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1.xml.rels" ContentType="application/vnd.openxmlformats-package.relationships+xml"/>
  <Override PartName="/xl/worksheets/sheet7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Genneral" sheetId="1" state="visible" r:id="rId2"/>
    <sheet name="Single copy  Demospongia genes" sheetId="2" state="visible" r:id="rId3"/>
    <sheet name="AMQU-vs-EPMU-vs-TEWI" sheetId="3" state="visible" r:id="rId4"/>
    <sheet name="EPMU-vs-TEWI" sheetId="4" state="visible" r:id="rId5"/>
    <sheet name="AMQU-vs-TEWI" sheetId="5" state="visible" r:id="rId6"/>
    <sheet name="AMQU-vs-EPMU" sheetId="6" state="visible" r:id="rId7"/>
    <sheet name="EPMU" sheetId="7" state="visible" r:id="rId8"/>
    <sheet name="TEWI" sheetId="8" state="visible" r:id="rId9"/>
    <sheet name="AMQU" sheetId="9" state="visible" r:id="rId10"/>
    <sheet name="PANNZER GO" sheetId="10" state="visible" r:id="rId11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<sst xmlns="http://schemas.openxmlformats.org/spreadsheetml/2006/main" count="12347" uniqueCount="9232">
  <si>
    <t xml:space="preserve">Summary</t>
  </si>
  <si>
    <t xml:space="preserve">Species</t>
  </si>
  <si>
    <t xml:space="preserve">Proteins</t>
  </si>
  <si>
    <t xml:space="preserve">Clusters</t>
  </si>
  <si>
    <t xml:space="preserve">Singletons</t>
  </si>
  <si>
    <t xml:space="preserve">TEWI</t>
  </si>
  <si>
    <t xml:space="preserve">EPMU</t>
  </si>
  <si>
    <t xml:space="preserve">AMQU</t>
  </si>
  <si>
    <t xml:space="preserve">Total of proteins submited</t>
  </si>
  <si>
    <t xml:space="preserve">The species form 1104 clusters, 967 orthologous clusters (at least contains two species) and 137 single-copy gene clusters.</t>
  </si>
  <si>
    <t xml:space="preserve">Protein</t>
  </si>
  <si>
    <t xml:space="preserve">Swiss_prot_id %</t>
  </si>
  <si>
    <t xml:space="preserve">AMQU-vs-EPMU-vs-TEWI</t>
  </si>
  <si>
    <t xml:space="preserve">EPMU-vs-TEWI</t>
  </si>
  <si>
    <t xml:space="preserve">AMQU-vs-TEWI</t>
  </si>
  <si>
    <t xml:space="preserve">AMQU-vs-EPMU</t>
  </si>
  <si>
    <t xml:space="preserve">Total of proteins analysed in clusters</t>
  </si>
  <si>
    <t xml:space="preserve">42% in average</t>
  </si>
  <si>
    <t xml:space="preserve"># cluster_name</t>
  </si>
  <si>
    <t xml:space="preserve">protein_number</t>
  </si>
  <si>
    <t xml:space="preserve">swiss_prot_id</t>
  </si>
  <si>
    <t xml:space="preserve">go_annotation</t>
  </si>
  <si>
    <t xml:space="preserve">protein_list</t>
  </si>
  <si>
    <t xml:space="preserve">cluster818</t>
  </si>
  <si>
    <t xml:space="preserve">N/A</t>
  </si>
  <si>
    <t xml:space="preserve">AMQU|AMQU_Aqu2.1.42140_001</t>
  </si>
  <si>
    <t xml:space="preserve">TEWI|THWI_Twilhelma_g5949.t1</t>
  </si>
  <si>
    <t xml:space="preserve">EPMU|EPMU_Em0004g937a</t>
  </si>
  <si>
    <t xml:space="preserve">cluster819</t>
  </si>
  <si>
    <t xml:space="preserve">Q13319</t>
  </si>
  <si>
    <t xml:space="preserve">GO:0021722</t>
  </si>
  <si>
    <t xml:space="preserve">P:superior olivary nucleus maturation</t>
  </si>
  <si>
    <t xml:space="preserve">IEA:Ensembl</t>
  </si>
  <si>
    <t xml:space="preserve">AMQU|AMQU_Aqu2.1.43665_001</t>
  </si>
  <si>
    <t xml:space="preserve">TEWI|THWI_Twilhelma_g2703.t1</t>
  </si>
  <si>
    <t xml:space="preserve">EPMU|EPMU_Em0004g56a</t>
  </si>
  <si>
    <t xml:space="preserve">cluster820</t>
  </si>
  <si>
    <t xml:space="preserve">AMQU|AMQU_Aqu2.1.20652_001</t>
  </si>
  <si>
    <t xml:space="preserve">TEWI|THWI_Twilhelma_g11601.t1</t>
  </si>
  <si>
    <t xml:space="preserve">EPMU|EPMU_Em0008g349a</t>
  </si>
  <si>
    <t xml:space="preserve">cluster821</t>
  </si>
  <si>
    <t xml:space="preserve">Q5ZK77</t>
  </si>
  <si>
    <t xml:space="preserve">GO:0032474</t>
  </si>
  <si>
    <t xml:space="preserve">P:otolith morphogenesis</t>
  </si>
  <si>
    <t xml:space="preserve">AMQU|AMQU_Aqu2.1.35218_001</t>
  </si>
  <si>
    <t xml:space="preserve">TEWI|THWI_Twilhelma_g21743.t1</t>
  </si>
  <si>
    <t xml:space="preserve">EPMU|EPMU_Em0005g1546a</t>
  </si>
  <si>
    <t xml:space="preserve">cluster822</t>
  </si>
  <si>
    <t xml:space="preserve">Q91Z92</t>
  </si>
  <si>
    <t xml:space="preserve">GO:0006486</t>
  </si>
  <si>
    <t xml:space="preserve">P:protein glycosylation</t>
  </si>
  <si>
    <t xml:space="preserve">IBA:GO_Central</t>
  </si>
  <si>
    <t xml:space="preserve">AMQU|AMQU_Aqu2.1.40392_001</t>
  </si>
  <si>
    <t xml:space="preserve">TEWI|THWI_Twilhelma_g3329.t1</t>
  </si>
  <si>
    <t xml:space="preserve">EPMU|EPMU_Em0001g3728a</t>
  </si>
  <si>
    <t xml:space="preserve">cluster823</t>
  </si>
  <si>
    <t xml:space="preserve">Q08BT9</t>
  </si>
  <si>
    <t xml:space="preserve">GO:2000275</t>
  </si>
  <si>
    <t xml:space="preserve">P:regulation of oxidative phosphorylation uncoupler activity</t>
  </si>
  <si>
    <t xml:space="preserve">ISS:UniProtKB</t>
  </si>
  <si>
    <t xml:space="preserve">AMQU|AMQU_Aqu2.1.29319_001</t>
  </si>
  <si>
    <t xml:space="preserve">TEWI|THWI_Twilhelma_g16731.t1</t>
  </si>
  <si>
    <t xml:space="preserve">EPMU|EPMU_Em0021g635a</t>
  </si>
  <si>
    <t xml:space="preserve">cluster824</t>
  </si>
  <si>
    <t xml:space="preserve">Q6RUG5</t>
  </si>
  <si>
    <t xml:space="preserve">GO:0019904</t>
  </si>
  <si>
    <t xml:space="preserve">F:protein domain specific binding</t>
  </si>
  <si>
    <t xml:space="preserve">IEA:InterPro</t>
  </si>
  <si>
    <t xml:space="preserve">AMQU|AMQU_Aqu2.1.22699_001</t>
  </si>
  <si>
    <t xml:space="preserve">TEWI|THWI_Twilhelma_g24187.t1</t>
  </si>
  <si>
    <t xml:space="preserve">EPMU|EPMU_Em0016g159a</t>
  </si>
  <si>
    <t xml:space="preserve">cluster825</t>
  </si>
  <si>
    <t xml:space="preserve">Q95029</t>
  </si>
  <si>
    <t xml:space="preserve">GO:0051603</t>
  </si>
  <si>
    <t xml:space="preserve">P:proteolysis involved in cellular protein catabolic process</t>
  </si>
  <si>
    <t xml:space="preserve">AMQU|AMQU_Aqu2.1.33917_001</t>
  </si>
  <si>
    <t xml:space="preserve">TEWI|THWI_Twilhelma_g10174.t1</t>
  </si>
  <si>
    <t xml:space="preserve">EPMU|EPMU_Em0005g1131a</t>
  </si>
  <si>
    <t xml:space="preserve">cluster826</t>
  </si>
  <si>
    <t xml:space="preserve">AMQU|AMQU_Aqu2.1.29121_001</t>
  </si>
  <si>
    <t xml:space="preserve">TEWI|THWI_Twilhelma_g11655.t1</t>
  </si>
  <si>
    <t xml:space="preserve">EPMU|EPMU_Em0019g170a</t>
  </si>
  <si>
    <t xml:space="preserve">cluster827</t>
  </si>
  <si>
    <t xml:space="preserve">D6C652</t>
  </si>
  <si>
    <t xml:space="preserve">GO:0005634</t>
  </si>
  <si>
    <t xml:space="preserve">C:nucleus</t>
  </si>
  <si>
    <t xml:space="preserve">IEA:UniProtKB-SubCell</t>
  </si>
  <si>
    <t xml:space="preserve">AMQU|AMQU_Aqu2.1.43827_001</t>
  </si>
  <si>
    <t xml:space="preserve">TEWI|THWI_Twilhelma_g12557.t1</t>
  </si>
  <si>
    <t xml:space="preserve">EPMU|EPMU_Em0021g903a</t>
  </si>
  <si>
    <t xml:space="preserve">cluster828</t>
  </si>
  <si>
    <t xml:space="preserve">AMQU|AMQU_Aqu2.1.38369_001</t>
  </si>
  <si>
    <t xml:space="preserve">TEWI|THWI_Twilhelma_g2200.t1</t>
  </si>
  <si>
    <t xml:space="preserve">EPMU|EPMU_Em0019g550a</t>
  </si>
  <si>
    <t xml:space="preserve">cluster829</t>
  </si>
  <si>
    <t xml:space="preserve">AMQU|AMQU_Aqu2.1.39620_001</t>
  </si>
  <si>
    <t xml:space="preserve">TEWI|THWI_Twilhelma_g10443.t1</t>
  </si>
  <si>
    <t xml:space="preserve">EPMU|EPMU_Em0002g1831a</t>
  </si>
  <si>
    <t xml:space="preserve">cluster830</t>
  </si>
  <si>
    <t xml:space="preserve">AMQU|AMQU_Aqu2.1.39225_001</t>
  </si>
  <si>
    <t xml:space="preserve">TEWI|THWI_Twilhelma_g25512.t1</t>
  </si>
  <si>
    <t xml:space="preserve">EPMU|EPMU_Em0008g513a</t>
  </si>
  <si>
    <t xml:space="preserve">cluster831</t>
  </si>
  <si>
    <t xml:space="preserve">Q61850</t>
  </si>
  <si>
    <t xml:space="preserve">GO:0055010</t>
  </si>
  <si>
    <t xml:space="preserve">P:ventricular cardiac muscle tissue morphogenesis</t>
  </si>
  <si>
    <t xml:space="preserve">IGI:MGI</t>
  </si>
  <si>
    <t xml:space="preserve">AMQU|AMQU_Aqu2.1.38744_001</t>
  </si>
  <si>
    <t xml:space="preserve">TEWI|THWI_Twilhelma_g12575.t1</t>
  </si>
  <si>
    <t xml:space="preserve">EPMU|EPMU_Em0018g1153a</t>
  </si>
  <si>
    <t xml:space="preserve">cluster832</t>
  </si>
  <si>
    <t xml:space="preserve">Q8JZP3</t>
  </si>
  <si>
    <t xml:space="preserve">GO:0016567</t>
  </si>
  <si>
    <t xml:space="preserve">P:protein ubiquitination</t>
  </si>
  <si>
    <t xml:space="preserve">IDA:UniProtKB</t>
  </si>
  <si>
    <t xml:space="preserve">AMQU|AMQU_Aqu2.1.27800_001</t>
  </si>
  <si>
    <t xml:space="preserve">TEWI|THWI_Twilhelma_g6853.t1</t>
  </si>
  <si>
    <t xml:space="preserve">EPMU|EPMU_Em0009g1232a</t>
  </si>
  <si>
    <t xml:space="preserve">cluster833</t>
  </si>
  <si>
    <t xml:space="preserve">P39768</t>
  </si>
  <si>
    <t xml:space="preserve">GO:0045944</t>
  </si>
  <si>
    <t xml:space="preserve">P:positive regulation of transcription by RNA polymerase II</t>
  </si>
  <si>
    <t xml:space="preserve">IMP:FlyBase</t>
  </si>
  <si>
    <t xml:space="preserve">AMQU|AMQU_Aqu2.1.30487_001</t>
  </si>
  <si>
    <t xml:space="preserve">TEWI|THWI_Twilhelma_g10981.t1</t>
  </si>
  <si>
    <t xml:space="preserve">EPMU|EPMU_Em0022g214a</t>
  </si>
  <si>
    <t xml:space="preserve">cluster834</t>
  </si>
  <si>
    <t xml:space="preserve">Q2PZL6</t>
  </si>
  <si>
    <t xml:space="preserve">GO:0072307</t>
  </si>
  <si>
    <t xml:space="preserve">P:regulation of metanephric nephron tubule epithelial cell differentiation</t>
  </si>
  <si>
    <t xml:space="preserve">IMP:MGI</t>
  </si>
  <si>
    <t xml:space="preserve">AMQU|AMQU_Aqu2.1.33324_001</t>
  </si>
  <si>
    <t xml:space="preserve">TEWI|THWI_Twilhelma_g22937.t1</t>
  </si>
  <si>
    <t xml:space="preserve">EPMU|EPMU_Em0023g380a</t>
  </si>
  <si>
    <t xml:space="preserve">cluster835</t>
  </si>
  <si>
    <t xml:space="preserve">AMQU|AMQU_Aqu2.1.41941_001</t>
  </si>
  <si>
    <t xml:space="preserve">TEWI|THWI_Twilhelma_g21117.t1</t>
  </si>
  <si>
    <t xml:space="preserve">EPMU|EPMU_Em0013g179a</t>
  </si>
  <si>
    <t xml:space="preserve">cluster836</t>
  </si>
  <si>
    <t xml:space="preserve">Q66HR2</t>
  </si>
  <si>
    <t xml:space="preserve">GO:0051225</t>
  </si>
  <si>
    <t xml:space="preserve">P:spindle assembly</t>
  </si>
  <si>
    <t xml:space="preserve">AMQU|AMQU_Aqu2.1.19901_001</t>
  </si>
  <si>
    <t xml:space="preserve">TEWI|THWI_Twilhelma_g12958.t1</t>
  </si>
  <si>
    <t xml:space="preserve">EPMU|EPMU_Em0023g90a</t>
  </si>
  <si>
    <t xml:space="preserve">cluster837</t>
  </si>
  <si>
    <t xml:space="preserve">AMQU|AMQU_Aqu2.1.37741_001</t>
  </si>
  <si>
    <t xml:space="preserve">TEWI|THWI_Twilhelma_g21742.t1</t>
  </si>
  <si>
    <t xml:space="preserve">EPMU|EPMU_Em0005g1547a</t>
  </si>
  <si>
    <t xml:space="preserve">cluster838</t>
  </si>
  <si>
    <t xml:space="preserve">Q80YE7</t>
  </si>
  <si>
    <t xml:space="preserve">GO:2000310</t>
  </si>
  <si>
    <t xml:space="preserve">P:regulation of NMDA receptor activity</t>
  </si>
  <si>
    <t xml:space="preserve">IMP:UniProtKB</t>
  </si>
  <si>
    <t xml:space="preserve">AMQU|AMQU_Aqu2.1.44300_001</t>
  </si>
  <si>
    <t xml:space="preserve">TEWI|THWI_Twilhelma_g19382.t1</t>
  </si>
  <si>
    <t xml:space="preserve">EPMU|EPMU_Em0009g1238a</t>
  </si>
  <si>
    <t xml:space="preserve">cluster839</t>
  </si>
  <si>
    <t xml:space="preserve">Q8IMC6</t>
  </si>
  <si>
    <t xml:space="preserve">GO:0018107</t>
  </si>
  <si>
    <t xml:space="preserve">P:peptidyl-threonine phosphorylation</t>
  </si>
  <si>
    <t xml:space="preserve">AMQU|AMQU_Aqu2.1.22698_001</t>
  </si>
  <si>
    <t xml:space="preserve">TEWI|THWI_Twilhelma_g11236.t1</t>
  </si>
  <si>
    <t xml:space="preserve">EPMU|EPMU_Em0021g19a</t>
  </si>
  <si>
    <t xml:space="preserve">cluster840</t>
  </si>
  <si>
    <t xml:space="preserve">AMQU|AMQU_Aqu2.1.31017_001</t>
  </si>
  <si>
    <t xml:space="preserve">TEWI|THWI_Twilhelma_g12956.t1</t>
  </si>
  <si>
    <t xml:space="preserve">EPMU|EPMU_Em0023g89a</t>
  </si>
  <si>
    <t xml:space="preserve">cluster841</t>
  </si>
  <si>
    <t xml:space="preserve">AMQU|AMQU_Aqu2.1.41242_001</t>
  </si>
  <si>
    <t xml:space="preserve">TEWI|THWI_Twilhelma_g4992.t1</t>
  </si>
  <si>
    <t xml:space="preserve">EPMU|EPMU_Em0022g569a</t>
  </si>
  <si>
    <t xml:space="preserve">cluster842</t>
  </si>
  <si>
    <t xml:space="preserve">AMQU|AMQU_Aqu2.1.40686_001</t>
  </si>
  <si>
    <t xml:space="preserve">TEWI|THWI_Twilhelma_g8486.t1</t>
  </si>
  <si>
    <t xml:space="preserve">EPMU|EPMU_Em0013g321a</t>
  </si>
  <si>
    <t xml:space="preserve">cluster843</t>
  </si>
  <si>
    <t xml:space="preserve">AMQU|AMQU_Aqu2.1.33538_001</t>
  </si>
  <si>
    <t xml:space="preserve">TEWI|THWI_Twilhelma_g11796.t1</t>
  </si>
  <si>
    <t xml:space="preserve">EPMU|EPMU_Em0003g325a</t>
  </si>
  <si>
    <t xml:space="preserve">cluster844</t>
  </si>
  <si>
    <t xml:space="preserve">Q8K221</t>
  </si>
  <si>
    <t xml:space="preserve">GO:0006886</t>
  </si>
  <si>
    <t xml:space="preserve">P:intracellular protein transport</t>
  </si>
  <si>
    <t xml:space="preserve">AMQU|AMQU_Aqu2.1.41811_001</t>
  </si>
  <si>
    <t xml:space="preserve">TEWI|THWI_Twilhelma_g12298.t1</t>
  </si>
  <si>
    <t xml:space="preserve">EPMU|EPMU_Em0022g178a</t>
  </si>
  <si>
    <t xml:space="preserve">cluster845</t>
  </si>
  <si>
    <t xml:space="preserve">AMQU|AMQU_Aqu2.1.04416_001</t>
  </si>
  <si>
    <t xml:space="preserve">TEWI|THWI_Twilhelma_g11209.t1</t>
  </si>
  <si>
    <t xml:space="preserve">EPMU|EPMU_Em0016g402a</t>
  </si>
  <si>
    <t xml:space="preserve">cluster846</t>
  </si>
  <si>
    <t xml:space="preserve">AMQU|AMQU_Aqu2.1.41178_001</t>
  </si>
  <si>
    <t xml:space="preserve">TEWI|THWI_Twilhelma_g7778.t1</t>
  </si>
  <si>
    <t xml:space="preserve">EPMU|EPMU_Em0019g995a</t>
  </si>
  <si>
    <t xml:space="preserve">cluster847</t>
  </si>
  <si>
    <t xml:space="preserve">AMQU|AMQU_Aqu2.1.37225_001</t>
  </si>
  <si>
    <t xml:space="preserve">TEWI|THWI_Twilhelma_g17432.t1</t>
  </si>
  <si>
    <t xml:space="preserve">EPMU|EPMU_Em0016g132a</t>
  </si>
  <si>
    <t xml:space="preserve">cluster848</t>
  </si>
  <si>
    <t xml:space="preserve">AMQU|AMQU_Aqu2.1.20363_001</t>
  </si>
  <si>
    <t xml:space="preserve">EPMU|EPMU_Em0019g1051a</t>
  </si>
  <si>
    <t xml:space="preserve">TEWI|THWI_Twilhelma_g4890.t1</t>
  </si>
  <si>
    <t xml:space="preserve">cluster849</t>
  </si>
  <si>
    <t xml:space="preserve">D3ZAA9</t>
  </si>
  <si>
    <t xml:space="preserve">GO:0051260</t>
  </si>
  <si>
    <t xml:space="preserve">P:protein homooligomerization</t>
  </si>
  <si>
    <t xml:space="preserve">IPI:UniProtKB</t>
  </si>
  <si>
    <t xml:space="preserve">AMQU|AMQU_Aqu2.1.26493_001</t>
  </si>
  <si>
    <t xml:space="preserve">TEWI|THWI_Twilhelma_g8743.t1</t>
  </si>
  <si>
    <t xml:space="preserve">EPMU|EPMU_Em0012g1042a</t>
  </si>
  <si>
    <t xml:space="preserve">cluster850</t>
  </si>
  <si>
    <t xml:space="preserve">Q28948</t>
  </si>
  <si>
    <t xml:space="preserve">GO:0016055</t>
  </si>
  <si>
    <t xml:space="preserve">P:Wnt signaling pathway</t>
  </si>
  <si>
    <t xml:space="preserve">IEA:UniProtKB-KW</t>
  </si>
  <si>
    <t xml:space="preserve">AMQU|AMQU_Aqu2.1.43959_001</t>
  </si>
  <si>
    <t xml:space="preserve">TEWI|THWI_Twilhelma_g11378.t2</t>
  </si>
  <si>
    <t xml:space="preserve">EPMU|EPMU_Em0002g45a</t>
  </si>
  <si>
    <t xml:space="preserve">cluster851</t>
  </si>
  <si>
    <t xml:space="preserve">Q03347</t>
  </si>
  <si>
    <t xml:space="preserve">GO:0001501</t>
  </si>
  <si>
    <t xml:space="preserve">P:skeletal system development</t>
  </si>
  <si>
    <t xml:space="preserve">AMQU|AMQU_Aqu2.1.16660_001</t>
  </si>
  <si>
    <t xml:space="preserve">TEWI|THWI_Twilhelma_g12106.t1</t>
  </si>
  <si>
    <t xml:space="preserve">EPMU|EPMU_Em0023g787a</t>
  </si>
  <si>
    <t xml:space="preserve">cluster852</t>
  </si>
  <si>
    <t xml:space="preserve">AMQU|AMQU_Aqu2.1.28210_001</t>
  </si>
  <si>
    <t xml:space="preserve">TEWI|THWI_Twilhelma_g23584.t1</t>
  </si>
  <si>
    <t xml:space="preserve">EPMU|EPMU_Em0019g313a</t>
  </si>
  <si>
    <t xml:space="preserve">cluster853</t>
  </si>
  <si>
    <t xml:space="preserve">AMQU|AMQU_Aqu2.1.17530_001</t>
  </si>
  <si>
    <t xml:space="preserve">TEWI|THWI_Twilhelma_g2792.t1</t>
  </si>
  <si>
    <t xml:space="preserve">EPMU|EPMU_Em0018g1018a</t>
  </si>
  <si>
    <t xml:space="preserve">cluster854</t>
  </si>
  <si>
    <t xml:space="preserve">AMQU|AMQU_Aqu2.1.42199_001</t>
  </si>
  <si>
    <t xml:space="preserve">TEWI|THWI_Twilhelma_g21152.t1</t>
  </si>
  <si>
    <t xml:space="preserve">EPMU|EPMU_Em0004g48a</t>
  </si>
  <si>
    <t xml:space="preserve">cluster855</t>
  </si>
  <si>
    <t xml:space="preserve">P0CY33</t>
  </si>
  <si>
    <t xml:space="preserve">GO:0000920</t>
  </si>
  <si>
    <t xml:space="preserve">P:septum digestion after cytokinesis</t>
  </si>
  <si>
    <t xml:space="preserve">IMP:CGD</t>
  </si>
  <si>
    <t xml:space="preserve">AMQU|AMQU_Aqu2.1.40863_001</t>
  </si>
  <si>
    <t xml:space="preserve">TEWI|THWI_Twilhelma_g13904.t1</t>
  </si>
  <si>
    <t xml:space="preserve">EPMU|EPMU_Em0019g1133a</t>
  </si>
  <si>
    <t xml:space="preserve">cluster856</t>
  </si>
  <si>
    <t xml:space="preserve">AMQU|AMQU_Aqu2.1.30469_001</t>
  </si>
  <si>
    <t xml:space="preserve">TEWI|THWI_Twilhelma_g6532.t1</t>
  </si>
  <si>
    <t xml:space="preserve">EPMU|EPMU_Em0015g981a</t>
  </si>
  <si>
    <t xml:space="preserve">cluster857</t>
  </si>
  <si>
    <t xml:space="preserve">Q9JHS2</t>
  </si>
  <si>
    <t xml:space="preserve">GO:0006357</t>
  </si>
  <si>
    <t xml:space="preserve">P:regulation of transcription by RNA polymerase II</t>
  </si>
  <si>
    <t xml:space="preserve">AMQU|AMQU_Aqu2.1.34614_001</t>
  </si>
  <si>
    <t xml:space="preserve">TEWI|THWI_Twilhelma_g24665.t1</t>
  </si>
  <si>
    <t xml:space="preserve">EPMU|EPMU_Em0014g682a</t>
  </si>
  <si>
    <t xml:space="preserve">cluster858</t>
  </si>
  <si>
    <t xml:space="preserve">Q91ZM2</t>
  </si>
  <si>
    <t xml:space="preserve">GO:2000278</t>
  </si>
  <si>
    <t xml:space="preserve">P:regulation of DNA biosynthetic process</t>
  </si>
  <si>
    <t xml:space="preserve">AMQU|AMQU_Aqu2.1.39753_001</t>
  </si>
  <si>
    <t xml:space="preserve">TEWI|THWI_Twilhelma_g5171.t1</t>
  </si>
  <si>
    <t xml:space="preserve">EPMU|EPMU_Em0015g695a</t>
  </si>
  <si>
    <t xml:space="preserve">cluster859</t>
  </si>
  <si>
    <t xml:space="preserve">A2VDL9</t>
  </si>
  <si>
    <t xml:space="preserve">GO:0016021</t>
  </si>
  <si>
    <t xml:space="preserve">C:integral component of membrane</t>
  </si>
  <si>
    <t xml:space="preserve">AMQU|AMQU_Aqu2.1.16732_001</t>
  </si>
  <si>
    <t xml:space="preserve">TEWI|THWI_Twilhelma_g6447.t1</t>
  </si>
  <si>
    <t xml:space="preserve">EPMU|EPMU_Em0020g950a</t>
  </si>
  <si>
    <t xml:space="preserve">cluster860</t>
  </si>
  <si>
    <t xml:space="preserve">O70239</t>
  </si>
  <si>
    <t xml:space="preserve">AMQU|AMQU_Aqu2.1.38536_001</t>
  </si>
  <si>
    <t xml:space="preserve">TEWI|THWI_Twilhelma_g10862.t1</t>
  </si>
  <si>
    <t xml:space="preserve">EPMU|EPMU_Em0020g197a</t>
  </si>
  <si>
    <t xml:space="preserve">cluster861</t>
  </si>
  <si>
    <t xml:space="preserve">AMQU|AMQU_Aqu2.1.20356_001</t>
  </si>
  <si>
    <t xml:space="preserve">TEWI|THWI_Twilhelma_g20579.t1</t>
  </si>
  <si>
    <t xml:space="preserve">EPMU|EPMU_Em0019g326a</t>
  </si>
  <si>
    <t xml:space="preserve">cluster862</t>
  </si>
  <si>
    <t xml:space="preserve">E1BD59</t>
  </si>
  <si>
    <t xml:space="preserve">GO:0034340</t>
  </si>
  <si>
    <t xml:space="preserve">P:response to type I interferon</t>
  </si>
  <si>
    <t xml:space="preserve">AMQU|AMQU_Aqu2.1.36153_001</t>
  </si>
  <si>
    <t xml:space="preserve">TEWI|THWI_Twilhelma_g23000.t1</t>
  </si>
  <si>
    <t xml:space="preserve">EPMU|EPMU_Em0005g1175a</t>
  </si>
  <si>
    <t xml:space="preserve">cluster863</t>
  </si>
  <si>
    <t xml:space="preserve">Q62066</t>
  </si>
  <si>
    <t xml:space="preserve">GO:0021642</t>
  </si>
  <si>
    <t xml:space="preserve">P:trochlear nerve formation</t>
  </si>
  <si>
    <t xml:space="preserve">IMP:BHF-UCL</t>
  </si>
  <si>
    <t xml:space="preserve">AMQU|AMQU_Aqu2.1.05343_001</t>
  </si>
  <si>
    <t xml:space="preserve">TEWI|THWI_Twilhelma_g17836.t1</t>
  </si>
  <si>
    <t xml:space="preserve">EPMU|EPMU_Em0011g540a</t>
  </si>
  <si>
    <t xml:space="preserve">cluster864</t>
  </si>
  <si>
    <t xml:space="preserve">Q9Z339</t>
  </si>
  <si>
    <t xml:space="preserve">GO:0042178</t>
  </si>
  <si>
    <t xml:space="preserve">P:xenobiotic catabolic process</t>
  </si>
  <si>
    <t xml:space="preserve">AMQU|AMQU_Aqu2.1.42574_001</t>
  </si>
  <si>
    <t xml:space="preserve">TEWI|THWI_Twilhelma_g13542.t1</t>
  </si>
  <si>
    <t xml:space="preserve">EPMU|EPMU_Em0001g1335a</t>
  </si>
  <si>
    <t xml:space="preserve">cluster865</t>
  </si>
  <si>
    <t xml:space="preserve">AMQU|AMQU_Aqu2.1.41536_001</t>
  </si>
  <si>
    <t xml:space="preserve">TEWI|THWI_Twilhelma_g22985.t1</t>
  </si>
  <si>
    <t xml:space="preserve">EPMU|EPMU_Em0021g297a</t>
  </si>
  <si>
    <t xml:space="preserve">cluster866</t>
  </si>
  <si>
    <t xml:space="preserve">AMQU|AMQU_Aqu2.1.40013_001</t>
  </si>
  <si>
    <t xml:space="preserve">TEWI|THWI_Twilhelma_g6995.t1</t>
  </si>
  <si>
    <t xml:space="preserve">EPMU|EPMU_Em0023g769a</t>
  </si>
  <si>
    <t xml:space="preserve">cluster868</t>
  </si>
  <si>
    <t xml:space="preserve">Q7SY24</t>
  </si>
  <si>
    <t xml:space="preserve">AMQU|AMQU_Aqu2.1.43329_001</t>
  </si>
  <si>
    <t xml:space="preserve">TEWI|THWI_Twilhelma_g5620.t1</t>
  </si>
  <si>
    <t xml:space="preserve">EPMU|EPMU_Em0020g1088a</t>
  </si>
  <si>
    <t xml:space="preserve">cluster869</t>
  </si>
  <si>
    <t xml:space="preserve">Q96L73</t>
  </si>
  <si>
    <t xml:space="preserve">GO:1903025</t>
  </si>
  <si>
    <t xml:space="preserve">P:regulation of RNA polymerase II regulatory region sequence-specific DNA binding</t>
  </si>
  <si>
    <t xml:space="preserve">AMQU|AMQU_Aqu2.1.38449_001</t>
  </si>
  <si>
    <t xml:space="preserve">TEWI|THWI_Twilhelma_g23087.t1</t>
  </si>
  <si>
    <t xml:space="preserve">EPMU|EPMU_Em0013g1106a</t>
  </si>
  <si>
    <t xml:space="preserve">cluster870</t>
  </si>
  <si>
    <t xml:space="preserve">Q8C0F9</t>
  </si>
  <si>
    <t xml:space="preserve">GO:0005739</t>
  </si>
  <si>
    <t xml:space="preserve">C:mitochondrion</t>
  </si>
  <si>
    <t xml:space="preserve">HDA:MGI</t>
  </si>
  <si>
    <t xml:space="preserve">AMQU|AMQU_Aqu2.1.42717_001</t>
  </si>
  <si>
    <t xml:space="preserve">TEWI|THWI_Twilhelma_g26825.t1</t>
  </si>
  <si>
    <t xml:space="preserve">EPMU|EPMU_Em0001g1629a</t>
  </si>
  <si>
    <t xml:space="preserve">cluster871</t>
  </si>
  <si>
    <t xml:space="preserve">P17678</t>
  </si>
  <si>
    <t xml:space="preserve">GO:0010559</t>
  </si>
  <si>
    <t xml:space="preserve">P:regulation of glycoprotein biosynthetic process</t>
  </si>
  <si>
    <t xml:space="preserve">AMQU|AMQU_Aqu2.1.35108_001</t>
  </si>
  <si>
    <t xml:space="preserve">TEWI|THWI_Twilhelma_g7770.t1</t>
  </si>
  <si>
    <t xml:space="preserve">EPMU|EPMU_Em0003g1837a</t>
  </si>
  <si>
    <t xml:space="preserve">cluster872</t>
  </si>
  <si>
    <t xml:space="preserve">AMQU|AMQU_Aqu2.1.42197_001</t>
  </si>
  <si>
    <t xml:space="preserve">TEWI|THWI_Twilhelma_g7429.t1</t>
  </si>
  <si>
    <t xml:space="preserve">EPMU|EPMU_Em0004g43a</t>
  </si>
  <si>
    <t xml:space="preserve">cluster873</t>
  </si>
  <si>
    <t xml:space="preserve">AMQU|AMQU_Aqu2.1.07965_001</t>
  </si>
  <si>
    <t xml:space="preserve">TEWI|THWI_Twilhelma_g10317.t1</t>
  </si>
  <si>
    <t xml:space="preserve">EPMU|EPMU_Em0017g610a</t>
  </si>
  <si>
    <t xml:space="preserve">cluster874</t>
  </si>
  <si>
    <t xml:space="preserve">AMQU|AMQU_Aqu2.1.44205_001</t>
  </si>
  <si>
    <t xml:space="preserve">TEWI|THWI_Twilhelma_g23818.t1</t>
  </si>
  <si>
    <t xml:space="preserve">EPMU|EPMU_Em0018g124a</t>
  </si>
  <si>
    <t xml:space="preserve">cluster875</t>
  </si>
  <si>
    <t xml:space="preserve">Q0P5F3</t>
  </si>
  <si>
    <t xml:space="preserve">GO:0015031</t>
  </si>
  <si>
    <t xml:space="preserve">P:protein transport</t>
  </si>
  <si>
    <t xml:space="preserve">AMQU|AMQU_Aqu2.1.21176_001</t>
  </si>
  <si>
    <t xml:space="preserve">TEWI|THWI_Twilhelma_g26250.t1</t>
  </si>
  <si>
    <t xml:space="preserve">EPMU|EPMU_Em0003g1413a</t>
  </si>
  <si>
    <t xml:space="preserve">cluster876</t>
  </si>
  <si>
    <t xml:space="preserve">Q3TC93</t>
  </si>
  <si>
    <t xml:space="preserve">GO:0030217</t>
  </si>
  <si>
    <t xml:space="preserve">P:T cell differentiation</t>
  </si>
  <si>
    <t xml:space="preserve">TAS:MGI</t>
  </si>
  <si>
    <t xml:space="preserve">AMQU|AMQU_Aqu2.1.39601_001</t>
  </si>
  <si>
    <t xml:space="preserve">TEWI|THWI_Twilhelma_g10204.t1</t>
  </si>
  <si>
    <t xml:space="preserve">EPMU|EPMU_Em0005g1164a</t>
  </si>
  <si>
    <t xml:space="preserve">cluster877</t>
  </si>
  <si>
    <t xml:space="preserve">AMQU|AMQU_Aqu2.1.38388_001</t>
  </si>
  <si>
    <t xml:space="preserve">TEWI|THWI_Twilhelma_g11558.t1</t>
  </si>
  <si>
    <t xml:space="preserve">EPMU|EPMU_Em0018g381a</t>
  </si>
  <si>
    <t xml:space="preserve">cluster878</t>
  </si>
  <si>
    <t xml:space="preserve">AMQU|AMQU_Aqu2.1.41893_001</t>
  </si>
  <si>
    <t xml:space="preserve">TEWI|THWI_Twilhelma_g8744.t1</t>
  </si>
  <si>
    <t xml:space="preserve">EPMU|EPMU_Em0012g1043a</t>
  </si>
  <si>
    <t xml:space="preserve">cluster879</t>
  </si>
  <si>
    <t xml:space="preserve">P10114</t>
  </si>
  <si>
    <t xml:space="preserve">GO:0046328</t>
  </si>
  <si>
    <t xml:space="preserve">P:regulation of JNK cascade</t>
  </si>
  <si>
    <t xml:space="preserve">AMQU|AMQU_Aqu2.1.32548_001</t>
  </si>
  <si>
    <t xml:space="preserve">TEWI|THWI_Twilhelma_g3624.t1</t>
  </si>
  <si>
    <t xml:space="preserve">EPMU|EPMU_Em0009g1244a</t>
  </si>
  <si>
    <t xml:space="preserve">cluster880</t>
  </si>
  <si>
    <t xml:space="preserve">AMQU|AMQU_Aqu2.1.17718_001</t>
  </si>
  <si>
    <t xml:space="preserve">TEWI|THWI_Twilhelma_g24157.t1</t>
  </si>
  <si>
    <t xml:space="preserve">EPMU|EPMU_Em0019g59a</t>
  </si>
  <si>
    <t xml:space="preserve">cluster881</t>
  </si>
  <si>
    <t xml:space="preserve">Q5ZM55</t>
  </si>
  <si>
    <t xml:space="preserve">GO:2000001</t>
  </si>
  <si>
    <t xml:space="preserve">P:regulation of DNA damage checkpoint</t>
  </si>
  <si>
    <t xml:space="preserve">AMQU|AMQU_Aqu2.1.37772_001</t>
  </si>
  <si>
    <t xml:space="preserve">TEWI|THWI_Twilhelma_g23010.t1</t>
  </si>
  <si>
    <t xml:space="preserve">EPMU|EPMU_Em0005g1212a</t>
  </si>
  <si>
    <t xml:space="preserve">cluster882</t>
  </si>
  <si>
    <t xml:space="preserve">A2TED3</t>
  </si>
  <si>
    <t xml:space="preserve">GO:0006355</t>
  </si>
  <si>
    <t xml:space="preserve">P:regulation of transcription, DNA-templated</t>
  </si>
  <si>
    <t xml:space="preserve">AMQU|AMQU_Aqu2.1.35038_001</t>
  </si>
  <si>
    <t xml:space="preserve">TEWI|THWI_Twilhelma_g6769.t1</t>
  </si>
  <si>
    <t xml:space="preserve">EPMU|EPMU_Em0021g940a</t>
  </si>
  <si>
    <t xml:space="preserve">cluster883</t>
  </si>
  <si>
    <t xml:space="preserve">AMQU|AMQU_Aqu2.1.29449_001</t>
  </si>
  <si>
    <t xml:space="preserve">TEWI|THWI_Twilhelma_g25125.t1</t>
  </si>
  <si>
    <t xml:space="preserve">EPMU|EPMU_Em0011g1055a</t>
  </si>
  <si>
    <t xml:space="preserve">cluster884</t>
  </si>
  <si>
    <t xml:space="preserve">AMQU|AMQU_Aqu2.1.41087_001</t>
  </si>
  <si>
    <t xml:space="preserve">TEWI|THWI_Twilhelma_g1910.t1</t>
  </si>
  <si>
    <t xml:space="preserve">EPMU|EPMU_Em0004g1705a</t>
  </si>
  <si>
    <t xml:space="preserve">cluster885</t>
  </si>
  <si>
    <t xml:space="preserve">P70182</t>
  </si>
  <si>
    <t xml:space="preserve">GO:0097178</t>
  </si>
  <si>
    <t xml:space="preserve">P:ruffle assembly</t>
  </si>
  <si>
    <t xml:space="preserve">AMQU|AMQU_Aqu2.1.38661_001</t>
  </si>
  <si>
    <t xml:space="preserve">TEWI|THWI_Twilhelma_g5266.t1</t>
  </si>
  <si>
    <t xml:space="preserve">EPMU|EPMU_Em0010g130a</t>
  </si>
  <si>
    <t xml:space="preserve">cluster886</t>
  </si>
  <si>
    <t xml:space="preserve">AMQU|AMQU_Aqu2.1.44148_001</t>
  </si>
  <si>
    <t xml:space="preserve">TEWI|THWI_Twilhelma_g25140.t1</t>
  </si>
  <si>
    <t xml:space="preserve">EPMU|EPMU_Em0002g1895a</t>
  </si>
  <si>
    <t xml:space="preserve">cluster887</t>
  </si>
  <si>
    <t xml:space="preserve">AMQU|AMQU_Aqu2.1.25608_001</t>
  </si>
  <si>
    <t xml:space="preserve">TEWI|THWI_Twilhelma_g6987.t1</t>
  </si>
  <si>
    <t xml:space="preserve">EPMU|EPMU_Em0022g341a</t>
  </si>
  <si>
    <t xml:space="preserve">cluster888</t>
  </si>
  <si>
    <t xml:space="preserve">Q6P135</t>
  </si>
  <si>
    <t xml:space="preserve">AMQU|AMQU_Aqu2.1.26321_001</t>
  </si>
  <si>
    <t xml:space="preserve">TEWI|THWI_Twilhelma_g4765.t1</t>
  </si>
  <si>
    <t xml:space="preserve">EPMU|EPMU_Em0007g843a</t>
  </si>
  <si>
    <t xml:space="preserve">cluster889</t>
  </si>
  <si>
    <t xml:space="preserve">Q13467</t>
  </si>
  <si>
    <t xml:space="preserve">GO:0060071</t>
  </si>
  <si>
    <t xml:space="preserve">P:Wnt signaling pathway, planar cell polarity pathway</t>
  </si>
  <si>
    <t xml:space="preserve">TAS:Reactome</t>
  </si>
  <si>
    <t xml:space="preserve">AMQU|AMQU_Aqu2.1.42053_001</t>
  </si>
  <si>
    <t xml:space="preserve">TEWI|THWI_Twilhelma_g2225.t1</t>
  </si>
  <si>
    <t xml:space="preserve">EPMU|EPMU_Em0012g384a</t>
  </si>
  <si>
    <t xml:space="preserve">cluster890</t>
  </si>
  <si>
    <t xml:space="preserve">Q13202</t>
  </si>
  <si>
    <t xml:space="preserve">GO:0006470</t>
  </si>
  <si>
    <t xml:space="preserve">P:protein dephosphorylation</t>
  </si>
  <si>
    <t xml:space="preserve">AMQU|AMQU_Aqu2.1.43948_001</t>
  </si>
  <si>
    <t xml:space="preserve">TEWI|THWI_Twilhelma_g13853.t1</t>
  </si>
  <si>
    <t xml:space="preserve">EPMU|EPMU_Em0006g1315a</t>
  </si>
  <si>
    <t xml:space="preserve">cluster891</t>
  </si>
  <si>
    <t xml:space="preserve">Q55GV3</t>
  </si>
  <si>
    <t xml:space="preserve">GO:0031098</t>
  </si>
  <si>
    <t xml:space="preserve">P:stress-activated protein kinase signaling cascade</t>
  </si>
  <si>
    <t xml:space="preserve">AMQU|AMQU_Aqu2.1.33385_001</t>
  </si>
  <si>
    <t xml:space="preserve">TEWI|THWI_Twilhelma_g26877.t1</t>
  </si>
  <si>
    <t xml:space="preserve">EPMU|EPMU_Em0023g600a</t>
  </si>
  <si>
    <t xml:space="preserve">cluster892</t>
  </si>
  <si>
    <t xml:space="preserve">Q9D3E6</t>
  </si>
  <si>
    <t xml:space="preserve">GO:1901673</t>
  </si>
  <si>
    <t xml:space="preserve">P:regulation of mitotic spindle assembly</t>
  </si>
  <si>
    <t xml:space="preserve">ISO:MGI</t>
  </si>
  <si>
    <t xml:space="preserve">AMQU|AMQU_Aqu2.1.42265_001</t>
  </si>
  <si>
    <t xml:space="preserve">TEWI|THWI_Twilhelma_g21598.t1</t>
  </si>
  <si>
    <t xml:space="preserve">EPMU|EPMU_Em0021g983a</t>
  </si>
  <si>
    <t xml:space="preserve">cluster893</t>
  </si>
  <si>
    <t xml:space="preserve">Q5GH73</t>
  </si>
  <si>
    <t xml:space="preserve">AMQU|AMQU_Aqu2.1.39161_001</t>
  </si>
  <si>
    <t xml:space="preserve">TEWI|THWI_Twilhelma_g12996.t1</t>
  </si>
  <si>
    <t xml:space="preserve">EPMU|EPMU_Em0023g83a</t>
  </si>
  <si>
    <t xml:space="preserve">cluster894</t>
  </si>
  <si>
    <t xml:space="preserve">B0UXU6</t>
  </si>
  <si>
    <t xml:space="preserve">GO:0006446</t>
  </si>
  <si>
    <t xml:space="preserve">P:regulation of translational initiation</t>
  </si>
  <si>
    <t xml:space="preserve">AMQU|AMQU_Aqu2.1.28951_001</t>
  </si>
  <si>
    <t xml:space="preserve">TEWI|THWI_Twilhelma_g23944.t1</t>
  </si>
  <si>
    <t xml:space="preserve">EPMU|EPMU_Em0018g575a</t>
  </si>
  <si>
    <t xml:space="preserve">cluster895</t>
  </si>
  <si>
    <t xml:space="preserve">AMQU|AMQU_Aqu2.1.44237_001</t>
  </si>
  <si>
    <t xml:space="preserve">TEWI|THWI_Twilhelma_g22189.t1</t>
  </si>
  <si>
    <t xml:space="preserve">EPMU|EPMU_Em0019g863a</t>
  </si>
  <si>
    <t xml:space="preserve">cluster896</t>
  </si>
  <si>
    <t xml:space="preserve">AMQU|AMQU_Aqu2.1.36158_001</t>
  </si>
  <si>
    <t xml:space="preserve">TEWI|THWI_Twilhelma_g10191.t1</t>
  </si>
  <si>
    <t xml:space="preserve">EPMU|EPMU_Em0005g805a</t>
  </si>
  <si>
    <t xml:space="preserve">cluster897</t>
  </si>
  <si>
    <t xml:space="preserve">AMQU|AMQU_Aqu2.1.27008_001</t>
  </si>
  <si>
    <t xml:space="preserve">TEWI|THWI_Twilhelma_g8173.t1</t>
  </si>
  <si>
    <t xml:space="preserve">EPMU|EPMU_Em0016g1026a</t>
  </si>
  <si>
    <t xml:space="preserve">cluster898</t>
  </si>
  <si>
    <t xml:space="preserve">AMQU|AMQU_Aqu2.1.34487_001</t>
  </si>
  <si>
    <t xml:space="preserve">TEWI|THWI_Twilhelma_g5519.t1</t>
  </si>
  <si>
    <t xml:space="preserve">EPMU|EPMU_Em0022g397a</t>
  </si>
  <si>
    <t xml:space="preserve">cluster899</t>
  </si>
  <si>
    <t xml:space="preserve">Q91Y02</t>
  </si>
  <si>
    <t xml:space="preserve">GO:0007156</t>
  </si>
  <si>
    <t xml:space="preserve">P:homophilic cell adhesion via plasma membrane adhesion molecules</t>
  </si>
  <si>
    <t xml:space="preserve">AMQU|AMQU_Aqu2.1.25754_001</t>
  </si>
  <si>
    <t xml:space="preserve">EPMU|EPMU_Em0022g299a</t>
  </si>
  <si>
    <t xml:space="preserve">TEWI|THWI_Twilhelma_g12310.t1</t>
  </si>
  <si>
    <t xml:space="preserve">cluster900</t>
  </si>
  <si>
    <t xml:space="preserve">AMQU|AMQU_Aqu2.1.19146_001</t>
  </si>
  <si>
    <t xml:space="preserve">TEWI|THWI_Twilhelma_g11662.t1</t>
  </si>
  <si>
    <t xml:space="preserve">EPMU|EPMU_Em0021g986a</t>
  </si>
  <si>
    <t xml:space="preserve">cluster901</t>
  </si>
  <si>
    <t xml:space="preserve">AMQU|AMQU_Aqu2.1.39299_001</t>
  </si>
  <si>
    <t xml:space="preserve">TEWI|THWI_Twilhelma_g9011.t1</t>
  </si>
  <si>
    <t xml:space="preserve">EPMU|EPMU_Em0013g533a</t>
  </si>
  <si>
    <t xml:space="preserve">cluster902</t>
  </si>
  <si>
    <t xml:space="preserve">AMQU|AMQU_Aqu2.1.25399_001</t>
  </si>
  <si>
    <t xml:space="preserve">TEWI|THWI_Twilhelma_g4108.t1</t>
  </si>
  <si>
    <t xml:space="preserve">EPMU|EPMU_Em0011g31a</t>
  </si>
  <si>
    <t xml:space="preserve">cluster903</t>
  </si>
  <si>
    <t xml:space="preserve">P36411</t>
  </si>
  <si>
    <t xml:space="preserve">GO:0060627</t>
  </si>
  <si>
    <t xml:space="preserve">P:regulation of vesicle-mediated transport</t>
  </si>
  <si>
    <t xml:space="preserve">IMP:dictyBase</t>
  </si>
  <si>
    <t xml:space="preserve">AMQU|AMQU_Aqu2.1.44196_001</t>
  </si>
  <si>
    <t xml:space="preserve">TEWI|THWI_Twilhelma_g12862.t1</t>
  </si>
  <si>
    <t xml:space="preserve">EPMU|EPMU_Em0018g220a</t>
  </si>
  <si>
    <t xml:space="preserve">cluster904</t>
  </si>
  <si>
    <t xml:space="preserve">AMQU|AMQU_Aqu2.1.27329_001</t>
  </si>
  <si>
    <t xml:space="preserve">TEWI|THWI_Twilhelma_g8889.t1</t>
  </si>
  <si>
    <t xml:space="preserve">EPMU|EPMU_Em0014g39a</t>
  </si>
  <si>
    <t xml:space="preserve">cluster905</t>
  </si>
  <si>
    <t xml:space="preserve">AMQU|AMQU_Aqu2.1.38170_001</t>
  </si>
  <si>
    <t xml:space="preserve">TEWI|THWI_Twilhelma_g21102.t1</t>
  </si>
  <si>
    <t xml:space="preserve">EPMU|EPMU_Em0013g697a</t>
  </si>
  <si>
    <t xml:space="preserve">cluster906</t>
  </si>
  <si>
    <t xml:space="preserve">P60519</t>
  </si>
  <si>
    <t xml:space="preserve">AMQU|AMQU_Aqu2.1.38750_001</t>
  </si>
  <si>
    <t xml:space="preserve">TEWI|THWI_Twilhelma_g23424.t1</t>
  </si>
  <si>
    <t xml:space="preserve">EPMU|EPMU_Em0018g1123a</t>
  </si>
  <si>
    <t xml:space="preserve">cluster907</t>
  </si>
  <si>
    <t xml:space="preserve">AMQU|AMQU_Aqu2.1.27273_001</t>
  </si>
  <si>
    <t xml:space="preserve">TEWI|THWI_Twilhelma_g4789.t1</t>
  </si>
  <si>
    <t xml:space="preserve">EPMU|EPMU_Em0007g223a</t>
  </si>
  <si>
    <t xml:space="preserve">cluster908</t>
  </si>
  <si>
    <t xml:space="preserve">AMQU|AMQU_Aqu2.1.44225_001</t>
  </si>
  <si>
    <t xml:space="preserve">EPMU|EPMU_Em0017g648a</t>
  </si>
  <si>
    <t xml:space="preserve">TEWI|THWI_Twilhelma_g23555.t1</t>
  </si>
  <si>
    <t xml:space="preserve">cluster909</t>
  </si>
  <si>
    <t xml:space="preserve">Q3UVC0</t>
  </si>
  <si>
    <t xml:space="preserve">GO:0007265</t>
  </si>
  <si>
    <t xml:space="preserve">P:Ras protein signal transduction</t>
  </si>
  <si>
    <t xml:space="preserve">AMQU|AMQU_Aqu2.1.39744_001</t>
  </si>
  <si>
    <t xml:space="preserve">TEWI|THWI_Twilhelma_g24877.t1</t>
  </si>
  <si>
    <t xml:space="preserve">EPMU|EPMU_Em0015g139a</t>
  </si>
  <si>
    <t xml:space="preserve">cluster910</t>
  </si>
  <si>
    <t xml:space="preserve">Q0KIA2</t>
  </si>
  <si>
    <t xml:space="preserve">GO:0003824</t>
  </si>
  <si>
    <t xml:space="preserve">F:catalytic activity</t>
  </si>
  <si>
    <t xml:space="preserve">AMQU|AMQU_Aqu2.1.26982_001</t>
  </si>
  <si>
    <t xml:space="preserve">TEWI|THWI_Twilhelma_g20369.t1</t>
  </si>
  <si>
    <t xml:space="preserve">EPMU|EPMU_Em0011g136a</t>
  </si>
  <si>
    <t xml:space="preserve">cluster911</t>
  </si>
  <si>
    <t xml:space="preserve">AMQU|AMQU_Aqu2.1.37263_001</t>
  </si>
  <si>
    <t xml:space="preserve">TEWI|THWI_Twilhelma_g5782.t1</t>
  </si>
  <si>
    <t xml:space="preserve">EPMU|EPMU_Em0016g63a</t>
  </si>
  <si>
    <t xml:space="preserve">cluster912</t>
  </si>
  <si>
    <t xml:space="preserve">Q6BT38</t>
  </si>
  <si>
    <t xml:space="preserve">GO:0006368</t>
  </si>
  <si>
    <t xml:space="preserve">P:transcription elongation from RNA polymerase II promoter</t>
  </si>
  <si>
    <t xml:space="preserve">IEA:EnsemblFungi</t>
  </si>
  <si>
    <t xml:space="preserve">AMQU|AMQU_Aqu2.1.41257_001</t>
  </si>
  <si>
    <t xml:space="preserve">TEWI|THWI_Twilhelma_g7163.t1</t>
  </si>
  <si>
    <t xml:space="preserve">EPMU|EPMU_Em0022g649a</t>
  </si>
  <si>
    <t xml:space="preserve">cluster913</t>
  </si>
  <si>
    <t xml:space="preserve">Q6JPI3</t>
  </si>
  <si>
    <t xml:space="preserve">GO:0006366</t>
  </si>
  <si>
    <t xml:space="preserve">P:transcription by RNA polymerase II</t>
  </si>
  <si>
    <t xml:space="preserve">IC:MGI</t>
  </si>
  <si>
    <t xml:space="preserve">AMQU|AMQU_Aqu2.1.31554_001</t>
  </si>
  <si>
    <t xml:space="preserve">TEWI|THWI_Twilhelma_g11527.t1</t>
  </si>
  <si>
    <t xml:space="preserve">EPMU|EPMU_Em0015g67a</t>
  </si>
  <si>
    <t xml:space="preserve">cluster914</t>
  </si>
  <si>
    <t xml:space="preserve">AMQU|AMQU_Aqu2.1.44149_001</t>
  </si>
  <si>
    <t xml:space="preserve">TEWI|THWI_Twilhelma_g25144.t1</t>
  </si>
  <si>
    <t xml:space="preserve">EPMU|EPMU_Em0002g1839a</t>
  </si>
  <si>
    <t xml:space="preserve">cluster915</t>
  </si>
  <si>
    <t xml:space="preserve">AMQU|AMQU_Aqu2.1.33332_001</t>
  </si>
  <si>
    <t xml:space="preserve">TEWI|THWI_Twilhelma_g11525.t1</t>
  </si>
  <si>
    <t xml:space="preserve">EPMU|EPMU_Em0023g376a</t>
  </si>
  <si>
    <t xml:space="preserve">cluster916</t>
  </si>
  <si>
    <t xml:space="preserve">AMQU|AMQU_Aqu2.1.32497_001</t>
  </si>
  <si>
    <t xml:space="preserve">TEWI|THWI_Twilhelma_g5887.t1</t>
  </si>
  <si>
    <t xml:space="preserve">EPMU|EPMU_Em0019g760a</t>
  </si>
  <si>
    <t xml:space="preserve">cluster917</t>
  </si>
  <si>
    <t xml:space="preserve">O15085</t>
  </si>
  <si>
    <t xml:space="preserve">GO:0006941</t>
  </si>
  <si>
    <t xml:space="preserve">P:striated muscle contraction</t>
  </si>
  <si>
    <t xml:space="preserve">NAS:UniProtKB</t>
  </si>
  <si>
    <t xml:space="preserve">AMQU|AMQU_Aqu2.1.29975_001</t>
  </si>
  <si>
    <t xml:space="preserve">TEWI|THWI_Twilhelma_g12476.t1</t>
  </si>
  <si>
    <t xml:space="preserve">EPMU|EPMU_Em0006g888a</t>
  </si>
  <si>
    <t xml:space="preserve">cluster918</t>
  </si>
  <si>
    <t xml:space="preserve">AMQU|AMQU_Aqu2.1.36499_001</t>
  </si>
  <si>
    <t xml:space="preserve">TEWI|THWI_Twilhelma_g24367.t1</t>
  </si>
  <si>
    <t xml:space="preserve">EPMU|EPMU_Em0015g64a</t>
  </si>
  <si>
    <t xml:space="preserve">cluster919</t>
  </si>
  <si>
    <t xml:space="preserve">Q7SZE3</t>
  </si>
  <si>
    <t xml:space="preserve">GO:0098773</t>
  </si>
  <si>
    <t xml:space="preserve">P:skin epidermis development</t>
  </si>
  <si>
    <t xml:space="preserve">IGI:ZFIN</t>
  </si>
  <si>
    <t xml:space="preserve">AMQU|AMQU_Aqu2.1.35936_001</t>
  </si>
  <si>
    <t xml:space="preserve">TEWI|THWI_Twilhelma_g22596.t1</t>
  </si>
  <si>
    <t xml:space="preserve">EPMU|EPMU_Em0020g952a</t>
  </si>
  <si>
    <t xml:space="preserve">cluster920</t>
  </si>
  <si>
    <t xml:space="preserve">Q7ZTU9</t>
  </si>
  <si>
    <t xml:space="preserve">GO:0046548</t>
  </si>
  <si>
    <t xml:space="preserve">P:retinal rod cell development</t>
  </si>
  <si>
    <t xml:space="preserve">IMP:ZFIN</t>
  </si>
  <si>
    <t xml:space="preserve">AMQU|AMQU_Aqu2.1.29052_001</t>
  </si>
  <si>
    <t xml:space="preserve">TEWI|THWI_Twilhelma_g19899.t1</t>
  </si>
  <si>
    <t xml:space="preserve">EPMU|EPMU_Em0016g577a</t>
  </si>
  <si>
    <t xml:space="preserve">cluster921</t>
  </si>
  <si>
    <t xml:space="preserve">Q495N2</t>
  </si>
  <si>
    <t xml:space="preserve">GO:1902600</t>
  </si>
  <si>
    <t xml:space="preserve">P:proton transmembrane transport</t>
  </si>
  <si>
    <t xml:space="preserve">AMQU|AMQU_Aqu2.1.26815_001</t>
  </si>
  <si>
    <t xml:space="preserve">TEWI|THWI_Twilhelma_g1276.t1</t>
  </si>
  <si>
    <t xml:space="preserve">EPMU|EPMU_Em0023g945a</t>
  </si>
  <si>
    <t xml:space="preserve">cluster922</t>
  </si>
  <si>
    <t xml:space="preserve">AMQU|AMQU_Aqu2.1.43751_001</t>
  </si>
  <si>
    <t xml:space="preserve">TEWI|THWI_Twilhelma_g27297.t1</t>
  </si>
  <si>
    <t xml:space="preserve">EPMU|EPMU_Em0004g1038a</t>
  </si>
  <si>
    <t xml:space="preserve">cluster923</t>
  </si>
  <si>
    <t xml:space="preserve">AMQU|AMQU_Aqu2.1.43335_001</t>
  </si>
  <si>
    <t xml:space="preserve">TEWI|THWI_Twilhelma_g6262.t1</t>
  </si>
  <si>
    <t xml:space="preserve">EPMU|EPMU_Em0020g1084a</t>
  </si>
  <si>
    <t xml:space="preserve">cluster924</t>
  </si>
  <si>
    <t xml:space="preserve">AMQU|AMQU_Aqu2.1.37183_001</t>
  </si>
  <si>
    <t xml:space="preserve">TEWI|THWI_Twilhelma_g9137.t1</t>
  </si>
  <si>
    <t xml:space="preserve">EPMU|EPMU_Em0019g1011a</t>
  </si>
  <si>
    <t xml:space="preserve">cluster925</t>
  </si>
  <si>
    <t xml:space="preserve">AMQU|AMQU_Aqu2.1.38816_001</t>
  </si>
  <si>
    <t xml:space="preserve">TEWI|THWI_Twilhelma_g9237.t1</t>
  </si>
  <si>
    <t xml:space="preserve">EPMU|EPMU_Em0019g208a</t>
  </si>
  <si>
    <t xml:space="preserve">cluster926</t>
  </si>
  <si>
    <t xml:space="preserve">AMQU|AMQU_Aqu2.1.42211_001</t>
  </si>
  <si>
    <t xml:space="preserve">TEWI|THWI_Twilhelma_g23649.t1</t>
  </si>
  <si>
    <t xml:space="preserve">EPMU|EPMU_Em0021g661a</t>
  </si>
  <si>
    <t xml:space="preserve">cluster927</t>
  </si>
  <si>
    <t xml:space="preserve">AMQU|AMQU_Aqu2.1.39722_001</t>
  </si>
  <si>
    <t xml:space="preserve">TEWI|THWI_Twilhelma_g11259.t1</t>
  </si>
  <si>
    <t xml:space="preserve">EPMU|EPMU_Em0015g282a</t>
  </si>
  <si>
    <t xml:space="preserve">cluster928</t>
  </si>
  <si>
    <t xml:space="preserve">Q86V24</t>
  </si>
  <si>
    <t xml:space="preserve">GO:0061042</t>
  </si>
  <si>
    <t xml:space="preserve">P:vascular wound healing</t>
  </si>
  <si>
    <t xml:space="preserve">AMQU|AMQU_Aqu2.1.40045_001</t>
  </si>
  <si>
    <t xml:space="preserve">TEWI|THWI_Twilhelma_g7764.t1</t>
  </si>
  <si>
    <t xml:space="preserve">EPMU|EPMU_Em0015g764a</t>
  </si>
  <si>
    <t xml:space="preserve">cluster929</t>
  </si>
  <si>
    <t xml:space="preserve">AMQU|AMQU_Aqu2.1.37135_001</t>
  </si>
  <si>
    <t xml:space="preserve">TEWI|THWI_Twilhelma_g13905.t1</t>
  </si>
  <si>
    <t xml:space="preserve">EPMU|EPMU_Em0019g1132a</t>
  </si>
  <si>
    <t xml:space="preserve">cluster930</t>
  </si>
  <si>
    <t xml:space="preserve">P57682</t>
  </si>
  <si>
    <t xml:space="preserve">AMQU|AMQU_Aqu2.1.25742_001</t>
  </si>
  <si>
    <t xml:space="preserve">TEWI|THWI_Twilhelma_g6829.t1</t>
  </si>
  <si>
    <t xml:space="preserve">EPMU|EPMU_Em0022g273a</t>
  </si>
  <si>
    <t xml:space="preserve">cluster931</t>
  </si>
  <si>
    <t xml:space="preserve">Q90687</t>
  </si>
  <si>
    <t xml:space="preserve">GO:0006641</t>
  </si>
  <si>
    <t xml:space="preserve">P:triglyceride metabolic process</t>
  </si>
  <si>
    <t xml:space="preserve">AMQU|AMQU_Aqu2.1.34822_001</t>
  </si>
  <si>
    <t xml:space="preserve">TEWI|THWI_Twilhelma_g3000.t1</t>
  </si>
  <si>
    <t xml:space="preserve">EPMU|EPMU_Em0019g877a</t>
  </si>
  <si>
    <t xml:space="preserve">cluster932</t>
  </si>
  <si>
    <t xml:space="preserve">A1ZAY1</t>
  </si>
  <si>
    <t xml:space="preserve">GO:0090251</t>
  </si>
  <si>
    <t xml:space="preserve">P:protein localization involved in establishment of planar polarity</t>
  </si>
  <si>
    <t xml:space="preserve">AMQU|AMQU_Aqu2.1.39802_001</t>
  </si>
  <si>
    <t xml:space="preserve">TEWI|THWI_Twilhelma_g4386.t1</t>
  </si>
  <si>
    <t xml:space="preserve">EPMU|EPMU_Em0015g150a</t>
  </si>
  <si>
    <t xml:space="preserve">cluster933</t>
  </si>
  <si>
    <t xml:space="preserve">Q68EK7</t>
  </si>
  <si>
    <t xml:space="preserve">GO:0030100</t>
  </si>
  <si>
    <t xml:space="preserve">P:regulation of endocytosis</t>
  </si>
  <si>
    <t xml:space="preserve">AMQU|AMQU_Aqu2.1.21051_001</t>
  </si>
  <si>
    <t xml:space="preserve">TEWI|THWI_Twilhelma_g8170.t1</t>
  </si>
  <si>
    <t xml:space="preserve">EPMU|EPMU_Em0014g29a</t>
  </si>
  <si>
    <t xml:space="preserve">cluster934</t>
  </si>
  <si>
    <t xml:space="preserve">P55201</t>
  </si>
  <si>
    <t xml:space="preserve">GO:1901796</t>
  </si>
  <si>
    <t xml:space="preserve">P:regulation of signal transduction by p53 class mediator</t>
  </si>
  <si>
    <t xml:space="preserve">AMQU|AMQU_Aqu2.1.42551_001</t>
  </si>
  <si>
    <t xml:space="preserve">TEWI|THWI_Twilhelma_g7235.t1</t>
  </si>
  <si>
    <t xml:space="preserve">EPMU|EPMU_Em0001g2416a</t>
  </si>
  <si>
    <t xml:space="preserve">cluster935</t>
  </si>
  <si>
    <t xml:space="preserve">Q13887</t>
  </si>
  <si>
    <t xml:space="preserve">TAS:ProtInc</t>
  </si>
  <si>
    <t xml:space="preserve">AMQU|AMQU_Aqu2.1.37439_001</t>
  </si>
  <si>
    <t xml:space="preserve">TEWI|THWI_Twilhelma_g24881.t1</t>
  </si>
  <si>
    <t xml:space="preserve">EPMU|EPMU_Em0001g1296a</t>
  </si>
  <si>
    <t xml:space="preserve">cluster936</t>
  </si>
  <si>
    <t xml:space="preserve">AMQU|AMQU_Aqu2.1.30727_001</t>
  </si>
  <si>
    <t xml:space="preserve">EPMU|EPMU_Em0023g352a</t>
  </si>
  <si>
    <t xml:space="preserve">TEWI|THWI_Twilhelma_g25970.t1</t>
  </si>
  <si>
    <t xml:space="preserve">cluster937</t>
  </si>
  <si>
    <t xml:space="preserve">AMQU|AMQU_Aqu2.1.37483_001</t>
  </si>
  <si>
    <t xml:space="preserve">TEWI|THWI_Twilhelma_g5308.t1</t>
  </si>
  <si>
    <t xml:space="preserve">EPMU|EPMU_Em0001g1488a</t>
  </si>
  <si>
    <t xml:space="preserve">cluster938</t>
  </si>
  <si>
    <t xml:space="preserve">AMQU|AMQU_Aqu2.1.42730_001</t>
  </si>
  <si>
    <t xml:space="preserve">TEWI|THWI_Twilhelma_g6385.t1</t>
  </si>
  <si>
    <t xml:space="preserve">EPMU|EPMU_Em0001g1436a</t>
  </si>
  <si>
    <t xml:space="preserve">cluster939</t>
  </si>
  <si>
    <t xml:space="preserve">AMQU|AMQU_Aqu2.1.43476_001</t>
  </si>
  <si>
    <t xml:space="preserve">TEWI|THWI_Twilhelma_g27432.t1</t>
  </si>
  <si>
    <t xml:space="preserve">EPMU|EPMU_Em0020g844a</t>
  </si>
  <si>
    <t xml:space="preserve">cluster940</t>
  </si>
  <si>
    <t xml:space="preserve">AMQU|AMQU_Aqu2.1.42685_001</t>
  </si>
  <si>
    <t xml:space="preserve">TEWI|THWI_Twilhelma_g8956.t1</t>
  </si>
  <si>
    <t xml:space="preserve">EPMU|EPMU_Em0001g1887a</t>
  </si>
  <si>
    <t xml:space="preserve">cluster941</t>
  </si>
  <si>
    <t xml:space="preserve">Q80VI1</t>
  </si>
  <si>
    <t xml:space="preserve">AMQU|AMQU_Aqu2.1.23763_001</t>
  </si>
  <si>
    <t xml:space="preserve">TEWI|THWI_Twilhelma_g20315.t1</t>
  </si>
  <si>
    <t xml:space="preserve">EPMU|EPMU_Em0003g659a</t>
  </si>
  <si>
    <t xml:space="preserve">cluster942</t>
  </si>
  <si>
    <t xml:space="preserve">AMQU|AMQU_Aqu2.1.28543_001</t>
  </si>
  <si>
    <t xml:space="preserve">TEWI|THWI_Twilhelma_g9419.t1</t>
  </si>
  <si>
    <t xml:space="preserve">EPMU|EPMU_Em0022g360a</t>
  </si>
  <si>
    <t xml:space="preserve">cluster943</t>
  </si>
  <si>
    <t xml:space="preserve">Q54B59</t>
  </si>
  <si>
    <t xml:space="preserve">GO:0019438</t>
  </si>
  <si>
    <t xml:space="preserve">P:aromatic compound biosynthetic process</t>
  </si>
  <si>
    <t xml:space="preserve">IDA:dictyBase</t>
  </si>
  <si>
    <t xml:space="preserve">AMQU|AMQU_Aqu2.1.15650_001</t>
  </si>
  <si>
    <t xml:space="preserve">TEWI|THWI_Twilhelma_g23544.t1</t>
  </si>
  <si>
    <t xml:space="preserve">EPMU|EPMU_Em0023g461a</t>
  </si>
  <si>
    <t xml:space="preserve">cluster944</t>
  </si>
  <si>
    <t xml:space="preserve">AMQU|AMQU_Aqu2.1.42030_001</t>
  </si>
  <si>
    <t xml:space="preserve">TEWI|THWI_Twilhelma_g20022.t1</t>
  </si>
  <si>
    <t xml:space="preserve">EPMU|EPMU_Em0013g47a</t>
  </si>
  <si>
    <t xml:space="preserve">cluster945</t>
  </si>
  <si>
    <t xml:space="preserve">P56432</t>
  </si>
  <si>
    <t xml:space="preserve">GO:0009314</t>
  </si>
  <si>
    <t xml:space="preserve">P:response to radiation</t>
  </si>
  <si>
    <t xml:space="preserve">AMQU|AMQU_Aqu2.1.21825_001</t>
  </si>
  <si>
    <t xml:space="preserve">TEWI|THWI_Twilhelma_g16646.t1</t>
  </si>
  <si>
    <t xml:space="preserve">EPMU|EPMU_Em0011g1167a</t>
  </si>
  <si>
    <t xml:space="preserve">cluster946</t>
  </si>
  <si>
    <t xml:space="preserve">AMQU|AMQU_Aqu2.1.36565_001</t>
  </si>
  <si>
    <t xml:space="preserve">TEWI|THWI_Twilhelma_g7685.t1</t>
  </si>
  <si>
    <t xml:space="preserve">EPMU|EPMU_Em0015g725a</t>
  </si>
  <si>
    <t xml:space="preserve">cluster947</t>
  </si>
  <si>
    <t xml:space="preserve">O88850</t>
  </si>
  <si>
    <t xml:space="preserve">GO:0006915</t>
  </si>
  <si>
    <t xml:space="preserve">P:apoptotic process</t>
  </si>
  <si>
    <t xml:space="preserve">AMQU|AMQU_Aqu2.1.28480_001</t>
  </si>
  <si>
    <t xml:space="preserve">TEWI|THWI_Twilhelma_g11798.t1</t>
  </si>
  <si>
    <t xml:space="preserve">EPMU|EPMU_Em0003g321a</t>
  </si>
  <si>
    <t xml:space="preserve">cluster948</t>
  </si>
  <si>
    <t xml:space="preserve">H9BW96</t>
  </si>
  <si>
    <t xml:space="preserve">GO:0016032</t>
  </si>
  <si>
    <t xml:space="preserve">P:viral process</t>
  </si>
  <si>
    <t xml:space="preserve">AMQU|AMQU_Aqu2.1.42693_001</t>
  </si>
  <si>
    <t xml:space="preserve">TEWI|THWI_Twilhelma_g1385.t1</t>
  </si>
  <si>
    <t xml:space="preserve">EPMU|EPMU_Em0001g2866a</t>
  </si>
  <si>
    <t xml:space="preserve">cluster949</t>
  </si>
  <si>
    <t xml:space="preserve">Q14186</t>
  </si>
  <si>
    <t xml:space="preserve">GO:0000083</t>
  </si>
  <si>
    <t xml:space="preserve">P:regulation of transcription involved in G1/S transition of mitotic cell cycle</t>
  </si>
  <si>
    <t xml:space="preserve">AMQU|AMQU_Aqu2.1.43817_001</t>
  </si>
  <si>
    <t xml:space="preserve">TEWI|THWI_Twilhelma_g16777.t1</t>
  </si>
  <si>
    <t xml:space="preserve">EPMU|EPMU_Em0021g542a</t>
  </si>
  <si>
    <t xml:space="preserve">cluster950</t>
  </si>
  <si>
    <t xml:space="preserve">AMQU|AMQU_Aqu2.1.41406_001</t>
  </si>
  <si>
    <t xml:space="preserve">TEWI|THWI_Twilhelma_g1210.t1</t>
  </si>
  <si>
    <t xml:space="preserve">EPMU|EPMU_Em0008g979a</t>
  </si>
  <si>
    <t xml:space="preserve">cluster951</t>
  </si>
  <si>
    <t xml:space="preserve">Q9SF91</t>
  </si>
  <si>
    <t xml:space="preserve">GO:0006904</t>
  </si>
  <si>
    <t xml:space="preserve">P:vesicle docking involved in exocytosis</t>
  </si>
  <si>
    <t xml:space="preserve">AMQU|AMQU_Aqu2.1.35752_001</t>
  </si>
  <si>
    <t xml:space="preserve">TEWI|THWI_Twilhelma_g5249.t1</t>
  </si>
  <si>
    <t xml:space="preserve">EPMU|EPMU_Em0010g854a</t>
  </si>
  <si>
    <t xml:space="preserve">cluster952</t>
  </si>
  <si>
    <t xml:space="preserve">AMQU|AMQU_Aqu2.1.40782_001</t>
  </si>
  <si>
    <t xml:space="preserve">TEWI|THWI_Twilhelma_g26566.t1</t>
  </si>
  <si>
    <t xml:space="preserve">EPMU|EPMU_Em0019g600a</t>
  </si>
  <si>
    <t xml:space="preserve">cluster953</t>
  </si>
  <si>
    <t xml:space="preserve">AMQU|AMQU_Aqu2.1.05422_001</t>
  </si>
  <si>
    <t xml:space="preserve">TEWI|THWI_Twilhelma_g21824.t1</t>
  </si>
  <si>
    <t xml:space="preserve">EPMU|EPMU_Em0007g720a</t>
  </si>
  <si>
    <t xml:space="preserve">cluster954</t>
  </si>
  <si>
    <t xml:space="preserve">AMQU|AMQU_Aqu2.1.29500_001</t>
  </si>
  <si>
    <t xml:space="preserve">TEWI|THWI_Twilhelma_g10018.t1</t>
  </si>
  <si>
    <t xml:space="preserve">EPMU|EPMU_Em0018g775a</t>
  </si>
  <si>
    <t xml:space="preserve">cluster955</t>
  </si>
  <si>
    <t xml:space="preserve">Q9BZL4</t>
  </si>
  <si>
    <t xml:space="preserve">GO:0007165</t>
  </si>
  <si>
    <t xml:space="preserve">P:signal transduction</t>
  </si>
  <si>
    <t xml:space="preserve">AMQU|AMQU_Aqu2.1.37717_001</t>
  </si>
  <si>
    <t xml:space="preserve">TEWI|THWI_Twilhelma_g26039.t1</t>
  </si>
  <si>
    <t xml:space="preserve">EPMU|EPMU_Em0005g1471a</t>
  </si>
  <si>
    <r>
      <rPr>
        <sz val="11"/>
        <color rgb="FF000000"/>
        <rFont val="Arial"/>
        <family val="0"/>
        <charset val="1"/>
      </rPr>
      <t xml:space="preserve">Amphimedon queenslandica, </t>
    </r>
    <r>
      <rPr>
        <i val="true"/>
        <sz val="11"/>
        <rFont val="Cambria"/>
        <family val="0"/>
        <charset val="1"/>
      </rPr>
      <t xml:space="preserve">Ephydatia muelleri</t>
    </r>
    <r>
      <rPr>
        <sz val="11"/>
        <color rgb="FF000000"/>
        <rFont val="Arial"/>
        <family val="0"/>
        <charset val="1"/>
      </rPr>
      <t xml:space="preserve"> and </t>
    </r>
    <r>
      <rPr>
        <i val="true"/>
        <sz val="11"/>
        <rFont val="Cambria"/>
        <family val="0"/>
        <charset val="1"/>
      </rPr>
      <t xml:space="preserve">Tethya wilhelma</t>
    </r>
    <r>
      <rPr>
        <sz val="11"/>
        <color rgb="FF000000"/>
        <rFont val="Arial"/>
        <family val="0"/>
        <charset val="1"/>
      </rPr>
      <t xml:space="preserve"> found to share 774 clusters of 5097 protein sequences in all species togheter (1303 proteins A.queenslandica, 1914 proteins E.muelleri and 1881 proteins T.wilhelma).</t>
    </r>
  </si>
  <si>
    <t xml:space="preserve">EPMU protins in cluster</t>
  </si>
  <si>
    <t xml:space="preserve">TEWI protins in cluster</t>
  </si>
  <si>
    <t xml:space="preserve">AMQU protins in cluster</t>
  </si>
  <si>
    <t xml:space="preserve">cluster2</t>
  </si>
  <si>
    <t xml:space="preserve">Q8WZB3</t>
  </si>
  <si>
    <t xml:space="preserve">TAS:UniProtKB</t>
  </si>
  <si>
    <t xml:space="preserve">TEWI|THWI_Twilhelma_g21721.t1</t>
  </si>
  <si>
    <t xml:space="preserve">TEWI|THWI_Twilhelma_g213.t1</t>
  </si>
  <si>
    <t xml:space="preserve">TEWI|THWI_Twilhelma_g21935.t1</t>
  </si>
  <si>
    <t xml:space="preserve">TEWI|THWI_Twilhelma_g21935.t2</t>
  </si>
  <si>
    <t xml:space="preserve">TEWI|THWI_Twilhelma_g3954.t1</t>
  </si>
  <si>
    <t xml:space="preserve">TEWI|THWI_Twilhelma_g2920.t1</t>
  </si>
  <si>
    <t xml:space="preserve">TEWI|THWI_Twilhelma_g10505.t1</t>
  </si>
  <si>
    <t xml:space="preserve">TEWI|THWI_Twilhelma_g10580.t1</t>
  </si>
  <si>
    <t xml:space="preserve">TEWI|THWI_Twilhelma_g18355.t1</t>
  </si>
  <si>
    <t xml:space="preserve">TEWI|THWI_Twilhelma_g18355.t2</t>
  </si>
  <si>
    <t xml:space="preserve">TEWI|THWI_Twilhelma_g5500.t1</t>
  </si>
  <si>
    <t xml:space="preserve">TEWI|THWI_Twilhelma_g12484.t1</t>
  </si>
  <si>
    <t xml:space="preserve">TEWI|THWI_Twilhelma_g13354.t1</t>
  </si>
  <si>
    <t xml:space="preserve">TEWI|THWI_Twilhelma_g16163.t1</t>
  </si>
  <si>
    <t xml:space="preserve">TEWI|THWI_Twilhelma_g16827.t1</t>
  </si>
  <si>
    <t xml:space="preserve">TEWI|THWI_Twilhelma_g16827.t2</t>
  </si>
  <si>
    <t xml:space="preserve">TEWI|THWI_Twilhelma_g5493.t1</t>
  </si>
  <si>
    <t xml:space="preserve">TEWI|THWI_Twilhelma_g5497.t1</t>
  </si>
  <si>
    <t xml:space="preserve">TEWI|THWI_Twilhelma_g5497.t2</t>
  </si>
  <si>
    <t xml:space="preserve">TEWI|THWI_Twilhelma_g5498.t1</t>
  </si>
  <si>
    <t xml:space="preserve">TEWI|THWI_Twilhelma_g5500.t2</t>
  </si>
  <si>
    <t xml:space="preserve">TEWI|THWI_Twilhelma_g8370.t1</t>
  </si>
  <si>
    <t xml:space="preserve">TEWI|THWI_Twilhelma_g8370.t2</t>
  </si>
  <si>
    <t xml:space="preserve">TEWI|THWI_Twilhelma_g9572.t1</t>
  </si>
  <si>
    <t xml:space="preserve">TEWI|THWI_Twilhelma_g9572.t2</t>
  </si>
  <si>
    <t xml:space="preserve">TEWI|THWI_Twilhelma_g18357.t2</t>
  </si>
  <si>
    <t xml:space="preserve">TEWI|THWI_Twilhelma_g17552.t1</t>
  </si>
  <si>
    <t xml:space="preserve">TEWI|THWI_Twilhelma_g18253.t1</t>
  </si>
  <si>
    <t xml:space="preserve">TEWI|THWI_Twilhelma_g18357.t1</t>
  </si>
  <si>
    <t xml:space="preserve">TEWI|THWI_Twilhelma_g20674.t1</t>
  </si>
  <si>
    <t xml:space="preserve">TEWI|THWI_Twilhelma_g20674.t2</t>
  </si>
  <si>
    <t xml:space="preserve">TEWI|THWI_Twilhelma_g5410.t2</t>
  </si>
  <si>
    <t xml:space="preserve">TEWI|THWI_Twilhelma_g5410.t3</t>
  </si>
  <si>
    <t xml:space="preserve">TEWI|THWI_Twilhelma_g5415.t1</t>
  </si>
  <si>
    <t xml:space="preserve">TEWI|THWI_Twilhelma_g5415.t2</t>
  </si>
  <si>
    <t xml:space="preserve">TEWI|THWI_Twilhelma_g7653.t1</t>
  </si>
  <si>
    <t xml:space="preserve">TEWI|THWI_Twilhelma_g7654.t1</t>
  </si>
  <si>
    <t xml:space="preserve">TEWI|THWI_Twilhelma_g15429.t1</t>
  </si>
  <si>
    <t xml:space="preserve">TEWI|THWI_Twilhelma_g1127.t1</t>
  </si>
  <si>
    <t xml:space="preserve">TEWI|THWI_Twilhelma_g17955.t1</t>
  </si>
  <si>
    <t xml:space="preserve">TEWI|THWI_Twilhelma_g18253.t2</t>
  </si>
  <si>
    <t xml:space="preserve">TEWI|THWI_Twilhelma_g18429.t1</t>
  </si>
  <si>
    <t xml:space="preserve">TEWI|THWI_Twilhelma_g18429.t2</t>
  </si>
  <si>
    <t xml:space="preserve">TEWI|THWI_Twilhelma_g26537.t1</t>
  </si>
  <si>
    <t xml:space="preserve">TEWI|THWI_Twilhelma_g2839.t1</t>
  </si>
  <si>
    <t xml:space="preserve">TEWI|THWI_Twilhelma_g5414.t1</t>
  </si>
  <si>
    <t xml:space="preserve">TEWI|THWI_Twilhelma_g9573.t1</t>
  </si>
  <si>
    <t xml:space="preserve">TEWI|THWI_Twilhelma_g10284.t1</t>
  </si>
  <si>
    <t xml:space="preserve">TEWI|THWI_Twilhelma_g10284.t2</t>
  </si>
  <si>
    <t xml:space="preserve">TEWI|THWI_Twilhelma_g26092.t1</t>
  </si>
  <si>
    <t xml:space="preserve">TEWI|THWI_Twilhelma_g26092.t2</t>
  </si>
  <si>
    <t xml:space="preserve">TEWI|THWI_Twilhelma_g13355.t1</t>
  </si>
  <si>
    <t xml:space="preserve">TEWI|THWI_Twilhelma_g8051.t1</t>
  </si>
  <si>
    <t xml:space="preserve">TEWI|THWI_Twilhelma_g10208.t1</t>
  </si>
  <si>
    <t xml:space="preserve">TEWI|THWI_Twilhelma_g10285.t1</t>
  </si>
  <si>
    <t xml:space="preserve">TEWI|THWI_Twilhelma_g13353.t1</t>
  </si>
  <si>
    <t xml:space="preserve">AMQU|AMQU_Aqu2.1.24285_001</t>
  </si>
  <si>
    <t xml:space="preserve">EPMU|EPMU_Em0021g166a</t>
  </si>
  <si>
    <t xml:space="preserve">cluster4</t>
  </si>
  <si>
    <t xml:space="preserve">AMQU|AMQU_Aqu2.1.11784_001</t>
  </si>
  <si>
    <t xml:space="preserve">AMQU|AMQU_Aqu2.1.17901_001</t>
  </si>
  <si>
    <t xml:space="preserve">AMQU|AMQU_Aqu2.1.17902_001</t>
  </si>
  <si>
    <t xml:space="preserve">AMQU|AMQU_Aqu2.1.36749_001</t>
  </si>
  <si>
    <t xml:space="preserve">AMQU|AMQU_Aqu2.1.37664_001</t>
  </si>
  <si>
    <t xml:space="preserve">AMQU|AMQU_Aqu2.1.37668_001</t>
  </si>
  <si>
    <t xml:space="preserve">AMQU|AMQU_Aqu2.1.37661_001</t>
  </si>
  <si>
    <t xml:space="preserve">AMQU|AMQU_Aqu2.1.21214_001</t>
  </si>
  <si>
    <t xml:space="preserve">AMQU|AMQU_Aqu2.1.27596_001</t>
  </si>
  <si>
    <t xml:space="preserve">AMQU|AMQU_Aqu2.1.37662_001</t>
  </si>
  <si>
    <t xml:space="preserve">AMQU|AMQU_Aqu2.1.37663_001</t>
  </si>
  <si>
    <t xml:space="preserve">AMQU|AMQU_Aqu2.1.36748_001</t>
  </si>
  <si>
    <t xml:space="preserve">AMQU|AMQU_Aqu2.1.36764_001</t>
  </si>
  <si>
    <t xml:space="preserve">AMQU|AMQU_Aqu2.1.32152_001</t>
  </si>
  <si>
    <t xml:space="preserve">AMQU|AMQU_Aqu2.1.21778_001</t>
  </si>
  <si>
    <t xml:space="preserve">AMQU|AMQU_Aqu2.1.26582_001</t>
  </si>
  <si>
    <t xml:space="preserve">AMQU|AMQU_Aqu2.1.30470_001</t>
  </si>
  <si>
    <t xml:space="preserve">AMQU|AMQU_Aqu2.1.37688_001</t>
  </si>
  <si>
    <t xml:space="preserve">AMQU|AMQU_Aqu2.1.40677_001</t>
  </si>
  <si>
    <t xml:space="preserve">AMQU|AMQU_Aqu2.1.06114_001</t>
  </si>
  <si>
    <t xml:space="preserve">AMQU|AMQU_Aqu2.1.01952_001</t>
  </si>
  <si>
    <t xml:space="preserve">AMQU|AMQU_Aqu2.1.32154_001</t>
  </si>
  <si>
    <t xml:space="preserve">AMQU|AMQU_Aqu2.1.37670_001</t>
  </si>
  <si>
    <t xml:space="preserve">AMQU|AMQU_Aqu2.1.02356_001</t>
  </si>
  <si>
    <t xml:space="preserve">TEWI|THWI_Twilhelma_g4145.t1</t>
  </si>
  <si>
    <t xml:space="preserve">TEWI|THWI_Twilhelma_g17834.t1</t>
  </si>
  <si>
    <t xml:space="preserve">TEWI|THWI_Twilhelma_g22893.t1</t>
  </si>
  <si>
    <t xml:space="preserve">TEWI|THWI_Twilhelma_g24765.t1</t>
  </si>
  <si>
    <t xml:space="preserve">TEWI|THWI_Twilhelma_g25655.t1</t>
  </si>
  <si>
    <t xml:space="preserve">TEWI|THWI_Twilhelma_g26013.t1</t>
  </si>
  <si>
    <t xml:space="preserve">TEWI|THWI_Twilhelma_g4143.t1</t>
  </si>
  <si>
    <t xml:space="preserve">TEWI|THWI_Twilhelma_g4144.t1</t>
  </si>
  <si>
    <t xml:space="preserve">TEWI|THWI_Twilhelma_g4146.t1</t>
  </si>
  <si>
    <t xml:space="preserve">TEWI|THWI_Twilhelma_g7347.t1</t>
  </si>
  <si>
    <t xml:space="preserve">TEWI|THWI_Twilhelma_g7348.t1</t>
  </si>
  <si>
    <t xml:space="preserve">TEWI|THWI_Twilhelma_g9281.t1</t>
  </si>
  <si>
    <t xml:space="preserve">TEWI|THWI_Twilhelma_g9282.t1</t>
  </si>
  <si>
    <t xml:space="preserve">TEWI|THWI_Twilhelma_g12461.t1</t>
  </si>
  <si>
    <t xml:space="preserve">TEWI|THWI_Twilhelma_g6379.t1</t>
  </si>
  <si>
    <t xml:space="preserve">TEWI|THWI_Twilhelma_g7873.t1</t>
  </si>
  <si>
    <t xml:space="preserve">TEWI|THWI_Twilhelma_g22894.t1</t>
  </si>
  <si>
    <t xml:space="preserve">TEWI|THWI_Twilhelma_g6378.t1</t>
  </si>
  <si>
    <t xml:space="preserve">EPMU|EPMU_Em0009g453a</t>
  </si>
  <si>
    <t xml:space="preserve">cluster5</t>
  </si>
  <si>
    <t xml:space="preserve">Q2QLH6</t>
  </si>
  <si>
    <t xml:space="preserve">GO:0007169</t>
  </si>
  <si>
    <t xml:space="preserve">P:transmembrane receptor protein tyrosine kinase signaling pathway</t>
  </si>
  <si>
    <t xml:space="preserve">AMQU|AMQU_Aqu2.1.11853_001</t>
  </si>
  <si>
    <t xml:space="preserve">AMQU|AMQU_Aqu2.1.14050_001</t>
  </si>
  <si>
    <t xml:space="preserve">AMQU|AMQU_Aqu2.1.18878_001</t>
  </si>
  <si>
    <t xml:space="preserve">AMQU|AMQU_Aqu2.1.24359_001</t>
  </si>
  <si>
    <t xml:space="preserve">AMQU|AMQU_Aqu2.1.25589_001</t>
  </si>
  <si>
    <t xml:space="preserve">AMQU|AMQU_Aqu2.1.29238_001</t>
  </si>
  <si>
    <t xml:space="preserve">AMQU|AMQU_Aqu2.1.29239_001</t>
  </si>
  <si>
    <t xml:space="preserve">AMQU|AMQU_Aqu2.1.36683_001</t>
  </si>
  <si>
    <t xml:space="preserve">AMQU|AMQU_Aqu2.1.36703_001</t>
  </si>
  <si>
    <t xml:space="preserve">AMQU|AMQU_Aqu2.1.05045_001</t>
  </si>
  <si>
    <t xml:space="preserve">AMQU|AMQU_Aqu2.1.05044_001</t>
  </si>
  <si>
    <t xml:space="preserve">AMQU|AMQU_Aqu2.1.05128_001</t>
  </si>
  <si>
    <t xml:space="preserve">AMQU|AMQU_Aqu2.1.07527_001</t>
  </si>
  <si>
    <t xml:space="preserve">AMQU|AMQU_Aqu2.1.18882_001</t>
  </si>
  <si>
    <t xml:space="preserve">AMQU|AMQU_Aqu2.1.16872_001</t>
  </si>
  <si>
    <t xml:space="preserve">AMQU|AMQU_Aqu2.1.16873_001</t>
  </si>
  <si>
    <t xml:space="preserve">AMQU|AMQU_Aqu2.1.17765_001</t>
  </si>
  <si>
    <t xml:space="preserve">AMQU|AMQU_Aqu2.1.18879_001</t>
  </si>
  <si>
    <t xml:space="preserve">AMQU|AMQU_Aqu2.1.18880_001</t>
  </si>
  <si>
    <t xml:space="preserve">AMQU|AMQU_Aqu2.1.24364_001</t>
  </si>
  <si>
    <t xml:space="preserve">AMQU|AMQU_Aqu2.1.24365_001</t>
  </si>
  <si>
    <t xml:space="preserve">AMQU|AMQU_Aqu2.1.28042_001</t>
  </si>
  <si>
    <t xml:space="preserve">AMQU|AMQU_Aqu2.1.36684_001</t>
  </si>
  <si>
    <t xml:space="preserve">AMQU|AMQU_Aqu2.1.44315_001</t>
  </si>
  <si>
    <t xml:space="preserve">AMQU|AMQU_Aqu2.1.24361_001</t>
  </si>
  <si>
    <t xml:space="preserve">AMQU|AMQU_Aqu2.1.24360_001</t>
  </si>
  <si>
    <t xml:space="preserve">AMQU|AMQU_Aqu2.1.37945_001</t>
  </si>
  <si>
    <t xml:space="preserve">AMQU|AMQU_Aqu2.1.41233_001</t>
  </si>
  <si>
    <t xml:space="preserve">AMQU|AMQU_Aqu2.1.06885_001</t>
  </si>
  <si>
    <t xml:space="preserve">AMQU|AMQU_Aqu2.1.28040_001</t>
  </si>
  <si>
    <t xml:space="preserve">AMQU|AMQU_Aqu2.1.03015_001</t>
  </si>
  <si>
    <t xml:space="preserve">AMQU|AMQU_Aqu2.1.02995_001</t>
  </si>
  <si>
    <t xml:space="preserve">AMQU|AMQU_Aqu2.1.24366_001</t>
  </si>
  <si>
    <t xml:space="preserve">TEWI|THWI_Twilhelma_g1955.t2</t>
  </si>
  <si>
    <t xml:space="preserve">TEWI|THWI_Twilhelma_g1954.t2</t>
  </si>
  <si>
    <t xml:space="preserve">TEWI|THWI_Twilhelma_g1954.t3</t>
  </si>
  <si>
    <t xml:space="preserve">TEWI|THWI_Twilhelma_g1955.t1</t>
  </si>
  <si>
    <t xml:space="preserve">TEWI|THWI_Twilhelma_g22266.t2</t>
  </si>
  <si>
    <t xml:space="preserve">TEWI|THWI_Twilhelma_g22266.t1</t>
  </si>
  <si>
    <t xml:space="preserve">EPMU|EPMU_Em0009g366a</t>
  </si>
  <si>
    <t xml:space="preserve">EPMU|EPMU_Em0009g370a</t>
  </si>
  <si>
    <t xml:space="preserve">cluster6</t>
  </si>
  <si>
    <t xml:space="preserve">EPMU|EPMU_Em0006g1162a</t>
  </si>
  <si>
    <t xml:space="preserve">EPMU|EPMU_Em0001g1688a</t>
  </si>
  <si>
    <t xml:space="preserve">EPMU|EPMU_Em0001g3713a</t>
  </si>
  <si>
    <t xml:space="preserve">EPMU|EPMU_Em0002g1044a</t>
  </si>
  <si>
    <t xml:space="preserve">EPMU|EPMU_Em0002g1046a</t>
  </si>
  <si>
    <t xml:space="preserve">EPMU|EPMU_Em0002g1739a</t>
  </si>
  <si>
    <t xml:space="preserve">EPMU|EPMU_Em0003g1705a</t>
  </si>
  <si>
    <t xml:space="preserve">EPMU|EPMU_Em0003g878a</t>
  </si>
  <si>
    <t xml:space="preserve">EPMU|EPMU_Em0003g879a</t>
  </si>
  <si>
    <t xml:space="preserve">EPMU|EPMU_Em0004g278a</t>
  </si>
  <si>
    <t xml:space="preserve">EPMU|EPMU_Em0005g1426a</t>
  </si>
  <si>
    <t xml:space="preserve">EPMU|EPMU_Em0006g597a</t>
  </si>
  <si>
    <t xml:space="preserve">EPMU|EPMU_Em0007g297a</t>
  </si>
  <si>
    <t xml:space="preserve">EPMU|EPMU_Em0007g664a</t>
  </si>
  <si>
    <t xml:space="preserve">EPMU|EPMU_Em0007g670a</t>
  </si>
  <si>
    <t xml:space="preserve">EPMU|EPMU_Em0007g675a</t>
  </si>
  <si>
    <t xml:space="preserve">EPMU|EPMU_Em0007g676a</t>
  </si>
  <si>
    <t xml:space="preserve">EPMU|EPMU_Em0007g9a</t>
  </si>
  <si>
    <t xml:space="preserve">EPMU|EPMU_Em0015g788a</t>
  </si>
  <si>
    <t xml:space="preserve">EPMU|EPMU_Em0017g557a</t>
  </si>
  <si>
    <t xml:space="preserve">EPMU|EPMU_Em0020g742a</t>
  </si>
  <si>
    <t xml:space="preserve">EPMU|EPMU_Em0036g1a</t>
  </si>
  <si>
    <t xml:space="preserve">EPMU|EPMU_Em0072g12a</t>
  </si>
  <si>
    <t xml:space="preserve">EPMU|EPMU_Em0158g13a</t>
  </si>
  <si>
    <t xml:space="preserve">EPMU|EPMU_Em0859g1a</t>
  </si>
  <si>
    <t xml:space="preserve">EPMU|EPMU_Em0003g353a</t>
  </si>
  <si>
    <t xml:space="preserve">EPMU|EPMU_Em0012g639a</t>
  </si>
  <si>
    <t xml:space="preserve">EPMU|EPMU_Em0122g4a</t>
  </si>
  <si>
    <t xml:space="preserve">EPMU|EPMU_Em0006g1573a</t>
  </si>
  <si>
    <t xml:space="preserve">EPMU|EPMU_Em0011g1133a</t>
  </si>
  <si>
    <t xml:space="preserve">EPMU|EPMU_Em0003g881a</t>
  </si>
  <si>
    <t xml:space="preserve">EPMU|EPMU_Em0001g2226a</t>
  </si>
  <si>
    <t xml:space="preserve">EPMU|EPMU_Em0003g880a</t>
  </si>
  <si>
    <t xml:space="preserve">EPMU|EPMU_Em0004g258a</t>
  </si>
  <si>
    <t xml:space="preserve">EPMU|EPMU_Em0072g13a</t>
  </si>
  <si>
    <t xml:space="preserve">EPMU|EPMU_Em0008g23a</t>
  </si>
  <si>
    <t xml:space="preserve">EPMU|EPMU_Em0016g1149a</t>
  </si>
  <si>
    <t xml:space="preserve">EPMU|EPMU_Em0019g784a</t>
  </si>
  <si>
    <t xml:space="preserve">AMQU|AMQU_Aqu2.1.05909_001</t>
  </si>
  <si>
    <t xml:space="preserve">TEWI|THWI_Twilhelma_g733.t1</t>
  </si>
  <si>
    <t xml:space="preserve">cluster7</t>
  </si>
  <si>
    <t xml:space="preserve">Q9UPV8</t>
  </si>
  <si>
    <t xml:space="preserve">GO:0007346</t>
  </si>
  <si>
    <t xml:space="preserve">P:regulation of mitotic cell cycle</t>
  </si>
  <si>
    <t xml:space="preserve">TEWI|THWI_Twilhelma_g23605.t1</t>
  </si>
  <si>
    <t xml:space="preserve">TEWI|THWI_Twilhelma_g18045.t1</t>
  </si>
  <si>
    <t xml:space="preserve">TEWI|THWI_Twilhelma_g21620.t1</t>
  </si>
  <si>
    <t xml:space="preserve">EPMU|EPMU_Em0384g1a</t>
  </si>
  <si>
    <t xml:space="preserve">EPMU|EPMU_Em0019g223a</t>
  </si>
  <si>
    <t xml:space="preserve">EPMU|EPMU_Em0019g225a</t>
  </si>
  <si>
    <t xml:space="preserve">EPMU|EPMU_Em0241g5a</t>
  </si>
  <si>
    <t xml:space="preserve">EPMU|EPMU_Em0135g7a</t>
  </si>
  <si>
    <t xml:space="preserve">EPMU|EPMU_Em0009g281a</t>
  </si>
  <si>
    <t xml:space="preserve">EPMU|EPMU_Em0009g282a</t>
  </si>
  <si>
    <t xml:space="preserve">EPMU|EPMU_Em0009g287a</t>
  </si>
  <si>
    <t xml:space="preserve">EPMU|EPMU_Em0009g290a</t>
  </si>
  <si>
    <t xml:space="preserve">EPMU|EPMU_Em0009g309a</t>
  </si>
  <si>
    <t xml:space="preserve">EPMU|EPMU_Em0009g371a</t>
  </si>
  <si>
    <t xml:space="preserve">EPMU|EPMU_Em0019g221a</t>
  </si>
  <si>
    <t xml:space="preserve">EPMU|EPMU_Em0019g227a</t>
  </si>
  <si>
    <t xml:space="preserve">EPMU|EPMU_Em0019g229a</t>
  </si>
  <si>
    <t xml:space="preserve">EPMU|EPMU_Em0135g3a</t>
  </si>
  <si>
    <t xml:space="preserve">EPMU|EPMU_Em0135g6a</t>
  </si>
  <si>
    <t xml:space="preserve">EPMU|EPMU_Em0239g1a</t>
  </si>
  <si>
    <t xml:space="preserve">EPMU|EPMU_Em0241g3a</t>
  </si>
  <si>
    <t xml:space="preserve">EPMU|EPMU_Em0241g6a</t>
  </si>
  <si>
    <t xml:space="preserve">EPMU|EPMU_Em0272g2a</t>
  </si>
  <si>
    <t xml:space="preserve">EPMU|EPMU_Em0272g4a</t>
  </si>
  <si>
    <t xml:space="preserve">EPMU|EPMU_Em0283g1a</t>
  </si>
  <si>
    <t xml:space="preserve">EPMU|EPMU_Em0345g2a</t>
  </si>
  <si>
    <t xml:space="preserve">EPMU|EPMU_Em0384g3a</t>
  </si>
  <si>
    <t xml:space="preserve">EPMU|EPMU_Em0423g1a</t>
  </si>
  <si>
    <t xml:space="preserve">EPMU|EPMU_Em0423g3a</t>
  </si>
  <si>
    <t xml:space="preserve">EPMU|EPMU_Em0490g1a</t>
  </si>
  <si>
    <t xml:space="preserve">EPMU|EPMU_Em0636g1a</t>
  </si>
  <si>
    <t xml:space="preserve">EPMU|EPMU_Em0798g2a</t>
  </si>
  <si>
    <t xml:space="preserve">EPMU|EPMU_Em0283g2a</t>
  </si>
  <si>
    <t xml:space="preserve">EPMU|EPMU_Em0746g1a</t>
  </si>
  <si>
    <t xml:space="preserve">EPMU|EPMU_Em0241g1a</t>
  </si>
  <si>
    <t xml:space="preserve">EPMU|EPMU_Em0919g1a</t>
  </si>
  <si>
    <t xml:space="preserve">EPMU|EPMU_Em0009g296a</t>
  </si>
  <si>
    <t xml:space="preserve">EPMU|EPMU_Em0019g222a</t>
  </si>
  <si>
    <t xml:space="preserve">AMQU|AMQU_Aqu2.1.32219_001</t>
  </si>
  <si>
    <t xml:space="preserve">cluster8</t>
  </si>
  <si>
    <t xml:space="preserve">E9Q555</t>
  </si>
  <si>
    <t xml:space="preserve">GO:0006511</t>
  </si>
  <si>
    <t xml:space="preserve">P:ubiquitin-dependent protein catabolic process</t>
  </si>
  <si>
    <t xml:space="preserve">AMQU|AMQU_Aqu2.1.14354_001</t>
  </si>
  <si>
    <t xml:space="preserve">AMQU|AMQU_Aqu2.1.26524_001</t>
  </si>
  <si>
    <t xml:space="preserve">AMQU|AMQU_Aqu2.1.27153_001</t>
  </si>
  <si>
    <t xml:space="preserve">AMQU|AMQU_Aqu2.1.06550_001</t>
  </si>
  <si>
    <t xml:space="preserve">AMQU|AMQU_Aqu2.1.18453_001</t>
  </si>
  <si>
    <t xml:space="preserve">AMQU|AMQU_Aqu2.1.08484_001</t>
  </si>
  <si>
    <t xml:space="preserve">AMQU|AMQU_Aqu2.1.27152_001</t>
  </si>
  <si>
    <t xml:space="preserve">AMQU|AMQU_Aqu2.1.29237_001</t>
  </si>
  <si>
    <t xml:space="preserve">AMQU|AMQU_Aqu2.1.11556_001</t>
  </si>
  <si>
    <t xml:space="preserve">AMQU|AMQU_Aqu2.1.18454_001</t>
  </si>
  <si>
    <t xml:space="preserve">AMQU|AMQU_Aqu2.1.19631_001</t>
  </si>
  <si>
    <t xml:space="preserve">AMQU|AMQU_Aqu2.1.21939_001</t>
  </si>
  <si>
    <t xml:space="preserve">AMQU|AMQU_Aqu2.1.21944_001</t>
  </si>
  <si>
    <t xml:space="preserve">AMQU|AMQU_Aqu2.1.30565_001</t>
  </si>
  <si>
    <t xml:space="preserve">AMQU|AMQU_Aqu2.1.40038_001</t>
  </si>
  <si>
    <t xml:space="preserve">AMQU|AMQU_Aqu2.1.44316_001</t>
  </si>
  <si>
    <t xml:space="preserve">AMQU|AMQU_Aqu2.1.00462_001</t>
  </si>
  <si>
    <t xml:space="preserve">AMQU|AMQU_Aqu2.1.16344_001</t>
  </si>
  <si>
    <t xml:space="preserve">AMQU|AMQU_Aqu2.1.21940_001</t>
  </si>
  <si>
    <t xml:space="preserve">AMQU|AMQU_Aqu2.1.15769_001</t>
  </si>
  <si>
    <t xml:space="preserve">AMQU|AMQU_Aqu2.1.16340_001</t>
  </si>
  <si>
    <t xml:space="preserve">AMQU|AMQU_Aqu2.1.16341_001</t>
  </si>
  <si>
    <t xml:space="preserve">AMQU|AMQU_Aqu2.1.14355_001</t>
  </si>
  <si>
    <t xml:space="preserve">TEWI|THWI_Twilhelma_g23286.t1</t>
  </si>
  <si>
    <t xml:space="preserve">TEWI|THWI_Twilhelma_g21963.t1</t>
  </si>
  <si>
    <t xml:space="preserve">TEWI|THWI_Twilhelma_g21963.t2</t>
  </si>
  <si>
    <t xml:space="preserve">TEWI|THWI_Twilhelma_g22785.t1</t>
  </si>
  <si>
    <t xml:space="preserve">TEWI|THWI_Twilhelma_g22785.t2</t>
  </si>
  <si>
    <t xml:space="preserve">TEWI|THWI_Twilhelma_g23286.t2</t>
  </si>
  <si>
    <t xml:space="preserve">EPMU|EPMU_Em0009g634a</t>
  </si>
  <si>
    <t xml:space="preserve">EPMU|EPMU_Em0009g627a</t>
  </si>
  <si>
    <t xml:space="preserve">EPMU|EPMU_Em0016g503a</t>
  </si>
  <si>
    <t xml:space="preserve">EPMU|EPMU_Em0016g506a</t>
  </si>
  <si>
    <t xml:space="preserve">EPMU|EPMU_Em0016g512a</t>
  </si>
  <si>
    <t xml:space="preserve">EPMU|EPMU_Em0009g632a</t>
  </si>
  <si>
    <t xml:space="preserve">AMQU|AMQU_Aqu2.1.18719_001</t>
  </si>
  <si>
    <t xml:space="preserve">AMQU|AMQU_Aqu2.1.22001_001</t>
  </si>
  <si>
    <t xml:space="preserve">cluster9</t>
  </si>
  <si>
    <t xml:space="preserve">P59996</t>
  </si>
  <si>
    <t xml:space="preserve">AMQU|AMQU_Aqu2.1.08607_001</t>
  </si>
  <si>
    <t xml:space="preserve">AMQU|AMQU_Aqu2.1.00245_001</t>
  </si>
  <si>
    <t xml:space="preserve">AMQU|AMQU_Aqu2.1.08606_001</t>
  </si>
  <si>
    <t xml:space="preserve">AMQU|AMQU_Aqu2.1.38118_001</t>
  </si>
  <si>
    <t xml:space="preserve">AMQU|AMQU_Aqu2.1.38119_001</t>
  </si>
  <si>
    <t xml:space="preserve">AMQU|AMQU_Aqu2.1.38117_001</t>
  </si>
  <si>
    <t xml:space="preserve">AMQU|AMQU_Aqu2.1.38120_001</t>
  </si>
  <si>
    <t xml:space="preserve">AMQU|AMQU_Aqu2.1.38114_001</t>
  </si>
  <si>
    <t xml:space="preserve">AMQU|AMQU_Aqu2.1.38116_001</t>
  </si>
  <si>
    <t xml:space="preserve">TEWI|THWI_Twilhelma_g7562.t1</t>
  </si>
  <si>
    <t xml:space="preserve">TEWI|THWI_Twilhelma_g7562.t2</t>
  </si>
  <si>
    <t xml:space="preserve">EPMU|EPMU_Em0001g1679a</t>
  </si>
  <si>
    <t xml:space="preserve">EPMU|EPMU_Em0001g1540a</t>
  </si>
  <si>
    <t xml:space="preserve">EPMU|EPMU_Em0001g1646a</t>
  </si>
  <si>
    <t xml:space="preserve">EPMU|EPMU_Em0001g1690a</t>
  </si>
  <si>
    <t xml:space="preserve">EPMU|EPMU_Em0001g1698a</t>
  </si>
  <si>
    <t xml:space="preserve">EPMU|EPMU_Em0001g1702a</t>
  </si>
  <si>
    <t xml:space="preserve">EPMU|EPMU_Em0002g1699a</t>
  </si>
  <si>
    <t xml:space="preserve">EPMU|EPMU_Em0002g1711a</t>
  </si>
  <si>
    <t xml:space="preserve">EPMU|EPMU_Em0002g1717a</t>
  </si>
  <si>
    <t xml:space="preserve">EPMU|EPMU_Em0002g1733a</t>
  </si>
  <si>
    <t xml:space="preserve">EPMU|EPMU_Em0003g566a</t>
  </si>
  <si>
    <t xml:space="preserve">EPMU|EPMU_Em0005g1567a</t>
  </si>
  <si>
    <t xml:space="preserve">EPMU|EPMU_Em0005g1578a</t>
  </si>
  <si>
    <t xml:space="preserve">EPMU|EPMU_Em0005g1582a</t>
  </si>
  <si>
    <t xml:space="preserve">EPMU|EPMU_Em0005g1586a</t>
  </si>
  <si>
    <t xml:space="preserve">EPMU|EPMU_Em0005g1587a</t>
  </si>
  <si>
    <t xml:space="preserve">EPMU|EPMU_Em0002g301a</t>
  </si>
  <si>
    <t xml:space="preserve">EPMU|EPMU_Em0005g1534a</t>
  </si>
  <si>
    <t xml:space="preserve">EPMU|EPMU_Em0005g1535a</t>
  </si>
  <si>
    <t xml:space="preserve">EPMU|EPMU_Em0005g1536a</t>
  </si>
  <si>
    <t xml:space="preserve">EPMU|EPMU_Em0005g1563a</t>
  </si>
  <si>
    <t xml:space="preserve">EPMU|EPMU_Em0005g1575a</t>
  </si>
  <si>
    <t xml:space="preserve">EPMU|EPMU_Em0005g1580a</t>
  </si>
  <si>
    <t xml:space="preserve">AMQU|AMQU_Aqu2.1.32598_001</t>
  </si>
  <si>
    <t xml:space="preserve">TEWI|THWI_Twilhelma_g8607.t1</t>
  </si>
  <si>
    <t xml:space="preserve">cluster10</t>
  </si>
  <si>
    <t xml:space="preserve">Q9JLC8</t>
  </si>
  <si>
    <t xml:space="preserve">GO:0050750</t>
  </si>
  <si>
    <t xml:space="preserve">F:low-density lipoprotein particle receptor binding</t>
  </si>
  <si>
    <t xml:space="preserve">ISA:MGI</t>
  </si>
  <si>
    <t xml:space="preserve">AMQU|AMQU_Aqu2.1.17319_001</t>
  </si>
  <si>
    <t xml:space="preserve">AMQU|AMQU_Aqu2.1.09392_001</t>
  </si>
  <si>
    <t xml:space="preserve">AMQU|AMQU_Aqu2.1.12029_001</t>
  </si>
  <si>
    <t xml:space="preserve">AMQU|AMQU_Aqu2.1.12328_001</t>
  </si>
  <si>
    <t xml:space="preserve">AMQU|AMQU_Aqu2.1.13568_001</t>
  </si>
  <si>
    <t xml:space="preserve">AMQU|AMQU_Aqu2.1.29345_001</t>
  </si>
  <si>
    <t xml:space="preserve">AMQU|AMQU_Aqu2.1.32617_001</t>
  </si>
  <si>
    <t xml:space="preserve">AMQU|AMQU_Aqu2.1.32620_001</t>
  </si>
  <si>
    <t xml:space="preserve">AMQU|AMQU_Aqu2.1.36047_001</t>
  </si>
  <si>
    <t xml:space="preserve">AMQU|AMQU_Aqu2.1.41781_001</t>
  </si>
  <si>
    <t xml:space="preserve">AMQU|AMQU_Aqu2.1.43878_001</t>
  </si>
  <si>
    <t xml:space="preserve">AMQU|AMQU_Aqu2.1.44291_001</t>
  </si>
  <si>
    <t xml:space="preserve">AMQU|AMQU_Aqu2.1.15264_001</t>
  </si>
  <si>
    <t xml:space="preserve">TEWI|THWI_Twilhelma_g16771.t1</t>
  </si>
  <si>
    <t xml:space="preserve">TEWI|THWI_Twilhelma_g14819.t1</t>
  </si>
  <si>
    <t xml:space="preserve">TEWI|THWI_Twilhelma_g14819.t2</t>
  </si>
  <si>
    <t xml:space="preserve">TEWI|THWI_Twilhelma_g16771.t2</t>
  </si>
  <si>
    <t xml:space="preserve">TEWI|THWI_Twilhelma_g6424.t1</t>
  </si>
  <si>
    <t xml:space="preserve">EPMU|EPMU_Em0005g1272a</t>
  </si>
  <si>
    <t xml:space="preserve">AMQU|AMQU_Aqu2.1.15262_001</t>
  </si>
  <si>
    <t xml:space="preserve">TEWI|THWI_Twilhelma_g16806.t2</t>
  </si>
  <si>
    <t xml:space="preserve">TEWI|THWI_Twilhelma_g16806.t1</t>
  </si>
  <si>
    <t xml:space="preserve">AMQU|AMQU_Aqu2.1.23206_001</t>
  </si>
  <si>
    <t xml:space="preserve">TEWI|THWI_Twilhelma_g16769.t2</t>
  </si>
  <si>
    <t xml:space="preserve">TEWI|THWI_Twilhelma_g16769.t1</t>
  </si>
  <si>
    <t xml:space="preserve">EPMU|EPMU_Em0011g842a</t>
  </si>
  <si>
    <t xml:space="preserve">EPMU|EPMU_Em0011g841a</t>
  </si>
  <si>
    <t xml:space="preserve">EPMU|EPMU_Em0006g1368a</t>
  </si>
  <si>
    <t xml:space="preserve">EPMU|EPMU_Em0011g843a</t>
  </si>
  <si>
    <t xml:space="preserve">EPMU|EPMU_Em0006g1358a</t>
  </si>
  <si>
    <t xml:space="preserve">EPMU|EPMU_Em0011g846a</t>
  </si>
  <si>
    <t xml:space="preserve">EPMU|EPMU_Em0011g1022a</t>
  </si>
  <si>
    <t xml:space="preserve">TEWI|THWI_Twilhelma_g16766.t1</t>
  </si>
  <si>
    <t xml:space="preserve">TEWI|THWI_Twilhelma_g17384.t1</t>
  </si>
  <si>
    <t xml:space="preserve">TEWI|THWI_Twilhelma_g16766.t2</t>
  </si>
  <si>
    <t xml:space="preserve">TEWI|THWI_Twilhelma_g13916.t1</t>
  </si>
  <si>
    <t xml:space="preserve">cluster11</t>
  </si>
  <si>
    <t xml:space="preserve">P70191</t>
  </si>
  <si>
    <t xml:space="preserve">AMQU|AMQU_Aqu2.1.11267_001</t>
  </si>
  <si>
    <t xml:space="preserve">AMQU|AMQU_Aqu2.1.26849_001</t>
  </si>
  <si>
    <t xml:space="preserve">EPMU|EPMU_Em0003g183a</t>
  </si>
  <si>
    <t xml:space="preserve">EPMU|EPMU_Em0001g544a</t>
  </si>
  <si>
    <t xml:space="preserve">EPMU|EPMU_Em0001g560a</t>
  </si>
  <si>
    <t xml:space="preserve">EPMU|EPMU_Em0001g816a</t>
  </si>
  <si>
    <t xml:space="preserve">EPMU|EPMU_Em0002g1679a</t>
  </si>
  <si>
    <t xml:space="preserve">EPMU|EPMU_Em0003g151a</t>
  </si>
  <si>
    <t xml:space="preserve">EPMU|EPMU_Em0003g171a</t>
  </si>
  <si>
    <t xml:space="preserve">EPMU|EPMU_Em0003g176a</t>
  </si>
  <si>
    <t xml:space="preserve">EPMU|EPMU_Em0010g306a</t>
  </si>
  <si>
    <t xml:space="preserve">EPMU|EPMU_Em0010g348a</t>
  </si>
  <si>
    <t xml:space="preserve">EPMU|EPMU_Em0016g510a</t>
  </si>
  <si>
    <t xml:space="preserve">EPMU|EPMU_Em0001g1351a</t>
  </si>
  <si>
    <t xml:space="preserve">EPMU|EPMU_Em0001g1823a</t>
  </si>
  <si>
    <t xml:space="preserve">EPMU|EPMU_Em0002g1618a</t>
  </si>
  <si>
    <t xml:space="preserve">EPMU|EPMU_Em0007g1453a</t>
  </si>
  <si>
    <t xml:space="preserve">EPMU|EPMU_Em0010g307a</t>
  </si>
  <si>
    <t xml:space="preserve">EPMU|EPMU_Em0017g549a</t>
  </si>
  <si>
    <t xml:space="preserve">EPMU|EPMU_Em0020g1059a</t>
  </si>
  <si>
    <t xml:space="preserve">EPMU|EPMU_Em0020g1058a</t>
  </si>
  <si>
    <t xml:space="preserve">EPMU|EPMU_Em0003g554a</t>
  </si>
  <si>
    <t xml:space="preserve">EPMU|EPMU_Em0001g1299a</t>
  </si>
  <si>
    <t xml:space="preserve">EPMU|EPMU_Em0001g1306a</t>
  </si>
  <si>
    <t xml:space="preserve">EPMU|EPMU_Em0001g1311a</t>
  </si>
  <si>
    <t xml:space="preserve">EPMU|EPMU_Em0003g105a</t>
  </si>
  <si>
    <t xml:space="preserve">EPMU|EPMU_Em0003g119a</t>
  </si>
  <si>
    <t xml:space="preserve">EPMU|EPMU_Em0003g124a</t>
  </si>
  <si>
    <t xml:space="preserve">EPMU|EPMU_Em0003g524a</t>
  </si>
  <si>
    <t xml:space="preserve">EPMU|EPMU_Em0003g562a</t>
  </si>
  <si>
    <t xml:space="preserve">EPMU|EPMU_Em0020g1060a</t>
  </si>
  <si>
    <t xml:space="preserve">EPMU|EPMU_Em0010g339a</t>
  </si>
  <si>
    <t xml:space="preserve">EPMU|EPMU_Em0003g551a</t>
  </si>
  <si>
    <t xml:space="preserve">TEWI|THWI_Twilhelma_g11206.t1</t>
  </si>
  <si>
    <t xml:space="preserve">AMQU|AMQU_Aqu2.1.43469_001</t>
  </si>
  <si>
    <t xml:space="preserve">TEWI|THWI_Twilhelma_g4036.t1</t>
  </si>
  <si>
    <t xml:space="preserve">cluster12</t>
  </si>
  <si>
    <t xml:space="preserve">O75899</t>
  </si>
  <si>
    <t xml:space="preserve">GO:0007194</t>
  </si>
  <si>
    <t xml:space="preserve">P:negative regulation of adenylate cyclase activity</t>
  </si>
  <si>
    <t xml:space="preserve">AMQU|AMQU_Aqu2.1.27571_001</t>
  </si>
  <si>
    <t xml:space="preserve">AMQU|AMQU_Aqu2.1.26551_001</t>
  </si>
  <si>
    <t xml:space="preserve">AMQU|AMQU_Aqu2.1.27569_001</t>
  </si>
  <si>
    <t xml:space="preserve">AMQU|AMQU_Aqu2.1.27570_001</t>
  </si>
  <si>
    <t xml:space="preserve">AMQU|AMQU_Aqu2.1.27573_001</t>
  </si>
  <si>
    <t xml:space="preserve">AMQU|AMQU_Aqu2.1.38717_001</t>
  </si>
  <si>
    <t xml:space="preserve">AMQU|AMQU_Aqu2.1.38719_001</t>
  </si>
  <si>
    <t xml:space="preserve">AMQU|AMQU_Aqu2.1.33464_001</t>
  </si>
  <si>
    <t xml:space="preserve">AMQU|AMQU_Aqu2.1.00457_001</t>
  </si>
  <si>
    <t xml:space="preserve">AMQU|AMQU_Aqu2.1.15334_001</t>
  </si>
  <si>
    <t xml:space="preserve">AMQU|AMQU_Aqu2.1.07797_001</t>
  </si>
  <si>
    <t xml:space="preserve">AMQU|AMQU_Aqu2.1.06983_001</t>
  </si>
  <si>
    <t xml:space="preserve">AMQU|AMQU_Aqu2.1.26602_001</t>
  </si>
  <si>
    <t xml:space="preserve">AMQU|AMQU_Aqu2.1.38718_001</t>
  </si>
  <si>
    <t xml:space="preserve">AMQU|AMQU_Aqu2.1.01060_001</t>
  </si>
  <si>
    <t xml:space="preserve">TEWI|THWI_Twilhelma_g14672.t2</t>
  </si>
  <si>
    <t xml:space="preserve">TEWI|THWI_Twilhelma_g14672.t1</t>
  </si>
  <si>
    <t xml:space="preserve">TEWI|THWI_Twilhelma_g20627.t1</t>
  </si>
  <si>
    <t xml:space="preserve">TEWI|THWI_Twilhelma_g20627.t2</t>
  </si>
  <si>
    <t xml:space="preserve">TEWI|THWI_Twilhelma_g20629.t1</t>
  </si>
  <si>
    <t xml:space="preserve">TEWI|THWI_Twilhelma_g20629.t2</t>
  </si>
  <si>
    <t xml:space="preserve">EPMU|EPMU_Em0279g3a</t>
  </si>
  <si>
    <t xml:space="preserve">EPMU|EPMU_Em0013g412a</t>
  </si>
  <si>
    <t xml:space="preserve">EPMU|EPMU_Em0013g424a</t>
  </si>
  <si>
    <t xml:space="preserve">EPMU|EPMU_Em0013g539a</t>
  </si>
  <si>
    <t xml:space="preserve">EPMU|EPMU_Em0013g639a</t>
  </si>
  <si>
    <t xml:space="preserve">EPMU|EPMU_Em0235g2a</t>
  </si>
  <si>
    <t xml:space="preserve">EPMU|EPMU_Em0846g1a</t>
  </si>
  <si>
    <t xml:space="preserve">EPMU|EPMU_Em0013g411a</t>
  </si>
  <si>
    <t xml:space="preserve">EPMU|EPMU_Em0013g413a</t>
  </si>
  <si>
    <t xml:space="preserve">EPMU|EPMU_Em0013g421a</t>
  </si>
  <si>
    <t xml:space="preserve">EPMU|EPMU_Em0013g425a</t>
  </si>
  <si>
    <t xml:space="preserve">EPMU|EPMU_Em0816g3a</t>
  </si>
  <si>
    <t xml:space="preserve">EPMU|EPMU_Em0013g415a</t>
  </si>
  <si>
    <t xml:space="preserve">EPMU|EPMU_Em0013g408a</t>
  </si>
  <si>
    <t xml:space="preserve">cluster13</t>
  </si>
  <si>
    <t xml:space="preserve">Q60803</t>
  </si>
  <si>
    <t xml:space="preserve">GO:0033209</t>
  </si>
  <si>
    <t xml:space="preserve">P:tumor necrosis factor-mediated signaling pathway</t>
  </si>
  <si>
    <t xml:space="preserve">TEWI|THWI_Twilhelma_g2684.t1</t>
  </si>
  <si>
    <t xml:space="preserve">TEWI|THWI_Twilhelma_g24598.t1</t>
  </si>
  <si>
    <t xml:space="preserve">TEWI|THWI_Twilhelma_g24911.t1</t>
  </si>
  <si>
    <t xml:space="preserve">TEWI|THWI_Twilhelma_g24911.t2</t>
  </si>
  <si>
    <t xml:space="preserve">TEWI|THWI_Twilhelma_g2684.t2</t>
  </si>
  <si>
    <t xml:space="preserve">TEWI|THWI_Twilhelma_g6528.t1</t>
  </si>
  <si>
    <t xml:space="preserve">TEWI|THWI_Twilhelma_g6528.t2</t>
  </si>
  <si>
    <t xml:space="preserve">TEWI|THWI_Twilhelma_g18097.t1</t>
  </si>
  <si>
    <t xml:space="preserve">EPMU|EPMU_Em0008g752a</t>
  </si>
  <si>
    <t xml:space="preserve">EPMU|EPMU_Em0008g709a</t>
  </si>
  <si>
    <t xml:space="preserve">EPMU|EPMU_Em0008g713a</t>
  </si>
  <si>
    <t xml:space="preserve">EPMU|EPMU_Em0008g714a</t>
  </si>
  <si>
    <t xml:space="preserve">EPMU|EPMU_Em0008g717a</t>
  </si>
  <si>
    <t xml:space="preserve">EPMU|EPMU_Em0008g740a</t>
  </si>
  <si>
    <t xml:space="preserve">EPMU|EPMU_Em0008g744a</t>
  </si>
  <si>
    <t xml:space="preserve">EPMU|EPMU_Em0008g745a</t>
  </si>
  <si>
    <t xml:space="preserve">EPMU|EPMU_Em0008g748a</t>
  </si>
  <si>
    <t xml:space="preserve">EPMU|EPMU_Em0008g749a</t>
  </si>
  <si>
    <t xml:space="preserve">EPMU|EPMU_Em0008g750a</t>
  </si>
  <si>
    <t xml:space="preserve">EPMU|EPMU_Em0008g751a</t>
  </si>
  <si>
    <t xml:space="preserve">EPMU|EPMU_Em0008g775a</t>
  </si>
  <si>
    <t xml:space="preserve">EPMU|EPMU_Em0008g783a</t>
  </si>
  <si>
    <t xml:space="preserve">EPMU|EPMU_Em0008g784a</t>
  </si>
  <si>
    <t xml:space="preserve">EPMU|EPMU_Em0885g1a</t>
  </si>
  <si>
    <t xml:space="preserve">EPMU|EPMU_Em0008g741a</t>
  </si>
  <si>
    <t xml:space="preserve">EPMU|EPMU_Em0008g710a</t>
  </si>
  <si>
    <t xml:space="preserve">EPMU|EPMU_Em0008g712a</t>
  </si>
  <si>
    <t xml:space="preserve">EPMU|EPMU_Em0008g719a</t>
  </si>
  <si>
    <t xml:space="preserve">EPMU|EPMU_Em0008g743a</t>
  </si>
  <si>
    <t xml:space="preserve">EPMU|EPMU_Em0008g754a</t>
  </si>
  <si>
    <t xml:space="preserve">EPMU|EPMU_Em0008g778a</t>
  </si>
  <si>
    <t xml:space="preserve">EPMU|EPMU_Em0008g753a</t>
  </si>
  <si>
    <t xml:space="preserve">AMQU|AMQU_Aqu2.1.41459_001</t>
  </si>
  <si>
    <t xml:space="preserve">cluster14</t>
  </si>
  <si>
    <t xml:space="preserve">Q8T391</t>
  </si>
  <si>
    <t xml:space="preserve">GO:0015074</t>
  </si>
  <si>
    <t xml:space="preserve">P:DNA integration</t>
  </si>
  <si>
    <t xml:space="preserve">TEWI|THWI_Twilhelma_g2206.t1</t>
  </si>
  <si>
    <t xml:space="preserve">TEWI|THWI_Twilhelma_g695.t1</t>
  </si>
  <si>
    <t xml:space="preserve">TEWI|THWI_Twilhelma_g695.t2</t>
  </si>
  <si>
    <t xml:space="preserve">TEWI|THWI_Twilhelma_g5584.t1</t>
  </si>
  <si>
    <t xml:space="preserve">TEWI|THWI_Twilhelma_g1343.t1</t>
  </si>
  <si>
    <t xml:space="preserve">TEWI|THWI_Twilhelma_g5646.t1</t>
  </si>
  <si>
    <t xml:space="preserve">TEWI|THWI_Twilhelma_g8087.t1</t>
  </si>
  <si>
    <t xml:space="preserve">TEWI|THWI_Twilhelma_g14011.t1</t>
  </si>
  <si>
    <t xml:space="preserve">TEWI|THWI_Twilhelma_g14011.t2</t>
  </si>
  <si>
    <t xml:space="preserve">TEWI|THWI_Twilhelma_g2205.t1</t>
  </si>
  <si>
    <t xml:space="preserve">TEWI|THWI_Twilhelma_g16404.t1</t>
  </si>
  <si>
    <t xml:space="preserve">TEWI|THWI_Twilhelma_g11802.t2</t>
  </si>
  <si>
    <t xml:space="preserve">TEWI|THWI_Twilhelma_g11802.t1</t>
  </si>
  <si>
    <t xml:space="preserve">EPMU|EPMU_Em0533g3a</t>
  </si>
  <si>
    <t xml:space="preserve">EPMU|EPMU_Em0001g305a</t>
  </si>
  <si>
    <t xml:space="preserve">EPMU|EPMU_Em0002g1446a</t>
  </si>
  <si>
    <t xml:space="preserve">EPMU|EPMU_Em0002g956a</t>
  </si>
  <si>
    <t xml:space="preserve">EPMU|EPMU_Em0004g439a</t>
  </si>
  <si>
    <t xml:space="preserve">EPMU|EPMU_Em0006g1049a</t>
  </si>
  <si>
    <t xml:space="preserve">EPMU|EPMU_Em0006g839a</t>
  </si>
  <si>
    <t xml:space="preserve">EPMU|EPMU_Em0007g54a</t>
  </si>
  <si>
    <t xml:space="preserve">EPMU|EPMU_Em0011g988a</t>
  </si>
  <si>
    <t xml:space="preserve">EPMU|EPMU_Em0013g71a</t>
  </si>
  <si>
    <t xml:space="preserve">EPMU|EPMU_Em0019g216a</t>
  </si>
  <si>
    <t xml:space="preserve">EPMU|EPMU_Em0025g44a</t>
  </si>
  <si>
    <t xml:space="preserve">EPMU|EPMU_Em0056g18a</t>
  </si>
  <si>
    <t xml:space="preserve">EPMU|EPMU_Em0660g4a</t>
  </si>
  <si>
    <t xml:space="preserve">EPMU|EPMU_Em0809g4a</t>
  </si>
  <si>
    <t xml:space="preserve">EPMU|EPMU_Em0013g86a</t>
  </si>
  <si>
    <t xml:space="preserve">EPMU|EPMU_Em0239g7a</t>
  </si>
  <si>
    <t xml:space="preserve">AMQU|AMQU_Aqu2.1.06704_001</t>
  </si>
  <si>
    <t xml:space="preserve">cluster15</t>
  </si>
  <si>
    <t xml:space="preserve">TEWI|THWI_Twilhelma_g5731.t1</t>
  </si>
  <si>
    <t xml:space="preserve">TEWI|THWI_Twilhelma_g16629.t1</t>
  </si>
  <si>
    <t xml:space="preserve">TEWI|THWI_Twilhelma_g16629.t2</t>
  </si>
  <si>
    <t xml:space="preserve">TEWI|THWI_Twilhelma_g19821.t1</t>
  </si>
  <si>
    <t xml:space="preserve">TEWI|THWI_Twilhelma_g26149.t1</t>
  </si>
  <si>
    <t xml:space="preserve">TEWI|THWI_Twilhelma_g26149.t2</t>
  </si>
  <si>
    <t xml:space="preserve">TEWI|THWI_Twilhelma_g5731.t2</t>
  </si>
  <si>
    <t xml:space="preserve">TEWI|THWI_Twilhelma_g22714.t1</t>
  </si>
  <si>
    <t xml:space="preserve">TEWI|THWI_Twilhelma_g22714.t2</t>
  </si>
  <si>
    <t xml:space="preserve">TEWI|THWI_Twilhelma_g6064.t1</t>
  </si>
  <si>
    <t xml:space="preserve">TEWI|THWI_Twilhelma_g6064.t2</t>
  </si>
  <si>
    <t xml:space="preserve">EPMU|EPMU_Em0016g212a</t>
  </si>
  <si>
    <t xml:space="preserve">EPMU|EPMU_Em0001g291a</t>
  </si>
  <si>
    <t xml:space="preserve">EPMU|EPMU_Em0001g3572a</t>
  </si>
  <si>
    <t xml:space="preserve">EPMU|EPMU_Em0002g439a</t>
  </si>
  <si>
    <t xml:space="preserve">EPMU|EPMU_Em0003g1240a</t>
  </si>
  <si>
    <t xml:space="preserve">EPMU|EPMU_Em0003g1314a</t>
  </si>
  <si>
    <t xml:space="preserve">EPMU|EPMU_Em0003g1784a</t>
  </si>
  <si>
    <t xml:space="preserve">EPMU|EPMU_Em0003g807a</t>
  </si>
  <si>
    <t xml:space="preserve">EPMU|EPMU_Em0005g759a</t>
  </si>
  <si>
    <t xml:space="preserve">EPMU|EPMU_Em0006g1356a</t>
  </si>
  <si>
    <t xml:space="preserve">EPMU|EPMU_Em0006g601a</t>
  </si>
  <si>
    <t xml:space="preserve">EPMU|EPMU_Em0012g757a</t>
  </si>
  <si>
    <t xml:space="preserve">EPMU|EPMU_Em0023g591a</t>
  </si>
  <si>
    <t xml:space="preserve">EPMU|EPMU_Em0025g52a</t>
  </si>
  <si>
    <t xml:space="preserve">EPMU|EPMU_Em0001g890a</t>
  </si>
  <si>
    <t xml:space="preserve">EPMU|EPMU_Em0096g7a</t>
  </si>
  <si>
    <t xml:space="preserve">EPMU|EPMU_Em0003g1239a</t>
  </si>
  <si>
    <t xml:space="preserve">EPMU|EPMU_Em0003g1313a</t>
  </si>
  <si>
    <t xml:space="preserve">EPMU|EPMU_Em0006g1355a</t>
  </si>
  <si>
    <t xml:space="preserve">AMQU|AMQU_Aqu2.1.31612_001</t>
  </si>
  <si>
    <t xml:space="preserve">cluster16</t>
  </si>
  <si>
    <t xml:space="preserve">Q1LYL8</t>
  </si>
  <si>
    <t xml:space="preserve">AMQU|AMQU_Aqu2.1.28974_001</t>
  </si>
  <si>
    <t xml:space="preserve">AMQU|AMQU_Aqu2.1.11057_001</t>
  </si>
  <si>
    <t xml:space="preserve">AMQU|AMQU_Aqu2.1.13674_001</t>
  </si>
  <si>
    <t xml:space="preserve">AMQU|AMQU_Aqu2.1.13814_001</t>
  </si>
  <si>
    <t xml:space="preserve">AMQU|AMQU_Aqu2.1.20599_001</t>
  </si>
  <si>
    <t xml:space="preserve">AMQU|AMQU_Aqu2.1.24390_001</t>
  </si>
  <si>
    <t xml:space="preserve">AMQU|AMQU_Aqu2.1.28776_001</t>
  </si>
  <si>
    <t xml:space="preserve">AMQU|AMQU_Aqu2.1.28777_001</t>
  </si>
  <si>
    <t xml:space="preserve">AMQU|AMQU_Aqu2.1.28779_001</t>
  </si>
  <si>
    <t xml:space="preserve">AMQU|AMQU_Aqu2.1.28780_001</t>
  </si>
  <si>
    <t xml:space="preserve">AMQU|AMQU_Aqu2.1.28964_001</t>
  </si>
  <si>
    <t xml:space="preserve">AMQU|AMQU_Aqu2.1.28968_001</t>
  </si>
  <si>
    <t xml:space="preserve">AMQU|AMQU_Aqu2.1.28975_001</t>
  </si>
  <si>
    <t xml:space="preserve">AMQU|AMQU_Aqu2.1.28976_001</t>
  </si>
  <si>
    <t xml:space="preserve">AMQU|AMQU_Aqu2.1.31163_001</t>
  </si>
  <si>
    <t xml:space="preserve">AMQU|AMQU_Aqu2.1.31164_001</t>
  </si>
  <si>
    <t xml:space="preserve">AMQU|AMQU_Aqu2.1.31165_001</t>
  </si>
  <si>
    <t xml:space="preserve">AMQU|AMQU_Aqu2.1.31167_001</t>
  </si>
  <si>
    <t xml:space="preserve">AMQU|AMQU_Aqu2.1.05802_001</t>
  </si>
  <si>
    <t xml:space="preserve">AMQU|AMQU_Aqu2.1.20594_001</t>
  </si>
  <si>
    <t xml:space="preserve">AMQU|AMQU_Aqu2.1.31162_001</t>
  </si>
  <si>
    <t xml:space="preserve">AMQU|AMQU_Aqu2.1.28778_001</t>
  </si>
  <si>
    <t xml:space="preserve">AMQU|AMQU_Aqu2.1.13813_001</t>
  </si>
  <si>
    <t xml:space="preserve">AMQU|AMQU_Aqu2.1.11058_001</t>
  </si>
  <si>
    <t xml:space="preserve">AMQU|AMQU_Aqu2.1.20596_001</t>
  </si>
  <si>
    <t xml:space="preserve">AMQU|AMQU_Aqu2.1.20598_001</t>
  </si>
  <si>
    <t xml:space="preserve">AMQU|AMQU_Aqu2.1.17059_001</t>
  </si>
  <si>
    <t xml:space="preserve">TEWI|THWI_Twilhelma_g22965.t1</t>
  </si>
  <si>
    <t xml:space="preserve">TEWI|THWI_Twilhelma_g6504.t1</t>
  </si>
  <si>
    <t xml:space="preserve">EPMU|EPMU_Em0016g520a</t>
  </si>
  <si>
    <t xml:space="preserve">cluster17</t>
  </si>
  <si>
    <t xml:space="preserve">P31792</t>
  </si>
  <si>
    <t xml:space="preserve">GO:0044826</t>
  </si>
  <si>
    <t xml:space="preserve">P:viral genome integration into host DNA</t>
  </si>
  <si>
    <t xml:space="preserve">AMQU|AMQU_Aqu2.1.08206_001</t>
  </si>
  <si>
    <t xml:space="preserve">AMQU|AMQU_Aqu2.1.31686_001</t>
  </si>
  <si>
    <t xml:space="preserve">EPMU|EPMU_Em0016g661a</t>
  </si>
  <si>
    <t xml:space="preserve">EPMU|EPMU_Em0001g1566a</t>
  </si>
  <si>
    <t xml:space="preserve">EPMU|EPMU_Em0001g3172a</t>
  </si>
  <si>
    <t xml:space="preserve">EPMU|EPMU_Em0001g3177a</t>
  </si>
  <si>
    <t xml:space="preserve">EPMU|EPMU_Em0001g861a</t>
  </si>
  <si>
    <t xml:space="preserve">EPMU|EPMU_Em0001g951a</t>
  </si>
  <si>
    <t xml:space="preserve">EPMU|EPMU_Em0003g20a</t>
  </si>
  <si>
    <t xml:space="preserve">EPMU|EPMU_Em0003g243a</t>
  </si>
  <si>
    <t xml:space="preserve">EPMU|EPMU_Em0003g513a</t>
  </si>
  <si>
    <t xml:space="preserve">EPMU|EPMU_Em0003g553a</t>
  </si>
  <si>
    <t xml:space="preserve">EPMU|EPMU_Em0003g798a</t>
  </si>
  <si>
    <t xml:space="preserve">EPMU|EPMU_Em0006g230a</t>
  </si>
  <si>
    <t xml:space="preserve">EPMU|EPMU_Em0007g433a</t>
  </si>
  <si>
    <t xml:space="preserve">EPMU|EPMU_Em0007g439a</t>
  </si>
  <si>
    <t xml:space="preserve">EPMU|EPMU_Em0008g522a</t>
  </si>
  <si>
    <t xml:space="preserve">EPMU|EPMU_Em0012g369a</t>
  </si>
  <si>
    <t xml:space="preserve">EPMU|EPMU_Em0017g484a</t>
  </si>
  <si>
    <t xml:space="preserve">EPMU|EPMU_Em0024g283a</t>
  </si>
  <si>
    <t xml:space="preserve">EPMU|EPMU_Em0191g3a</t>
  </si>
  <si>
    <t xml:space="preserve">EPMU|EPMU_Em0667g2a</t>
  </si>
  <si>
    <t xml:space="preserve">EPMU|EPMU_Em0002g1084a</t>
  </si>
  <si>
    <t xml:space="preserve">EPMU|EPMU_Em0012g796a</t>
  </si>
  <si>
    <t xml:space="preserve">EPMU|EPMU_Em0005g466a</t>
  </si>
  <si>
    <t xml:space="preserve">EPMU|EPMU_Em0001g2948a</t>
  </si>
  <si>
    <t xml:space="preserve">EPMU|EPMU_Em0003g605a</t>
  </si>
  <si>
    <t xml:space="preserve">EPMU|EPMU_Em0021g625a</t>
  </si>
  <si>
    <t xml:space="preserve">EPMU|EPMU_Em0008g520a</t>
  </si>
  <si>
    <t xml:space="preserve">TEWI|THWI_Twilhelma_g4608.t1</t>
  </si>
  <si>
    <t xml:space="preserve">cluster18</t>
  </si>
  <si>
    <t xml:space="preserve">TEWI|THWI_Twilhelma_g5921.t1</t>
  </si>
  <si>
    <t xml:space="preserve">TEWI|THWI_Twilhelma_g14231.t1</t>
  </si>
  <si>
    <t xml:space="preserve">TEWI|THWI_Twilhelma_g1719.t1</t>
  </si>
  <si>
    <t xml:space="preserve">TEWI|THWI_Twilhelma_g17648.t1</t>
  </si>
  <si>
    <t xml:space="preserve">TEWI|THWI_Twilhelma_g19900.t1</t>
  </si>
  <si>
    <t xml:space="preserve">TEWI|THWI_Twilhelma_g25316.t1</t>
  </si>
  <si>
    <t xml:space="preserve">TEWI|THWI_Twilhelma_g25316.t2</t>
  </si>
  <si>
    <t xml:space="preserve">TEWI|THWI_Twilhelma_g25628.t1</t>
  </si>
  <si>
    <t xml:space="preserve">TEWI|THWI_Twilhelma_g26940.t1</t>
  </si>
  <si>
    <t xml:space="preserve">TEWI|THWI_Twilhelma_g5640.t1</t>
  </si>
  <si>
    <t xml:space="preserve">TEWI|THWI_Twilhelma_g6621.t1</t>
  </si>
  <si>
    <t xml:space="preserve">TEWI|THWI_Twilhelma_g14232.t1</t>
  </si>
  <si>
    <t xml:space="preserve">TEWI|THWI_Twilhelma_g18472.t1</t>
  </si>
  <si>
    <t xml:space="preserve">TEWI|THWI_Twilhelma_g19297.t1</t>
  </si>
  <si>
    <t xml:space="preserve">TEWI|THWI_Twilhelma_g20758.t1</t>
  </si>
  <si>
    <t xml:space="preserve">TEWI|THWI_Twilhelma_g20758.t2</t>
  </si>
  <si>
    <t xml:space="preserve">TEWI|THWI_Twilhelma_g20759.t1</t>
  </si>
  <si>
    <t xml:space="preserve">TEWI|THWI_Twilhelma_g21912.t1</t>
  </si>
  <si>
    <t xml:space="preserve">TEWI|THWI_Twilhelma_g22318.t1</t>
  </si>
  <si>
    <t xml:space="preserve">TEWI|THWI_Twilhelma_g26090.t1</t>
  </si>
  <si>
    <t xml:space="preserve">TEWI|THWI_Twilhelma_g393.t1</t>
  </si>
  <si>
    <t xml:space="preserve">TEWI|THWI_Twilhelma_g17063.t1</t>
  </si>
  <si>
    <t xml:space="preserve">TEWI|THWI_Twilhelma_g5398.t1</t>
  </si>
  <si>
    <t xml:space="preserve">TEWI|THWI_Twilhelma_g20267.t1</t>
  </si>
  <si>
    <t xml:space="preserve">TEWI|THWI_Twilhelma_g17158.t1</t>
  </si>
  <si>
    <t xml:space="preserve">TEWI|THWI_Twilhelma_g17647.t1</t>
  </si>
  <si>
    <t xml:space="preserve">TEWI|THWI_Twilhelma_g20268.t1</t>
  </si>
  <si>
    <t xml:space="preserve">AMQU|AMQU_Aqu2.1.33996_001</t>
  </si>
  <si>
    <t xml:space="preserve">EPMU|EPMU_Em0004g404a</t>
  </si>
  <si>
    <t xml:space="preserve">EPMU|EPMU_Em0010g550a</t>
  </si>
  <si>
    <t xml:space="preserve">cluster19</t>
  </si>
  <si>
    <t xml:space="preserve">AMQU|AMQU_Aqu2.1.04981_001</t>
  </si>
  <si>
    <t xml:space="preserve">AMQU|AMQU_Aqu2.1.15758_001</t>
  </si>
  <si>
    <t xml:space="preserve">AMQU|AMQU_Aqu2.1.32126_001</t>
  </si>
  <si>
    <t xml:space="preserve">AMQU|AMQU_Aqu2.1.32128_001</t>
  </si>
  <si>
    <t xml:space="preserve">AMQU|AMQU_Aqu2.1.32129_001</t>
  </si>
  <si>
    <t xml:space="preserve">AMQU|AMQU_Aqu2.1.38122_001</t>
  </si>
  <si>
    <t xml:space="preserve">AMQU|AMQU_Aqu2.1.38123_001</t>
  </si>
  <si>
    <t xml:space="preserve">TEWI|THWI_Twilhelma_g1341.t1</t>
  </si>
  <si>
    <t xml:space="preserve">TEWI|THWI_Twilhelma_g1341.t2</t>
  </si>
  <si>
    <t xml:space="preserve">TEWI|THWI_Twilhelma_g17367.t1</t>
  </si>
  <si>
    <t xml:space="preserve">TEWI|THWI_Twilhelma_g17807.t1</t>
  </si>
  <si>
    <t xml:space="preserve">TEWI|THWI_Twilhelma_g17807.t2</t>
  </si>
  <si>
    <t xml:space="preserve">TEWI|THWI_Twilhelma_g21839.t1</t>
  </si>
  <si>
    <t xml:space="preserve">TEWI|THWI_Twilhelma_g21840.t1</t>
  </si>
  <si>
    <t xml:space="preserve">TEWI|THWI_Twilhelma_g25133.t3</t>
  </si>
  <si>
    <t xml:space="preserve">TEWI|THWI_Twilhelma_g5056.t1</t>
  </si>
  <si>
    <t xml:space="preserve">TEWI|THWI_Twilhelma_g5056.t2</t>
  </si>
  <si>
    <t xml:space="preserve">TEWI|THWI_Twilhelma_g4852.t1</t>
  </si>
  <si>
    <t xml:space="preserve">TEWI|THWI_Twilhelma_g17809.t1</t>
  </si>
  <si>
    <t xml:space="preserve">TEWI|THWI_Twilhelma_g17808.t1</t>
  </si>
  <si>
    <t xml:space="preserve">TEWI|THWI_Twilhelma_g17808.t2</t>
  </si>
  <si>
    <t xml:space="preserve">TEWI|THWI_Twilhelma_g4853.t1</t>
  </si>
  <si>
    <t xml:space="preserve">TEWI|THWI_Twilhelma_g5057.t1</t>
  </si>
  <si>
    <t xml:space="preserve">TEWI|THWI_Twilhelma_g4473.t1</t>
  </si>
  <si>
    <t xml:space="preserve">TEWI|THWI_Twilhelma_g4473.t2</t>
  </si>
  <si>
    <t xml:space="preserve">TEWI|THWI_Twilhelma_g4473.t3</t>
  </si>
  <si>
    <t xml:space="preserve">EPMU|EPMU_Em0004g1054a</t>
  </si>
  <si>
    <t xml:space="preserve">EPMU|EPMU_Em0017g498a</t>
  </si>
  <si>
    <t xml:space="preserve">EPMU|EPMU_Em0017g501a</t>
  </si>
  <si>
    <t xml:space="preserve">cluster20</t>
  </si>
  <si>
    <t xml:space="preserve">Q6V4S5</t>
  </si>
  <si>
    <t xml:space="preserve">GO:0007416</t>
  </si>
  <si>
    <t xml:space="preserve">P:synapse assembly</t>
  </si>
  <si>
    <t xml:space="preserve">TEWI|THWI_Twilhelma_g7522.t2</t>
  </si>
  <si>
    <t xml:space="preserve">TEWI|THWI_Twilhelma_g14156.t1</t>
  </si>
  <si>
    <t xml:space="preserve">TEWI|THWI_Twilhelma_g14156.t2</t>
  </si>
  <si>
    <t xml:space="preserve">TEWI|THWI_Twilhelma_g16937.t1</t>
  </si>
  <si>
    <t xml:space="preserve">TEWI|THWI_Twilhelma_g16937.t2</t>
  </si>
  <si>
    <t xml:space="preserve">TEWI|THWI_Twilhelma_g17278.t1</t>
  </si>
  <si>
    <t xml:space="preserve">TEWI|THWI_Twilhelma_g1842.t1</t>
  </si>
  <si>
    <t xml:space="preserve">TEWI|THWI_Twilhelma_g1843.t1</t>
  </si>
  <si>
    <t xml:space="preserve">TEWI|THWI_Twilhelma_g1843.t2</t>
  </si>
  <si>
    <t xml:space="preserve">TEWI|THWI_Twilhelma_g7377.t1</t>
  </si>
  <si>
    <t xml:space="preserve">TEWI|THWI_Twilhelma_g7377.t2</t>
  </si>
  <si>
    <t xml:space="preserve">TEWI|THWI_Twilhelma_g7521.t1</t>
  </si>
  <si>
    <t xml:space="preserve">TEWI|THWI_Twilhelma_g7522.t1</t>
  </si>
  <si>
    <t xml:space="preserve">TEWI|THWI_Twilhelma_g7523.t1</t>
  </si>
  <si>
    <t xml:space="preserve">TEWI|THWI_Twilhelma_g7523.t2</t>
  </si>
  <si>
    <t xml:space="preserve">TEWI|THWI_Twilhelma_g7613.t1</t>
  </si>
  <si>
    <t xml:space="preserve">TEWI|THWI_Twilhelma_g7613.t2</t>
  </si>
  <si>
    <t xml:space="preserve">TEWI|THWI_Twilhelma_g7614.t1</t>
  </si>
  <si>
    <t xml:space="preserve">TEWI|THWI_Twilhelma_g7614.t2</t>
  </si>
  <si>
    <t xml:space="preserve">TEWI|THWI_Twilhelma_g7615.t1</t>
  </si>
  <si>
    <t xml:space="preserve">TEWI|THWI_Twilhelma_g7615.t2</t>
  </si>
  <si>
    <t xml:space="preserve">TEWI|THWI_Twilhelma_g8040.t2</t>
  </si>
  <si>
    <t xml:space="preserve">TEWI|THWI_Twilhelma_g13936.t1</t>
  </si>
  <si>
    <t xml:space="preserve">TEWI|THWI_Twilhelma_g13936.t2</t>
  </si>
  <si>
    <t xml:space="preserve">TEWI|THWI_Twilhelma_g17278.t2</t>
  </si>
  <si>
    <t xml:space="preserve">TEWI|THWI_Twilhelma_g7520.t1</t>
  </si>
  <si>
    <t xml:space="preserve">TEWI|THWI_Twilhelma_g7520.t2</t>
  </si>
  <si>
    <t xml:space="preserve">AMQU|AMQU_Aqu2.1.32559_001</t>
  </si>
  <si>
    <t xml:space="preserve">EPMU|EPMU_Em0009g617a</t>
  </si>
  <si>
    <t xml:space="preserve">cluster21</t>
  </si>
  <si>
    <t xml:space="preserve">P0CY46</t>
  </si>
  <si>
    <t xml:space="preserve">AMQU|AMQU_Aqu2.1.01384_001</t>
  </si>
  <si>
    <t xml:space="preserve">AMQU|AMQU_Aqu2.1.00649_001</t>
  </si>
  <si>
    <t xml:space="preserve">AMQU|AMQU_Aqu2.1.03822_001</t>
  </si>
  <si>
    <t xml:space="preserve">AMQU|AMQU_Aqu2.1.03821_001</t>
  </si>
  <si>
    <t xml:space="preserve">AMQU|AMQU_Aqu2.1.19029_001</t>
  </si>
  <si>
    <t xml:space="preserve">AMQU|AMQU_Aqu2.1.21690_001</t>
  </si>
  <si>
    <t xml:space="preserve">AMQU|AMQU_Aqu2.1.00618_001</t>
  </si>
  <si>
    <t xml:space="preserve">AMQU|AMQU_Aqu2.1.01608_001</t>
  </si>
  <si>
    <t xml:space="preserve">AMQU|AMQU_Aqu2.1.19027_001</t>
  </si>
  <si>
    <t xml:space="preserve">AMQU|AMQU_Aqu2.1.21692_001</t>
  </si>
  <si>
    <t xml:space="preserve">AMQU|AMQU_Aqu2.1.42052_001</t>
  </si>
  <si>
    <t xml:space="preserve">AMQU|AMQU_Aqu2.1.29033_001</t>
  </si>
  <si>
    <t xml:space="preserve">AMQU|AMQU_Aqu2.1.29027_001</t>
  </si>
  <si>
    <t xml:space="preserve">TEWI|THWI_Twilhelma_g9661.t2</t>
  </si>
  <si>
    <t xml:space="preserve">TEWI|THWI_Twilhelma_g24276.t1</t>
  </si>
  <si>
    <t xml:space="preserve">TEWI|THWI_Twilhelma_g24276.t2</t>
  </si>
  <si>
    <t xml:space="preserve">TEWI|THWI_Twilhelma_g26584.t1</t>
  </si>
  <si>
    <t xml:space="preserve">TEWI|THWI_Twilhelma_g26584.t2</t>
  </si>
  <si>
    <t xml:space="preserve">TEWI|THWI_Twilhelma_g9661.t1</t>
  </si>
  <si>
    <t xml:space="preserve">EPMU|EPMU_Em0012g366a</t>
  </si>
  <si>
    <t xml:space="preserve">EPMU|EPMU_Em0110g3a</t>
  </si>
  <si>
    <t xml:space="preserve">EPMU|EPMU_Em0001g1123a</t>
  </si>
  <si>
    <t xml:space="preserve">EPMU|EPMU_Em0001g1133a</t>
  </si>
  <si>
    <t xml:space="preserve">EPMU|EPMU_Em0012g155a</t>
  </si>
  <si>
    <t xml:space="preserve">EPMU|EPMU_Em0012g158a</t>
  </si>
  <si>
    <t xml:space="preserve">EPMU|EPMU_Em0012g363a</t>
  </si>
  <si>
    <t xml:space="preserve">EPMU|EPMU_Em0012g365a</t>
  </si>
  <si>
    <t xml:space="preserve">EPMU|EPMU_Em0829g4a</t>
  </si>
  <si>
    <t xml:space="preserve">cluster22</t>
  </si>
  <si>
    <t xml:space="preserve">G5EBQ8</t>
  </si>
  <si>
    <t xml:space="preserve">GO:0061063</t>
  </si>
  <si>
    <t xml:space="preserve">P:positive regulation of nematode larval development</t>
  </si>
  <si>
    <t xml:space="preserve">AMQU|AMQU_Aqu2.1.20037_001</t>
  </si>
  <si>
    <t xml:space="preserve">AMQU|AMQU_Aqu2.1.20035_001</t>
  </si>
  <si>
    <t xml:space="preserve">AMQU|AMQU_Aqu2.1.35959_001</t>
  </si>
  <si>
    <t xml:space="preserve">TEWI|THWI_Twilhelma_g12498.t1</t>
  </si>
  <si>
    <t xml:space="preserve">TEWI|THWI_Twilhelma_g12497.t1</t>
  </si>
  <si>
    <t xml:space="preserve">TEWI|THWI_Twilhelma_g12497.t2</t>
  </si>
  <si>
    <t xml:space="preserve">EPMU|EPMU_Em0004g193a</t>
  </si>
  <si>
    <t xml:space="preserve">EPMU|EPMU_Em0369g8a</t>
  </si>
  <si>
    <t xml:space="preserve">EPMU|EPMU_Em0285g2a</t>
  </si>
  <si>
    <t xml:space="preserve">EPMU|EPMU_Em0004g159a</t>
  </si>
  <si>
    <t xml:space="preserve">EPMU|EPMU_Em0004g160a</t>
  </si>
  <si>
    <t xml:space="preserve">EPMU|EPMU_Em0004g163a</t>
  </si>
  <si>
    <t xml:space="preserve">EPMU|EPMU_Em0004g168a</t>
  </si>
  <si>
    <t xml:space="preserve">EPMU|EPMU_Em0004g169a</t>
  </si>
  <si>
    <t xml:space="preserve">EPMU|EPMU_Em0004g170a</t>
  </si>
  <si>
    <t xml:space="preserve">EPMU|EPMU_Em0004g171a</t>
  </si>
  <si>
    <t xml:space="preserve">EPMU|EPMU_Em0004g174a</t>
  </si>
  <si>
    <t xml:space="preserve">EPMU|EPMU_Em0004g179a</t>
  </si>
  <si>
    <t xml:space="preserve">EPMU|EPMU_Em0004g199a</t>
  </si>
  <si>
    <t xml:space="preserve">EPMU|EPMU_Em0004g300a</t>
  </si>
  <si>
    <t xml:space="preserve">EPMU|EPMU_Em0285g3a</t>
  </si>
  <si>
    <t xml:space="preserve">EPMU|EPMU_Em0359g7a</t>
  </si>
  <si>
    <t xml:space="preserve">EPMU|EPMU_Em0668g2a</t>
  </si>
  <si>
    <t xml:space="preserve">EPMU|EPMU_Em1084g1a</t>
  </si>
  <si>
    <t xml:space="preserve">EPMU|EPMU_Em0004g172a</t>
  </si>
  <si>
    <t xml:space="preserve">EPMU|EPMU_Em0004g158a</t>
  </si>
  <si>
    <t xml:space="preserve">EPMU|EPMU_Em0725g2a</t>
  </si>
  <si>
    <t xml:space="preserve">EPMU|EPMU_Em0285g1a</t>
  </si>
  <si>
    <t xml:space="preserve">cluster23</t>
  </si>
  <si>
    <t xml:space="preserve">Q7TT41</t>
  </si>
  <si>
    <t xml:space="preserve">GO:0006589</t>
  </si>
  <si>
    <t xml:space="preserve">P:octopamine biosynthetic process</t>
  </si>
  <si>
    <t xml:space="preserve">AMQU|AMQU_Aqu2.1.27566_001</t>
  </si>
  <si>
    <t xml:space="preserve">AMQU|AMQU_Aqu2.1.27547_001</t>
  </si>
  <si>
    <t xml:space="preserve">TEWI|THWI_Twilhelma_g24323.t2</t>
  </si>
  <si>
    <t xml:space="preserve">TEWI|THWI_Twilhelma_g24323.t1</t>
  </si>
  <si>
    <t xml:space="preserve">TEWI|THWI_Twilhelma_g6584.t1</t>
  </si>
  <si>
    <t xml:space="preserve">TEWI|THWI_Twilhelma_g6584.t2</t>
  </si>
  <si>
    <t xml:space="preserve">TEWI|THWI_Twilhelma_g7814.t1</t>
  </si>
  <si>
    <t xml:space="preserve">TEWI|THWI_Twilhelma_g7814.t2</t>
  </si>
  <si>
    <t xml:space="preserve">TEWI|THWI_Twilhelma_g8062.t1</t>
  </si>
  <si>
    <t xml:space="preserve">TEWI|THWI_Twilhelma_g8062.t2</t>
  </si>
  <si>
    <t xml:space="preserve">TEWI|THWI_Twilhelma_g13625.t2</t>
  </si>
  <si>
    <t xml:space="preserve">TEWI|THWI_Twilhelma_g13625.t1</t>
  </si>
  <si>
    <t xml:space="preserve">TEWI|THWI_Twilhelma_g8061.t1</t>
  </si>
  <si>
    <t xml:space="preserve">TEWI|THWI_Twilhelma_g8061.t2</t>
  </si>
  <si>
    <t xml:space="preserve">EPMU|EPMU_Em0006g272a</t>
  </si>
  <si>
    <t xml:space="preserve">EPMU|EPMU_Em0006g275a</t>
  </si>
  <si>
    <t xml:space="preserve">EPMU|EPMU_Em0006g277a</t>
  </si>
  <si>
    <t xml:space="preserve">EPMU|EPMU_Em0006g282a</t>
  </si>
  <si>
    <t xml:space="preserve">EPMU|EPMU_Em0008g682a</t>
  </si>
  <si>
    <t xml:space="preserve">EPMU|EPMU_Em0022g782a</t>
  </si>
  <si>
    <t xml:space="preserve">EPMU|EPMU_Em0006g271a</t>
  </si>
  <si>
    <t xml:space="preserve">EPMU|EPMU_Em0022g770a</t>
  </si>
  <si>
    <t xml:space="preserve">EPMU|EPMU_Em0008g674a</t>
  </si>
  <si>
    <t xml:space="preserve">EPMU|EPMU_Em0008g675a</t>
  </si>
  <si>
    <t xml:space="preserve">EPMU|EPMU_Em0008g681a</t>
  </si>
  <si>
    <t xml:space="preserve">EPMU|EPMU_Em0008g673a</t>
  </si>
  <si>
    <t xml:space="preserve">EPMU|EPMU_Em0021g531a</t>
  </si>
  <si>
    <t xml:space="preserve">AMQU|AMQU_Aqu2.1.37883_001</t>
  </si>
  <si>
    <t xml:space="preserve">cluster24</t>
  </si>
  <si>
    <t xml:space="preserve">P79401</t>
  </si>
  <si>
    <t xml:space="preserve">GO:0071357</t>
  </si>
  <si>
    <t xml:space="preserve">P:cellular response to type I interferon</t>
  </si>
  <si>
    <t xml:space="preserve">IMP:AgBase</t>
  </si>
  <si>
    <t xml:space="preserve">AMQU|AMQU_Aqu2.1.30556_001</t>
  </si>
  <si>
    <t xml:space="preserve">AMQU|AMQU_Aqu2.1.11470_001</t>
  </si>
  <si>
    <t xml:space="preserve">AMQU|AMQU_Aqu2.1.10504_001</t>
  </si>
  <si>
    <t xml:space="preserve">AMQU|AMQU_Aqu2.1.10677_001</t>
  </si>
  <si>
    <t xml:space="preserve">AMQU|AMQU_Aqu2.1.04933_001</t>
  </si>
  <si>
    <t xml:space="preserve">AMQU|AMQU_Aqu2.1.17062_001</t>
  </si>
  <si>
    <t xml:space="preserve">AMQU|AMQU_Aqu2.1.18657_001</t>
  </si>
  <si>
    <t xml:space="preserve">AMQU|AMQU_Aqu2.1.27121_001</t>
  </si>
  <si>
    <t xml:space="preserve">AMQU|AMQU_Aqu2.1.27122_001</t>
  </si>
  <si>
    <t xml:space="preserve">AMQU|AMQU_Aqu2.1.29698_001</t>
  </si>
  <si>
    <t xml:space="preserve">AMQU|AMQU_Aqu2.1.30543_001</t>
  </si>
  <si>
    <t xml:space="preserve">AMQU|AMQU_Aqu2.1.30557_001</t>
  </si>
  <si>
    <t xml:space="preserve">AMQU|AMQU_Aqu2.1.30562_001</t>
  </si>
  <si>
    <t xml:space="preserve">AMQU|AMQU_Aqu2.1.32383_001</t>
  </si>
  <si>
    <t xml:space="preserve">AMQU|AMQU_Aqu2.1.32387_001</t>
  </si>
  <si>
    <t xml:space="preserve">AMQU|AMQU_Aqu2.1.35575_001</t>
  </si>
  <si>
    <t xml:space="preserve">AMQU|AMQU_Aqu2.1.18658_001</t>
  </si>
  <si>
    <t xml:space="preserve">AMQU|AMQU_Aqu2.1.30559_001</t>
  </si>
  <si>
    <t xml:space="preserve">AMQU|AMQU_Aqu2.1.02515_001</t>
  </si>
  <si>
    <t xml:space="preserve">AMQU|AMQU_Aqu2.1.30560_001</t>
  </si>
  <si>
    <t xml:space="preserve">AMQU|AMQU_Aqu2.1.00725_001</t>
  </si>
  <si>
    <t xml:space="preserve">AMQU|AMQU_Aqu2.1.05922_001</t>
  </si>
  <si>
    <t xml:space="preserve">AMQU|AMQU_Aqu2.1.06484_001</t>
  </si>
  <si>
    <t xml:space="preserve">TEWI|THWI_Twilhelma_g25772.t1</t>
  </si>
  <si>
    <t xml:space="preserve">TEWI|THWI_Twilhelma_g25772.t2</t>
  </si>
  <si>
    <t xml:space="preserve">TEWI|THWI_Twilhelma_g26081.t1</t>
  </si>
  <si>
    <t xml:space="preserve">EPMU|EPMU_Em0006g977a</t>
  </si>
  <si>
    <t xml:space="preserve">cluster25</t>
  </si>
  <si>
    <t xml:space="preserve">P13395</t>
  </si>
  <si>
    <t xml:space="preserve">GO:0050807</t>
  </si>
  <si>
    <t xml:space="preserve">P:regulation of synapse organization</t>
  </si>
  <si>
    <t xml:space="preserve">TEWI|THWI_Twilhelma_g22304.t1</t>
  </si>
  <si>
    <t xml:space="preserve">TEWI|THWI_Twilhelma_g22304.t2</t>
  </si>
  <si>
    <t xml:space="preserve">EPMU|EPMU_Em0350g1a</t>
  </si>
  <si>
    <t xml:space="preserve">EPMU|EPMU_Em0009g563a</t>
  </si>
  <si>
    <t xml:space="preserve">EPMU|EPMU_Em0012g360a</t>
  </si>
  <si>
    <t xml:space="preserve">EPMU|EPMU_Em0014g871a</t>
  </si>
  <si>
    <t xml:space="preserve">EPMU|EPMU_Em0082g17a</t>
  </si>
  <si>
    <t xml:space="preserve">EPMU|EPMU_Em0167g6a</t>
  </si>
  <si>
    <t xml:space="preserve">EPMU|EPMU_Em0344g2a</t>
  </si>
  <si>
    <t xml:space="preserve">EPMU|EPMU_Em0680g2a</t>
  </si>
  <si>
    <t xml:space="preserve">EPMU|EPMU_Em0007g46a</t>
  </si>
  <si>
    <t xml:space="preserve">EPMU|EPMU_Em0008g518a</t>
  </si>
  <si>
    <t xml:space="preserve">EPMU|EPMU_Em0009g448a</t>
  </si>
  <si>
    <t xml:space="preserve">EPMU|EPMU_Em0011g198a</t>
  </si>
  <si>
    <t xml:space="preserve">EPMU|EPMU_Em0011g933a</t>
  </si>
  <si>
    <t xml:space="preserve">EPMU|EPMU_Em0015g758a</t>
  </si>
  <si>
    <t xml:space="preserve">EPMU|EPMU_Em0022g75a</t>
  </si>
  <si>
    <t xml:space="preserve">EPMU|EPMU_Em0348g1a</t>
  </si>
  <si>
    <t xml:space="preserve">EPMU|EPMU_Em0503g2a</t>
  </si>
  <si>
    <t xml:space="preserve">EPMU|EPMU_Em0001g1605a</t>
  </si>
  <si>
    <t xml:space="preserve">EPMU|EPMU_Em0167g7a</t>
  </si>
  <si>
    <t xml:space="preserve">EPMU|EPMU_Em0344g1a</t>
  </si>
  <si>
    <t xml:space="preserve">EPMU|EPMU_Em0680g3a</t>
  </si>
  <si>
    <t xml:space="preserve">EPMU|EPMU_Em0014g425a</t>
  </si>
  <si>
    <t xml:space="preserve">EPMU|EPMU_Em0700g2a</t>
  </si>
  <si>
    <t xml:space="preserve">AMQU|AMQU_Aqu2.1.07744_001</t>
  </si>
  <si>
    <t xml:space="preserve">TEWI|THWI_Twilhelma_g6646.t1</t>
  </si>
  <si>
    <t xml:space="preserve">cluster26</t>
  </si>
  <si>
    <t xml:space="preserve">O15439</t>
  </si>
  <si>
    <t xml:space="preserve">GO:0055085</t>
  </si>
  <si>
    <t xml:space="preserve">P:transmembrane transport</t>
  </si>
  <si>
    <t xml:space="preserve">TEWI|THWI_Twilhelma_g5163.t2</t>
  </si>
  <si>
    <t xml:space="preserve">TEWI|THWI_Twilhelma_g10122.t1</t>
  </si>
  <si>
    <t xml:space="preserve">TEWI|THWI_Twilhelma_g10122.t2</t>
  </si>
  <si>
    <t xml:space="preserve">TEWI|THWI_Twilhelma_g10150.t1</t>
  </si>
  <si>
    <t xml:space="preserve">TEWI|THWI_Twilhelma_g10150.t2</t>
  </si>
  <si>
    <t xml:space="preserve">TEWI|THWI_Twilhelma_g12346.t2</t>
  </si>
  <si>
    <t xml:space="preserve">TEWI|THWI_Twilhelma_g12346.t3</t>
  </si>
  <si>
    <t xml:space="preserve">TEWI|THWI_Twilhelma_g12347.t2</t>
  </si>
  <si>
    <t xml:space="preserve">TEWI|THWI_Twilhelma_g12351.t1</t>
  </si>
  <si>
    <t xml:space="preserve">TEWI|THWI_Twilhelma_g12351.t2</t>
  </si>
  <si>
    <t xml:space="preserve">TEWI|THWI_Twilhelma_g24266.t1</t>
  </si>
  <si>
    <t xml:space="preserve">TEWI|THWI_Twilhelma_g24266.t2</t>
  </si>
  <si>
    <t xml:space="preserve">TEWI|THWI_Twilhelma_g5163.t1</t>
  </si>
  <si>
    <t xml:space="preserve">TEWI|THWI_Twilhelma_g6082.t1</t>
  </si>
  <si>
    <t xml:space="preserve">TEWI|THWI_Twilhelma_g6082.t2</t>
  </si>
  <si>
    <t xml:space="preserve">TEWI|THWI_Twilhelma_g26726.t1</t>
  </si>
  <si>
    <t xml:space="preserve">TEWI|THWI_Twilhelma_g26726.t2</t>
  </si>
  <si>
    <t xml:space="preserve">TEWI|THWI_Twilhelma_g12345.t1</t>
  </si>
  <si>
    <t xml:space="preserve">TEWI|THWI_Twilhelma_g12344.t1</t>
  </si>
  <si>
    <t xml:space="preserve">TEWI|THWI_Twilhelma_g12344.t2</t>
  </si>
  <si>
    <t xml:space="preserve">TEWI|THWI_Twilhelma_g12345.t2</t>
  </si>
  <si>
    <t xml:space="preserve">TEWI|THWI_Twilhelma_g5554.t1</t>
  </si>
  <si>
    <t xml:space="preserve">TEWI|THWI_Twilhelma_g5554.t2</t>
  </si>
  <si>
    <t xml:space="preserve">AMQU|AMQU_Aqu2.1.36619_001</t>
  </si>
  <si>
    <t xml:space="preserve">EPMU|EPMU_Em0015g510a</t>
  </si>
  <si>
    <t xml:space="preserve">AMQU|AMQU_Aqu2.1.22095_001</t>
  </si>
  <si>
    <t xml:space="preserve">cluster27</t>
  </si>
  <si>
    <t xml:space="preserve">P41242</t>
  </si>
  <si>
    <t xml:space="preserve">GO:0042127</t>
  </si>
  <si>
    <t xml:space="preserve">P:regulation of cell proliferation</t>
  </si>
  <si>
    <t xml:space="preserve">AMQU|AMQU_Aqu2.1.44044_001</t>
  </si>
  <si>
    <t xml:space="preserve">AMQU|AMQU_Aqu2.1.16014_001</t>
  </si>
  <si>
    <t xml:space="preserve">TEWI|THWI_Twilhelma_g24829.t1</t>
  </si>
  <si>
    <t xml:space="preserve">TEWI|THWI_Twilhelma_g24829.t2</t>
  </si>
  <si>
    <t xml:space="preserve">TEWI|THWI_Twilhelma_g24830.t1</t>
  </si>
  <si>
    <t xml:space="preserve">TEWI|THWI_Twilhelma_g24830.t2</t>
  </si>
  <si>
    <t xml:space="preserve">TEWI|THWI_Twilhelma_g24832.t1</t>
  </si>
  <si>
    <t xml:space="preserve">TEWI|THWI_Twilhelma_g25417.t1</t>
  </si>
  <si>
    <t xml:space="preserve">TEWI|THWI_Twilhelma_g25630.t1</t>
  </si>
  <si>
    <t xml:space="preserve">TEWI|THWI_Twilhelma_g25630.t2</t>
  </si>
  <si>
    <t xml:space="preserve">TEWI|THWI_Twilhelma_g5551.t1</t>
  </si>
  <si>
    <t xml:space="preserve">TEWI|THWI_Twilhelma_g5551.t2</t>
  </si>
  <si>
    <t xml:space="preserve">TEWI|THWI_Twilhelma_g5622.t2</t>
  </si>
  <si>
    <t xml:space="preserve">TEWI|THWI_Twilhelma_g5623.t1</t>
  </si>
  <si>
    <t xml:space="preserve">TEWI|THWI_Twilhelma_g5623.t2</t>
  </si>
  <si>
    <t xml:space="preserve">TEWI|THWI_Twilhelma_g5622.t3</t>
  </si>
  <si>
    <t xml:space="preserve">TEWI|THWI_Twilhelma_g5622.t1</t>
  </si>
  <si>
    <t xml:space="preserve">TEWI|THWI_Twilhelma_g14910.t1</t>
  </si>
  <si>
    <t xml:space="preserve">TEWI|THWI_Twilhelma_g14910.t2</t>
  </si>
  <si>
    <t xml:space="preserve">TEWI|THWI_Twilhelma_g17788.t1</t>
  </si>
  <si>
    <t xml:space="preserve">TEWI|THWI_Twilhelma_g17788.t2</t>
  </si>
  <si>
    <t xml:space="preserve">EPMU|EPMU_Em0023g550a</t>
  </si>
  <si>
    <t xml:space="preserve">EPMU|EPMU_Em0023g529a</t>
  </si>
  <si>
    <t xml:space="preserve">EPMU|EPMU_Em0023g549a</t>
  </si>
  <si>
    <t xml:space="preserve">EPMU|EPMU_Em0023g531a</t>
  </si>
  <si>
    <t xml:space="preserve">cluster28</t>
  </si>
  <si>
    <t xml:space="preserve">Q08465</t>
  </si>
  <si>
    <t xml:space="preserve">GO:0032968</t>
  </si>
  <si>
    <t xml:space="preserve">P:positive regulation of transcription elongation from RNA polymerase II promoter</t>
  </si>
  <si>
    <t xml:space="preserve">IGI:SGD</t>
  </si>
  <si>
    <t xml:space="preserve">AMQU|AMQU_Aqu2.1.13465_001</t>
  </si>
  <si>
    <t xml:space="preserve">AMQU|AMQU_Aqu2.1.12244_001</t>
  </si>
  <si>
    <t xml:space="preserve">TEWI|THWI_Twilhelma_g17572.t1</t>
  </si>
  <si>
    <t xml:space="preserve">TEWI|THWI_Twilhelma_g17572.t2</t>
  </si>
  <si>
    <t xml:space="preserve">TEWI|THWI_Twilhelma_g65.t1</t>
  </si>
  <si>
    <t xml:space="preserve">TEWI|THWI_Twilhelma_g65.t2</t>
  </si>
  <si>
    <t xml:space="preserve">TEWI|THWI_Twilhelma_g8497.t1</t>
  </si>
  <si>
    <t xml:space="preserve">TEWI|THWI_Twilhelma_g18246.t1</t>
  </si>
  <si>
    <t xml:space="preserve">EPMU|EPMU_Em0011g1136a</t>
  </si>
  <si>
    <t xml:space="preserve">EPMU|EPMU_Em0003g1892a</t>
  </si>
  <si>
    <t xml:space="preserve">EPMU|EPMU_Em0007g1199a</t>
  </si>
  <si>
    <t xml:space="preserve">EPMU|EPMU_Em0009g860a</t>
  </si>
  <si>
    <t xml:space="preserve">EPMU|EPMU_Em0017g722a</t>
  </si>
  <si>
    <t xml:space="preserve">EPMU|EPMU_Em0019g498a</t>
  </si>
  <si>
    <t xml:space="preserve">EPMU|EPMU_Em0008g645a</t>
  </si>
  <si>
    <t xml:space="preserve">EPMU|EPMU_Em0011g886a</t>
  </si>
  <si>
    <t xml:space="preserve">EPMU|EPMU_Em0011g891a</t>
  </si>
  <si>
    <t xml:space="preserve">EPMU|EPMU_Em0015g442a</t>
  </si>
  <si>
    <t xml:space="preserve">EPMU|EPMU_Em0001g142a</t>
  </si>
  <si>
    <t xml:space="preserve">EPMU|EPMU_Em0002g1659a</t>
  </si>
  <si>
    <t xml:space="preserve">EPMU|EPMU_Em0003g638a</t>
  </si>
  <si>
    <t xml:space="preserve">EPMU|EPMU_Em0006g789a</t>
  </si>
  <si>
    <t xml:space="preserve">EPMU|EPMU_Em0010g345a</t>
  </si>
  <si>
    <t xml:space="preserve">EPMU|EPMU_Em0010g401a</t>
  </si>
  <si>
    <t xml:space="preserve">EPMU|EPMU_Em0012g430a</t>
  </si>
  <si>
    <t xml:space="preserve">cluster29</t>
  </si>
  <si>
    <t xml:space="preserve">A5LGM7</t>
  </si>
  <si>
    <t xml:space="preserve">GO:0015771</t>
  </si>
  <si>
    <t xml:space="preserve">P:trehalose transport</t>
  </si>
  <si>
    <t xml:space="preserve">AMQU|AMQU_Aqu2.1.36154_001</t>
  </si>
  <si>
    <t xml:space="preserve">AMQU|AMQU_Aqu2.1.20808_001</t>
  </si>
  <si>
    <t xml:space="preserve">AMQU|AMQU_Aqu2.1.20811_001</t>
  </si>
  <si>
    <t xml:space="preserve">AMQU|AMQU_Aqu2.1.20812_001</t>
  </si>
  <si>
    <t xml:space="preserve">AMQU|AMQU_Aqu2.1.37781_001</t>
  </si>
  <si>
    <t xml:space="preserve">AMQU|AMQU_Aqu2.1.39896_001</t>
  </si>
  <si>
    <t xml:space="preserve">AMQU|AMQU_Aqu2.1.20810_001</t>
  </si>
  <si>
    <t xml:space="preserve">TEWI|THWI_Twilhelma_g3878.t1</t>
  </si>
  <si>
    <t xml:space="preserve">TEWI|THWI_Twilhelma_g13157.t1</t>
  </si>
  <si>
    <t xml:space="preserve">TEWI|THWI_Twilhelma_g18467.t1</t>
  </si>
  <si>
    <t xml:space="preserve">TEWI|THWI_Twilhelma_g18468.t1</t>
  </si>
  <si>
    <t xml:space="preserve">TEWI|THWI_Twilhelma_g18470.t1</t>
  </si>
  <si>
    <t xml:space="preserve">TEWI|THWI_Twilhelma_g13158.t1</t>
  </si>
  <si>
    <t xml:space="preserve">TEWI|THWI_Twilhelma_g15755.t1</t>
  </si>
  <si>
    <t xml:space="preserve">TEWI|THWI_Twilhelma_g15755.t2</t>
  </si>
  <si>
    <t xml:space="preserve">TEWI|THWI_Twilhelma_g6137.t1</t>
  </si>
  <si>
    <t xml:space="preserve">TEWI|THWI_Twilhelma_g8134.t1</t>
  </si>
  <si>
    <t xml:space="preserve">TEWI|THWI_Twilhelma_g13159.t1</t>
  </si>
  <si>
    <t xml:space="preserve">EPMU|EPMU_Em0005g1623a</t>
  </si>
  <si>
    <t xml:space="preserve">EPMU|EPMU_Em0003g1647a</t>
  </si>
  <si>
    <t xml:space="preserve">EPMU|EPMU_Em0003g1671a</t>
  </si>
  <si>
    <t xml:space="preserve">EPMU|EPMU_Em0005g1617a</t>
  </si>
  <si>
    <t xml:space="preserve">EPMU|EPMU_Em0018g415a</t>
  </si>
  <si>
    <t xml:space="preserve">EPMU|EPMU_Em0005g1624a</t>
  </si>
  <si>
    <t xml:space="preserve">cluster30</t>
  </si>
  <si>
    <t xml:space="preserve">Q9NTU8</t>
  </si>
  <si>
    <t xml:space="preserve">GO:0006351</t>
  </si>
  <si>
    <t xml:space="preserve">P:transcription, DNA-templated</t>
  </si>
  <si>
    <t xml:space="preserve">AMQU|AMQU_Aqu2.1.16879_001</t>
  </si>
  <si>
    <t xml:space="preserve">AMQU|AMQU_Aqu2.1.30571_001</t>
  </si>
  <si>
    <t xml:space="preserve">AMQU|AMQU_Aqu2.1.18444_001</t>
  </si>
  <si>
    <t xml:space="preserve">EPMU|EPMU_Em0007g1208a</t>
  </si>
  <si>
    <t xml:space="preserve">EPMU|EPMU_Em0015g440a</t>
  </si>
  <si>
    <t xml:space="preserve">EPMU|EPMU_Em0018g450a</t>
  </si>
  <si>
    <t xml:space="preserve">EPMU|EPMU_Em0001g1762a</t>
  </si>
  <si>
    <t xml:space="preserve">EPMU|EPMU_Em0001g2251a</t>
  </si>
  <si>
    <t xml:space="preserve">EPMU|EPMU_Em0001g3142a</t>
  </si>
  <si>
    <t xml:space="preserve">EPMU|EPMU_Em0002g1677a</t>
  </si>
  <si>
    <t xml:space="preserve">EPMU|EPMU_Em0005g1118a</t>
  </si>
  <si>
    <t xml:space="preserve">EPMU|EPMU_Em0006g1093a</t>
  </si>
  <si>
    <t xml:space="preserve">EPMU|EPMU_Em0006g1451a</t>
  </si>
  <si>
    <t xml:space="preserve">EPMU|EPMU_Em0010g529a</t>
  </si>
  <si>
    <t xml:space="preserve">EPMU|EPMU_Em0014g405a</t>
  </si>
  <si>
    <t xml:space="preserve">EPMU|EPMU_Em0014g459a</t>
  </si>
  <si>
    <t xml:space="preserve">EPMU|EPMU_Em0020g150a</t>
  </si>
  <si>
    <t xml:space="preserve">EPMU|EPMU_Em0023g878a</t>
  </si>
  <si>
    <t xml:space="preserve">EPMU|EPMU_Em0057g15a</t>
  </si>
  <si>
    <t xml:space="preserve">EPMU|EPMU_Em0001g2250a</t>
  </si>
  <si>
    <t xml:space="preserve">EPMU|EPMU_Em0166g8a</t>
  </si>
  <si>
    <t xml:space="preserve">EPMU|EPMU_Em0013g974a</t>
  </si>
  <si>
    <t xml:space="preserve">EPMU|EPMU_Em0023g879a</t>
  </si>
  <si>
    <t xml:space="preserve">TEWI|THWI_Twilhelma_g671.t1</t>
  </si>
  <si>
    <t xml:space="preserve">cluster31</t>
  </si>
  <si>
    <t xml:space="preserve">O77649</t>
  </si>
  <si>
    <t xml:space="preserve">GO:0015020</t>
  </si>
  <si>
    <t xml:space="preserve">F:glucuronosyltransferase activity</t>
  </si>
  <si>
    <t xml:space="preserve">IEA:UniProtKB-EC</t>
  </si>
  <si>
    <t xml:space="preserve">AMQU|AMQU_Aqu2.1.20497_001</t>
  </si>
  <si>
    <t xml:space="preserve">AMQU|AMQU_Aqu2.1.20496_001</t>
  </si>
  <si>
    <t xml:space="preserve">AMQU|AMQU_Aqu2.1.35239_001</t>
  </si>
  <si>
    <t xml:space="preserve">TEWI|THWI_Twilhelma_g11909.t1</t>
  </si>
  <si>
    <t xml:space="preserve">TEWI|THWI_Twilhelma_g11907.t1</t>
  </si>
  <si>
    <t xml:space="preserve">TEWI|THWI_Twilhelma_g11908.t1</t>
  </si>
  <si>
    <t xml:space="preserve">TEWI|THWI_Twilhelma_g11911.t1</t>
  </si>
  <si>
    <t xml:space="preserve">TEWI|THWI_Twilhelma_g6912.t1</t>
  </si>
  <si>
    <t xml:space="preserve">TEWI|THWI_Twilhelma_g6912.t2</t>
  </si>
  <si>
    <t xml:space="preserve">TEWI|THWI_Twilhelma_g6914.t1</t>
  </si>
  <si>
    <t xml:space="preserve">TEWI|THWI_Twilhelma_g6913.t1</t>
  </si>
  <si>
    <t xml:space="preserve">TEWI|THWI_Twilhelma_g15748.t1</t>
  </si>
  <si>
    <t xml:space="preserve">TEWI|THWI_Twilhelma_g15211.t1</t>
  </si>
  <si>
    <t xml:space="preserve">TEWI|THWI_Twilhelma_g15211.t2</t>
  </si>
  <si>
    <t xml:space="preserve">EPMU|EPMU_Em0004g791a</t>
  </si>
  <si>
    <t xml:space="preserve">EPMU|EPMU_Em0004g755a</t>
  </si>
  <si>
    <t xml:space="preserve">EPMU|EPMU_Em0004g775a</t>
  </si>
  <si>
    <t xml:space="preserve">EPMU|EPMU_Em0004g777a</t>
  </si>
  <si>
    <t xml:space="preserve">EPMU|EPMU_Em0004g778a</t>
  </si>
  <si>
    <t xml:space="preserve">EPMU|EPMU_Em0004g786a</t>
  </si>
  <si>
    <t xml:space="preserve">EPMU|EPMU_Em0004g787a</t>
  </si>
  <si>
    <t xml:space="preserve">EPMU|EPMU_Em0004g788a</t>
  </si>
  <si>
    <t xml:space="preserve">EPMU|EPMU_Em0004g789a</t>
  </si>
  <si>
    <t xml:space="preserve">AMQU|AMQU_Aqu2.1.41371_001</t>
  </si>
  <si>
    <t xml:space="preserve">cluster32</t>
  </si>
  <si>
    <t xml:space="preserve">P09917</t>
  </si>
  <si>
    <t xml:space="preserve">GO:0043312</t>
  </si>
  <si>
    <t xml:space="preserve">P:neutrophil degranulation</t>
  </si>
  <si>
    <t xml:space="preserve">TEWI|THWI_Twilhelma_g9423.t2</t>
  </si>
  <si>
    <t xml:space="preserve">TEWI|THWI_Twilhelma_g9423.t1</t>
  </si>
  <si>
    <t xml:space="preserve">EPMU|EPMU_Em0060g1a</t>
  </si>
  <si>
    <t xml:space="preserve">EPMU|EPMU_Em0013g625a</t>
  </si>
  <si>
    <t xml:space="preserve">EPMU|EPMU_Em0013g644a</t>
  </si>
  <si>
    <t xml:space="preserve">EPMU|EPMU_Em0013g663a</t>
  </si>
  <si>
    <t xml:space="preserve">EPMU|EPMU_Em0013g673a</t>
  </si>
  <si>
    <t xml:space="preserve">EPMU|EPMU_Em0013g676a</t>
  </si>
  <si>
    <t xml:space="preserve">EPMU|EPMU_Em0060g2a</t>
  </si>
  <si>
    <t xml:space="preserve">EPMU|EPMU_Em0006g1060a</t>
  </si>
  <si>
    <t xml:space="preserve">EPMU|EPMU_Em0001g581a</t>
  </si>
  <si>
    <t xml:space="preserve">EPMU|EPMU_Em0006g1382a</t>
  </si>
  <si>
    <t xml:space="preserve">EPMU|EPMU_Em0006g1383a</t>
  </si>
  <si>
    <t xml:space="preserve">EPMU|EPMU_Em0006g1385a</t>
  </si>
  <si>
    <t xml:space="preserve">EPMU|EPMU_Em0008g241a</t>
  </si>
  <si>
    <t xml:space="preserve">EPMU|EPMU_Em0008g245a</t>
  </si>
  <si>
    <t xml:space="preserve">EPMU|EPMU_Em0013g1097a</t>
  </si>
  <si>
    <t xml:space="preserve">EPMU|EPMU_Em0013g1108a</t>
  </si>
  <si>
    <t xml:space="preserve">EPMU|EPMU_Em0014g463a</t>
  </si>
  <si>
    <t xml:space="preserve">EPMU|EPMU_Em0014g507a</t>
  </si>
  <si>
    <t xml:space="preserve">EPMU|EPMU_Em0005g961a</t>
  </si>
  <si>
    <t xml:space="preserve">EPMU|EPMU_Em0008g244a</t>
  </si>
  <si>
    <t xml:space="preserve">EPMU|EPMU_Em0006g1366a</t>
  </si>
  <si>
    <t xml:space="preserve">AMQU|AMQU_Aqu2.1.41517_001</t>
  </si>
  <si>
    <t xml:space="preserve">cluster33</t>
  </si>
  <si>
    <t xml:space="preserve">P39429</t>
  </si>
  <si>
    <t xml:space="preserve">AMQU|AMQU_Aqu2.1.30100_001</t>
  </si>
  <si>
    <t xml:space="preserve">AMQU|AMQU_Aqu2.1.07288_001</t>
  </si>
  <si>
    <t xml:space="preserve">AMQU|AMQU_Aqu2.1.11169_001</t>
  </si>
  <si>
    <t xml:space="preserve">AMQU|AMQU_Aqu2.1.11170_001</t>
  </si>
  <si>
    <t xml:space="preserve">AMQU|AMQU_Aqu2.1.30101_001</t>
  </si>
  <si>
    <t xml:space="preserve">AMQU|AMQU_Aqu2.1.30106_001</t>
  </si>
  <si>
    <t xml:space="preserve">AMQU|AMQU_Aqu2.1.30110_001</t>
  </si>
  <si>
    <t xml:space="preserve">AMQU|AMQU_Aqu2.1.34922_001</t>
  </si>
  <si>
    <t xml:space="preserve">AMQU|AMQU_Aqu2.1.30096_001</t>
  </si>
  <si>
    <t xml:space="preserve">TEWI|THWI_Twilhelma_g12217.t1</t>
  </si>
  <si>
    <t xml:space="preserve">TEWI|THWI_Twilhelma_g12212.t1</t>
  </si>
  <si>
    <t xml:space="preserve">TEWI|THWI_Twilhelma_g9255.t1</t>
  </si>
  <si>
    <t xml:space="preserve">TEWI|THWI_Twilhelma_g9256.t1</t>
  </si>
  <si>
    <t xml:space="preserve">EPMU|EPMU_Em0011g256a</t>
  </si>
  <si>
    <t xml:space="preserve">EPMU|EPMU_Em0011g258a</t>
  </si>
  <si>
    <t xml:space="preserve">EPMU|EPMU_Em0011g259a</t>
  </si>
  <si>
    <t xml:space="preserve">EPMU|EPMU_Em0011g260a</t>
  </si>
  <si>
    <t xml:space="preserve">EPMU|EPMU_Em0011g270a</t>
  </si>
  <si>
    <t xml:space="preserve">EPMU|EPMU_Em0011g271a</t>
  </si>
  <si>
    <t xml:space="preserve">EPMU|EPMU_Em0011g273a</t>
  </si>
  <si>
    <t xml:space="preserve">EPMU|EPMU_Em0187g3a</t>
  </si>
  <si>
    <t xml:space="preserve">EPMU|EPMU_Em0011g254a</t>
  </si>
  <si>
    <t xml:space="preserve">EPMU|EPMU_Em0011g251a</t>
  </si>
  <si>
    <t xml:space="preserve">cluster37</t>
  </si>
  <si>
    <t xml:space="preserve">Q7ZWG6</t>
  </si>
  <si>
    <t xml:space="preserve">AMQU|AMQU_Aqu2.1.32269_001</t>
  </si>
  <si>
    <t xml:space="preserve">AMQU|AMQU_Aqu2.1.32268_001</t>
  </si>
  <si>
    <t xml:space="preserve">TEWI|THWI_Twilhelma_g25707.t1</t>
  </si>
  <si>
    <t xml:space="preserve">TEWI|THWI_Twilhelma_g25707.t2</t>
  </si>
  <si>
    <t xml:space="preserve">TEWI|THWI_Twilhelma_g25708.t1</t>
  </si>
  <si>
    <t xml:space="preserve">TEWI|THWI_Twilhelma_g25709.t1</t>
  </si>
  <si>
    <t xml:space="preserve">TEWI|THWI_Twilhelma_g25713.t1</t>
  </si>
  <si>
    <t xml:space="preserve">TEWI|THWI_Twilhelma_g25713.t2</t>
  </si>
  <si>
    <t xml:space="preserve">TEWI|THWI_Twilhelma_g25714.t1</t>
  </si>
  <si>
    <t xml:space="preserve">TEWI|THWI_Twilhelma_g25715.t1</t>
  </si>
  <si>
    <t xml:space="preserve">TEWI|THWI_Twilhelma_g25715.t2</t>
  </si>
  <si>
    <t xml:space="preserve">TEWI|THWI_Twilhelma_g25716.t1</t>
  </si>
  <si>
    <t xml:space="preserve">TEWI|THWI_Twilhelma_g25717.t1</t>
  </si>
  <si>
    <t xml:space="preserve">TEWI|THWI_Twilhelma_g25717.t2</t>
  </si>
  <si>
    <t xml:space="preserve">TEWI|THWI_Twilhelma_g6081.t1</t>
  </si>
  <si>
    <t xml:space="preserve">TEWI|THWI_Twilhelma_g25696.t1</t>
  </si>
  <si>
    <t xml:space="preserve">TEWI|THWI_Twilhelma_g25696.t2</t>
  </si>
  <si>
    <t xml:space="preserve">EPMU|EPMU_Em0015g771a</t>
  </si>
  <si>
    <t xml:space="preserve">EPMU|EPMU_Em0001g3646a</t>
  </si>
  <si>
    <t xml:space="preserve">EPMU|EPMU_Em0001g3676a</t>
  </si>
  <si>
    <t xml:space="preserve">EPMU|EPMU_Em0015g769a</t>
  </si>
  <si>
    <t xml:space="preserve">EPMU|EPMU_Em0015g777a</t>
  </si>
  <si>
    <t xml:space="preserve">cluster38</t>
  </si>
  <si>
    <t xml:space="preserve">P29320</t>
  </si>
  <si>
    <t xml:space="preserve">GO:0070507</t>
  </si>
  <si>
    <t xml:space="preserve">P:regulation of microtubule cytoskeleton organization</t>
  </si>
  <si>
    <t xml:space="preserve">AMQU|AMQU_Aqu2.1.03436_001</t>
  </si>
  <si>
    <t xml:space="preserve">AMQU|AMQU_Aqu2.1.11730_001</t>
  </si>
  <si>
    <t xml:space="preserve">TEWI|THWI_Twilhelma_g16946.t2</t>
  </si>
  <si>
    <t xml:space="preserve">TEWI|THWI_Twilhelma_g15714.t1</t>
  </si>
  <si>
    <t xml:space="preserve">TEWI|THWI_Twilhelma_g12.t1</t>
  </si>
  <si>
    <t xml:space="preserve">TEWI|THWI_Twilhelma_g14533.t1</t>
  </si>
  <si>
    <t xml:space="preserve">TEWI|THWI_Twilhelma_g15714.t2</t>
  </si>
  <si>
    <t xml:space="preserve">TEWI|THWI_Twilhelma_g16946.t1</t>
  </si>
  <si>
    <t xml:space="preserve">TEWI|THWI_Twilhelma_g17901.t1</t>
  </si>
  <si>
    <t xml:space="preserve">TEWI|THWI_Twilhelma_g3211.t1</t>
  </si>
  <si>
    <t xml:space="preserve">TEWI|THWI_Twilhelma_g3211.t2</t>
  </si>
  <si>
    <t xml:space="preserve">TEWI|THWI_Twilhelma_g14315.t1</t>
  </si>
  <si>
    <t xml:space="preserve">TEWI|THWI_Twilhelma_g3220.t1</t>
  </si>
  <si>
    <t xml:space="preserve">TEWI|THWI_Twilhelma_g3220.t2</t>
  </si>
  <si>
    <t xml:space="preserve">TEWI|THWI_Twilhelma_g5079.t1</t>
  </si>
  <si>
    <t xml:space="preserve">TEWI|THWI_Twilhelma_g5079.t2</t>
  </si>
  <si>
    <t xml:space="preserve">TEWI|THWI_Twilhelma_g21993.t1</t>
  </si>
  <si>
    <t xml:space="preserve">TEWI|THWI_Twilhelma_g17901.t2</t>
  </si>
  <si>
    <t xml:space="preserve">TEWI|THWI_Twilhelma_g8140.t1</t>
  </si>
  <si>
    <t xml:space="preserve">EPMU|EPMU_Em0009g286a</t>
  </si>
  <si>
    <t xml:space="preserve">EPMU|EPMU_Em0008g799a</t>
  </si>
  <si>
    <t xml:space="preserve">EPMU|EPMU_Em0012g954a</t>
  </si>
  <si>
    <t xml:space="preserve">cluster40</t>
  </si>
  <si>
    <t xml:space="preserve">E9QAM5</t>
  </si>
  <si>
    <t xml:space="preserve">AMQU|AMQU_Aqu2.1.21283_001</t>
  </si>
  <si>
    <t xml:space="preserve">AMQU|AMQU_Aqu2.1.07942_001</t>
  </si>
  <si>
    <t xml:space="preserve">AMQU|AMQU_Aqu2.1.11493_001</t>
  </si>
  <si>
    <t xml:space="preserve">AMQU|AMQU_Aqu2.1.21281_001</t>
  </si>
  <si>
    <t xml:space="preserve">AMQU|AMQU_Aqu2.1.21771_001</t>
  </si>
  <si>
    <t xml:space="preserve">AMQU|AMQU_Aqu2.1.22101_001</t>
  </si>
  <si>
    <t xml:space="preserve">AMQU|AMQU_Aqu2.1.29473_001</t>
  </si>
  <si>
    <t xml:space="preserve">AMQU|AMQU_Aqu2.1.29474_001</t>
  </si>
  <si>
    <t xml:space="preserve">AMQU|AMQU_Aqu2.1.21285_001</t>
  </si>
  <si>
    <t xml:space="preserve">AMQU|AMQU_Aqu2.1.21297_001</t>
  </si>
  <si>
    <t xml:space="preserve">AMQU|AMQU_Aqu2.1.26033_001</t>
  </si>
  <si>
    <t xml:space="preserve">AMQU|AMQU_Aqu2.1.29475_001</t>
  </si>
  <si>
    <t xml:space="preserve">AMQU|AMQU_Aqu2.1.09943_001</t>
  </si>
  <si>
    <t xml:space="preserve">AMQU|AMQU_Aqu2.1.05980_001</t>
  </si>
  <si>
    <t xml:space="preserve">AMQU|AMQU_Aqu2.1.06269_001</t>
  </si>
  <si>
    <t xml:space="preserve">TEWI|THWI_Twilhelma_g17097.t1</t>
  </si>
  <si>
    <t xml:space="preserve">TEWI|THWI_Twilhelma_g10541.t1</t>
  </si>
  <si>
    <t xml:space="preserve">TEWI|THWI_Twilhelma_g15251.t1</t>
  </si>
  <si>
    <t xml:space="preserve">TEWI|THWI_Twilhelma_g10541.t2</t>
  </si>
  <si>
    <t xml:space="preserve">TEWI|THWI_Twilhelma_g23072.t1</t>
  </si>
  <si>
    <t xml:space="preserve">EPMU|EPMU_Em0001g1138a</t>
  </si>
  <si>
    <t xml:space="preserve">cluster41</t>
  </si>
  <si>
    <t xml:space="preserve">Q55E58</t>
  </si>
  <si>
    <t xml:space="preserve">ISS:dictyBase</t>
  </si>
  <si>
    <t xml:space="preserve">AMQU|AMQU_Aqu2.1.14042_001</t>
  </si>
  <si>
    <t xml:space="preserve">AMQU|AMQU_Aqu2.1.05435_001</t>
  </si>
  <si>
    <t xml:space="preserve">AMQU|AMQU_Aqu2.1.05814_001</t>
  </si>
  <si>
    <t xml:space="preserve">AMQU|AMQU_Aqu2.1.06399_001</t>
  </si>
  <si>
    <t xml:space="preserve">AMQU|AMQU_Aqu2.1.07548_001</t>
  </si>
  <si>
    <t xml:space="preserve">AMQU|AMQU_Aqu2.1.09594_001</t>
  </si>
  <si>
    <t xml:space="preserve">AMQU|AMQU_Aqu2.1.09595_001</t>
  </si>
  <si>
    <t xml:space="preserve">AMQU|AMQU_Aqu2.1.13766_001</t>
  </si>
  <si>
    <t xml:space="preserve">AMQU|AMQU_Aqu2.1.13767_001</t>
  </si>
  <si>
    <t xml:space="preserve">AMQU|AMQU_Aqu2.1.13770_001</t>
  </si>
  <si>
    <t xml:space="preserve">AMQU|AMQU_Aqu2.1.13771_001</t>
  </si>
  <si>
    <t xml:space="preserve">AMQU|AMQU_Aqu2.1.15624_001</t>
  </si>
  <si>
    <t xml:space="preserve">AMQU|AMQU_Aqu2.1.15733_001</t>
  </si>
  <si>
    <t xml:space="preserve">AMQU|AMQU_Aqu2.1.15734_001</t>
  </si>
  <si>
    <t xml:space="preserve">AMQU|AMQU_Aqu2.1.30276_001</t>
  </si>
  <si>
    <t xml:space="preserve">AMQU|AMQU_Aqu2.1.30826_001</t>
  </si>
  <si>
    <t xml:space="preserve">AMQU|AMQU_Aqu2.1.30828_001</t>
  </si>
  <si>
    <t xml:space="preserve">AMQU|AMQU_Aqu2.1.30830_001</t>
  </si>
  <si>
    <t xml:space="preserve">AMQU|AMQU_Aqu2.1.37686_001</t>
  </si>
  <si>
    <t xml:space="preserve">TEWI|THWI_Twilhelma_g17581.t1</t>
  </si>
  <si>
    <t xml:space="preserve">EPMU|EPMU_Em0009g1220a</t>
  </si>
  <si>
    <t xml:space="preserve">cluster42</t>
  </si>
  <si>
    <t xml:space="preserve">O60733</t>
  </si>
  <si>
    <t xml:space="preserve">GO:0014832</t>
  </si>
  <si>
    <t xml:space="preserve">P:urinary bladder smooth muscle contraction</t>
  </si>
  <si>
    <t xml:space="preserve">AMQU|AMQU_Aqu2.1.37106_001</t>
  </si>
  <si>
    <t xml:space="preserve">AMQU|AMQU_Aqu2.1.44234_001</t>
  </si>
  <si>
    <t xml:space="preserve">TEWI|THWI_Twilhelma_g13273.t1</t>
  </si>
  <si>
    <t xml:space="preserve">TEWI|THWI_Twilhelma_g13779.t1</t>
  </si>
  <si>
    <t xml:space="preserve">TEWI|THWI_Twilhelma_g24093.t1</t>
  </si>
  <si>
    <t xml:space="preserve">TEWI|THWI_Twilhelma_g25664.t1</t>
  </si>
  <si>
    <t xml:space="preserve">TEWI|THWI_Twilhelma_g25665.t1</t>
  </si>
  <si>
    <t xml:space="preserve">TEWI|THWI_Twilhelma_g25666.t1</t>
  </si>
  <si>
    <t xml:space="preserve">TEWI|THWI_Twilhelma_g25663.t1</t>
  </si>
  <si>
    <t xml:space="preserve">EPMU|EPMU_Em0013g665a</t>
  </si>
  <si>
    <t xml:space="preserve">EPMU|EPMU_Em0002g1008a</t>
  </si>
  <si>
    <t xml:space="preserve">EPMU|EPMU_Em0013g542a</t>
  </si>
  <si>
    <t xml:space="preserve">EPMU|EPMU_Em0013g545a</t>
  </si>
  <si>
    <t xml:space="preserve">EPMU|EPMU_Em0013g623a</t>
  </si>
  <si>
    <t xml:space="preserve">EPMU|EPMU_Em0013g655a</t>
  </si>
  <si>
    <t xml:space="preserve">EPMU|EPMU_Em0013g662a</t>
  </si>
  <si>
    <t xml:space="preserve">EPMU|EPMU_Em0013g672a</t>
  </si>
  <si>
    <t xml:space="preserve">EPMU|EPMU_Em0013g677a</t>
  </si>
  <si>
    <t xml:space="preserve">EPMU|EPMU_Em0016g573a</t>
  </si>
  <si>
    <t xml:space="preserve">EPMU|EPMU_Em0016g574a</t>
  </si>
  <si>
    <t xml:space="preserve">EPMU|EPMU_Em0060g3a</t>
  </si>
  <si>
    <t xml:space="preserve">cluster43</t>
  </si>
  <si>
    <t xml:space="preserve">AMQU|AMQU_Aqu2.1.36808_001</t>
  </si>
  <si>
    <t xml:space="preserve">AMQU|AMQU_Aqu2.1.16774_001</t>
  </si>
  <si>
    <t xml:space="preserve">AMQU|AMQU_Aqu2.1.23216_001</t>
  </si>
  <si>
    <t xml:space="preserve">AMQU|AMQU_Aqu2.1.36809_001</t>
  </si>
  <si>
    <t xml:space="preserve">EPMU|EPMU_Em0019g1218a</t>
  </si>
  <si>
    <t xml:space="preserve">EPMU|EPMU_Em0007g1361a</t>
  </si>
  <si>
    <t xml:space="preserve">EPMU|EPMU_Em0007g1362a</t>
  </si>
  <si>
    <t xml:space="preserve">EPMU|EPMU_Em0007g1363a</t>
  </si>
  <si>
    <t xml:space="preserve">EPMU|EPMU_Em0007g1364a</t>
  </si>
  <si>
    <t xml:space="preserve">EPMU|EPMU_Em0007g1365a</t>
  </si>
  <si>
    <t xml:space="preserve">EPMU|EPMU_Em0007g1366a</t>
  </si>
  <si>
    <t xml:space="preserve">EPMU|EPMU_Em0019g17a</t>
  </si>
  <si>
    <t xml:space="preserve">EPMU|EPMU_Em0019g18a</t>
  </si>
  <si>
    <t xml:space="preserve">EPMU|EPMU_Em0019g20a</t>
  </si>
  <si>
    <t xml:space="preserve">EPMU|EPMU_Em0019g21a</t>
  </si>
  <si>
    <t xml:space="preserve">EPMU|EPMU_Em0019g35a</t>
  </si>
  <si>
    <t xml:space="preserve">EPMU|EPMU_Em0019g36a</t>
  </si>
  <si>
    <t xml:space="preserve">EPMU|EPMU_Em0019g37a</t>
  </si>
  <si>
    <t xml:space="preserve">EPMU|EPMU_Em0019g19a</t>
  </si>
  <si>
    <t xml:space="preserve">EPMU|EPMU_Em0004g1567a</t>
  </si>
  <si>
    <t xml:space="preserve">TEWI|THWI_Twilhelma_g24041.t1</t>
  </si>
  <si>
    <t xml:space="preserve">cluster44</t>
  </si>
  <si>
    <t xml:space="preserve">Q8VE79</t>
  </si>
  <si>
    <t xml:space="preserve">GO:0009615</t>
  </si>
  <si>
    <t xml:space="preserve">P:response to virus</t>
  </si>
  <si>
    <t xml:space="preserve">AMQU|AMQU_Aqu2.1.41836_001</t>
  </si>
  <si>
    <t xml:space="preserve">AMQU|AMQU_Aqu2.1.26937_001</t>
  </si>
  <si>
    <t xml:space="preserve">TEWI|THWI_Twilhelma_g25023.t1</t>
  </si>
  <si>
    <t xml:space="preserve">TEWI|THWI_Twilhelma_g25013.t1</t>
  </si>
  <si>
    <t xml:space="preserve">TEWI|THWI_Twilhelma_g25013.t2</t>
  </si>
  <si>
    <t xml:space="preserve">TEWI|THWI_Twilhelma_g25014.t1</t>
  </si>
  <si>
    <t xml:space="preserve">TEWI|THWI_Twilhelma_g25015.t1</t>
  </si>
  <si>
    <t xml:space="preserve">TEWI|THWI_Twilhelma_g25018.t1</t>
  </si>
  <si>
    <t xml:space="preserve">TEWI|THWI_Twilhelma_g25021.t1</t>
  </si>
  <si>
    <t xml:space="preserve">TEWI|THWI_Twilhelma_g25022.t1</t>
  </si>
  <si>
    <t xml:space="preserve">TEWI|THWI_Twilhelma_g25022.t2</t>
  </si>
  <si>
    <t xml:space="preserve">TEWI|THWI_Twilhelma_g25024.t1</t>
  </si>
  <si>
    <t xml:space="preserve">TEWI|THWI_Twilhelma_g25025.t1</t>
  </si>
  <si>
    <t xml:space="preserve">TEWI|THWI_Twilhelma_g25019.t1</t>
  </si>
  <si>
    <t xml:space="preserve">EPMU|EPMU_Em0039g33a</t>
  </si>
  <si>
    <t xml:space="preserve">EPMU|EPMU_Em0006g498a</t>
  </si>
  <si>
    <t xml:space="preserve">EPMU|EPMU_Em0006g500a</t>
  </si>
  <si>
    <t xml:space="preserve">EPMU|EPMU_Em0006g501a</t>
  </si>
  <si>
    <t xml:space="preserve">EPMU|EPMU_Em0039g31a</t>
  </si>
  <si>
    <t xml:space="preserve">EPMU|EPMU_Em0039g35a</t>
  </si>
  <si>
    <t xml:space="preserve">EPMU|EPMU_Em0004g961a</t>
  </si>
  <si>
    <t xml:space="preserve">cluster45</t>
  </si>
  <si>
    <t xml:space="preserve">TEWI|THWI_Twilhelma_g1516.t2</t>
  </si>
  <si>
    <t xml:space="preserve">TEWI|THWI_Twilhelma_g11974.t1</t>
  </si>
  <si>
    <t xml:space="preserve">TEWI|THWI_Twilhelma_g1237.t1</t>
  </si>
  <si>
    <t xml:space="preserve">TEWI|THWI_Twilhelma_g14330.t1</t>
  </si>
  <si>
    <t xml:space="preserve">TEWI|THWI_Twilhelma_g14331.t1</t>
  </si>
  <si>
    <t xml:space="preserve">TEWI|THWI_Twilhelma_g1516.t1</t>
  </si>
  <si>
    <t xml:space="preserve">TEWI|THWI_Twilhelma_g1517.t1</t>
  </si>
  <si>
    <t xml:space="preserve">TEWI|THWI_Twilhelma_g15668.t1</t>
  </si>
  <si>
    <t xml:space="preserve">TEWI|THWI_Twilhelma_g15669.t1</t>
  </si>
  <si>
    <t xml:space="preserve">TEWI|THWI_Twilhelma_g21739.t1</t>
  </si>
  <si>
    <t xml:space="preserve">TEWI|THWI_Twilhelma_g21740.t1</t>
  </si>
  <si>
    <t xml:space="preserve">TEWI|THWI_Twilhelma_g21741.t1</t>
  </si>
  <si>
    <t xml:space="preserve">TEWI|THWI_Twilhelma_g21741.t2</t>
  </si>
  <si>
    <t xml:space="preserve">TEWI|THWI_Twilhelma_g21745.t1</t>
  </si>
  <si>
    <t xml:space="preserve">TEWI|THWI_Twilhelma_g2569.t1</t>
  </si>
  <si>
    <t xml:space="preserve">TEWI|THWI_Twilhelma_g26982.t1</t>
  </si>
  <si>
    <t xml:space="preserve">TEWI|THWI_Twilhelma_g26983.t1</t>
  </si>
  <si>
    <t xml:space="preserve">TEWI|THWI_Twilhelma_g26984.t1</t>
  </si>
  <si>
    <t xml:space="preserve">TEWI|THWI_Twilhelma_g26985.t1</t>
  </si>
  <si>
    <t xml:space="preserve">AMQU|AMQU_Aqu2.1.21181_001</t>
  </si>
  <si>
    <t xml:space="preserve">EPMU|EPMU_Em0014g138a</t>
  </si>
  <si>
    <t xml:space="preserve">cluster46</t>
  </si>
  <si>
    <t xml:space="preserve">P91685</t>
  </si>
  <si>
    <t xml:space="preserve">GO:0072553</t>
  </si>
  <si>
    <t xml:space="preserve">P:terminal button organization</t>
  </si>
  <si>
    <t xml:space="preserve">TEWI|THWI_Twilhelma_g18109.t2</t>
  </si>
  <si>
    <t xml:space="preserve">TEWI|THWI_Twilhelma_g18109.t1</t>
  </si>
  <si>
    <t xml:space="preserve">TEWI|THWI_Twilhelma_g18111.t1</t>
  </si>
  <si>
    <t xml:space="preserve">TEWI|THWI_Twilhelma_g18111.t2</t>
  </si>
  <si>
    <t xml:space="preserve">TEWI|THWI_Twilhelma_g26204.t1</t>
  </si>
  <si>
    <t xml:space="preserve">EPMU|EPMU_Em0026g54a</t>
  </si>
  <si>
    <t xml:space="preserve">EPMU|EPMU_Em0024g62a</t>
  </si>
  <si>
    <t xml:space="preserve">EPMU|EPMU_Em0026g49a</t>
  </si>
  <si>
    <t xml:space="preserve">EPMU|EPMU_Em0312g2a</t>
  </si>
  <si>
    <t xml:space="preserve">EPMU|EPMU_Em0468g1a</t>
  </si>
  <si>
    <t xml:space="preserve">EPMU|EPMU_Em0022g763a</t>
  </si>
  <si>
    <t xml:space="preserve">EPMU|EPMU_Em0022g766a</t>
  </si>
  <si>
    <t xml:space="preserve">EPMU|EPMU_Em0003g599a</t>
  </si>
  <si>
    <t xml:space="preserve">EPMU|EPMU_Em0003g472a</t>
  </si>
  <si>
    <t xml:space="preserve">EPMU|EPMU_Em0003g477a</t>
  </si>
  <si>
    <t xml:space="preserve">EPMU|EPMU_Em0003g575a</t>
  </si>
  <si>
    <t xml:space="preserve">EPMU|EPMU_Em0003g578a</t>
  </si>
  <si>
    <t xml:space="preserve">EPMU|EPMU_Em0003g582a</t>
  </si>
  <si>
    <t xml:space="preserve">EPMU|EPMU_Em0003g592a</t>
  </si>
  <si>
    <t xml:space="preserve">EPMU|EPMU_Em0024g79a</t>
  </si>
  <si>
    <t xml:space="preserve">AMQU|AMQU_Aqu2.1.26816_001</t>
  </si>
  <si>
    <t xml:space="preserve">cluster48</t>
  </si>
  <si>
    <t xml:space="preserve">Q710D3</t>
  </si>
  <si>
    <t xml:space="preserve">GO:0005886</t>
  </si>
  <si>
    <t xml:space="preserve">C:plasma membrane</t>
  </si>
  <si>
    <t xml:space="preserve">AMQU|AMQU_Aqu2.1.39688_001</t>
  </si>
  <si>
    <t xml:space="preserve">AMQU|AMQU_Aqu2.1.07778_001</t>
  </si>
  <si>
    <t xml:space="preserve">AMQU|AMQU_Aqu2.1.20719_001</t>
  </si>
  <si>
    <t xml:space="preserve">AMQU|AMQU_Aqu2.1.30409_001</t>
  </si>
  <si>
    <t xml:space="preserve">AMQU|AMQU_Aqu2.1.34891_001</t>
  </si>
  <si>
    <t xml:space="preserve">AMQU|AMQU_Aqu2.1.35763_001</t>
  </si>
  <si>
    <t xml:space="preserve">AMQU|AMQU_Aqu2.1.39687_001</t>
  </si>
  <si>
    <t xml:space="preserve">AMQU|AMQU_Aqu2.1.43926_001</t>
  </si>
  <si>
    <t xml:space="preserve">AMQU|AMQU_Aqu2.1.43927_001</t>
  </si>
  <si>
    <t xml:space="preserve">AMQU|AMQU_Aqu2.1.04821_001</t>
  </si>
  <si>
    <t xml:space="preserve">AMQU|AMQU_Aqu2.1.06436_001</t>
  </si>
  <si>
    <t xml:space="preserve">AMQU|AMQU_Aqu2.1.34791_001</t>
  </si>
  <si>
    <t xml:space="preserve">AMQU|AMQU_Aqu2.1.41312_001</t>
  </si>
  <si>
    <t xml:space="preserve">TEWI|THWI_Twilhelma_g4671.t1</t>
  </si>
  <si>
    <t xml:space="preserve">EPMU|EPMU_Em0015g797a</t>
  </si>
  <si>
    <t xml:space="preserve">EPMU|EPMU_Em0015g668a</t>
  </si>
  <si>
    <t xml:space="preserve">EPMU|EPMU_Em0015g669a</t>
  </si>
  <si>
    <t xml:space="preserve">EPMU|EPMU_Em0015g811a</t>
  </si>
  <si>
    <t xml:space="preserve">EPMU|EPMU_Em0015g874a</t>
  </si>
  <si>
    <t xml:space="preserve">EPMU|EPMU_Em0015g837a</t>
  </si>
  <si>
    <t xml:space="preserve">cluster49</t>
  </si>
  <si>
    <t xml:space="preserve">Q6ZWT7</t>
  </si>
  <si>
    <t xml:space="preserve">GO:0008654</t>
  </si>
  <si>
    <t xml:space="preserve">P:phospholipid biosynthetic process</t>
  </si>
  <si>
    <t xml:space="preserve">AMQU|AMQU_Aqu2.1.42497_001</t>
  </si>
  <si>
    <t xml:space="preserve">AMQU|AMQU_Aqu2.1.22364_001</t>
  </si>
  <si>
    <t xml:space="preserve">AMQU|AMQU_Aqu2.1.24357_001</t>
  </si>
  <si>
    <t xml:space="preserve">AMQU|AMQU_Aqu2.1.24358_001</t>
  </si>
  <si>
    <t xml:space="preserve">TEWI|THWI_Twilhelma_g8611.t2</t>
  </si>
  <si>
    <t xml:space="preserve">TEWI|THWI_Twilhelma_g19582.t1</t>
  </si>
  <si>
    <t xml:space="preserve">TEWI|THWI_Twilhelma_g19582.t2</t>
  </si>
  <si>
    <t xml:space="preserve">TEWI|THWI_Twilhelma_g8611.t1</t>
  </si>
  <si>
    <t xml:space="preserve">TEWI|THWI_Twilhelma_g8612.t1</t>
  </si>
  <si>
    <t xml:space="preserve">TEWI|THWI_Twilhelma_g8613.t1</t>
  </si>
  <si>
    <t xml:space="preserve">TEWI|THWI_Twilhelma_g8613.t2</t>
  </si>
  <si>
    <t xml:space="preserve">EPMU|EPMU_Em0005g1552a</t>
  </si>
  <si>
    <t xml:space="preserve">EPMU|EPMU_Em0002g557a</t>
  </si>
  <si>
    <t xml:space="preserve">EPMU|EPMU_Em0005g1549a</t>
  </si>
  <si>
    <t xml:space="preserve">EPMU|EPMU_Em0005g1550a</t>
  </si>
  <si>
    <t xml:space="preserve">EPMU|EPMU_Em0005g1553a</t>
  </si>
  <si>
    <t xml:space="preserve">EPMU|EPMU_Em0005g1556a</t>
  </si>
  <si>
    <t xml:space="preserve">EPMU|EPMU_Em0005g1558a</t>
  </si>
  <si>
    <t xml:space="preserve">EPMU|EPMU_Em0005g1568a</t>
  </si>
  <si>
    <t xml:space="preserve">EPMU|EPMU_Em0005g1569a</t>
  </si>
  <si>
    <t xml:space="preserve">cluster50</t>
  </si>
  <si>
    <t xml:space="preserve">AMQU|AMQU_Aqu2.1.30764_001</t>
  </si>
  <si>
    <t xml:space="preserve">AMQU|AMQU_Aqu2.1.17370_001</t>
  </si>
  <si>
    <t xml:space="preserve">TEWI|THWI_Twilhelma_g6134.t1</t>
  </si>
  <si>
    <t xml:space="preserve">TEWI|THWI_Twilhelma_g10510.t1</t>
  </si>
  <si>
    <t xml:space="preserve">TEWI|THWI_Twilhelma_g18690.t1</t>
  </si>
  <si>
    <t xml:space="preserve">TEWI|THWI_Twilhelma_g26560.t1</t>
  </si>
  <si>
    <t xml:space="preserve">TEWI|THWI_Twilhelma_g10509.t1</t>
  </si>
  <si>
    <t xml:space="preserve">TEWI|THWI_Twilhelma_g22163.t1</t>
  </si>
  <si>
    <t xml:space="preserve">TEWI|THWI_Twilhelma_g22163.t2</t>
  </si>
  <si>
    <t xml:space="preserve">EPMU|EPMU_Em0001g770a</t>
  </si>
  <si>
    <t xml:space="preserve">EPMU|EPMU_Em0001g2710a</t>
  </si>
  <si>
    <t xml:space="preserve">EPMU|EPMU_Em0001g687a</t>
  </si>
  <si>
    <t xml:space="preserve">EPMU|EPMU_Em0002g1357a</t>
  </si>
  <si>
    <t xml:space="preserve">EPMU|EPMU_Em0006g458a</t>
  </si>
  <si>
    <t xml:space="preserve">EPMU|EPMU_Em0008g38a</t>
  </si>
  <si>
    <t xml:space="preserve">EPMU|EPMU_Em0010g782a</t>
  </si>
  <si>
    <t xml:space="preserve">EPMU|EPMU_Em0012g381a</t>
  </si>
  <si>
    <t xml:space="preserve">EPMU|EPMU_Em0016g495a</t>
  </si>
  <si>
    <t xml:space="preserve">EPMU|EPMU_Em0021g416a</t>
  </si>
  <si>
    <t xml:space="preserve">EPMU|EPMU_Em0240g2a</t>
  </si>
  <si>
    <t xml:space="preserve">cluster51</t>
  </si>
  <si>
    <t xml:space="preserve">A2BGS3</t>
  </si>
  <si>
    <t xml:space="preserve">AMQU|AMQU_Aqu2.1.31549_001</t>
  </si>
  <si>
    <t xml:space="preserve">AMQU|AMQU_Aqu2.1.10337_001</t>
  </si>
  <si>
    <t xml:space="preserve">TEWI|THWI_Twilhelma_g11540.t3</t>
  </si>
  <si>
    <t xml:space="preserve">TEWI|THWI_Twilhelma_g11540.t1</t>
  </si>
  <si>
    <t xml:space="preserve">TEWI|THWI_Twilhelma_g11540.t2</t>
  </si>
  <si>
    <t xml:space="preserve">TEWI|THWI_Twilhelma_g11541.t1</t>
  </si>
  <si>
    <t xml:space="preserve">TEWI|THWI_Twilhelma_g11542.t1</t>
  </si>
  <si>
    <t xml:space="preserve">TEWI|THWI_Twilhelma_g24522.t1</t>
  </si>
  <si>
    <t xml:space="preserve">TEWI|THWI_Twilhelma_g24522.t2</t>
  </si>
  <si>
    <t xml:space="preserve">TEWI|THWI_Twilhelma_g24522.t3</t>
  </si>
  <si>
    <t xml:space="preserve">TEWI|THWI_Twilhelma_g11542.t2</t>
  </si>
  <si>
    <t xml:space="preserve">TEWI|THWI_Twilhelma_g22198.t1</t>
  </si>
  <si>
    <t xml:space="preserve">TEWI|THWI_Twilhelma_g22198.t2</t>
  </si>
  <si>
    <t xml:space="preserve">EPMU|EPMU_Em0015g265a</t>
  </si>
  <si>
    <t xml:space="preserve">EPMU|EPMU_Em0015g256a</t>
  </si>
  <si>
    <t xml:space="preserve">EPMU|EPMU_Em0015g260a</t>
  </si>
  <si>
    <t xml:space="preserve">EPMU|EPMU_Em0201g11a</t>
  </si>
  <si>
    <t xml:space="preserve">EPMU|EPMU_Em0201g18a</t>
  </si>
  <si>
    <t xml:space="preserve">EPMU|EPMU_Em0201g6a</t>
  </si>
  <si>
    <t xml:space="preserve">EPMU|EPMU_Em0664g2a</t>
  </si>
  <si>
    <t xml:space="preserve">cluster52</t>
  </si>
  <si>
    <t xml:space="preserve">P08183</t>
  </si>
  <si>
    <t xml:space="preserve">TEWI|THWI_Twilhelma_g26497.t1</t>
  </si>
  <si>
    <t xml:space="preserve">TEWI|THWI_Twilhelma_g23415.t1</t>
  </si>
  <si>
    <t xml:space="preserve">TEWI|THWI_Twilhelma_g23416.t1</t>
  </si>
  <si>
    <t xml:space="preserve">TEWI|THWI_Twilhelma_g26497.t2</t>
  </si>
  <si>
    <t xml:space="preserve">TEWI|THWI_Twilhelma_g5525.t1</t>
  </si>
  <si>
    <t xml:space="preserve">TEWI|THWI_Twilhelma_g5630.t1</t>
  </si>
  <si>
    <t xml:space="preserve">EPMU|EPMU_Em0808g1a</t>
  </si>
  <si>
    <t xml:space="preserve">EPMU|EPMU_Em0008g111a</t>
  </si>
  <si>
    <t xml:space="preserve">EPMU|EPMU_Em0008g116a</t>
  </si>
  <si>
    <t xml:space="preserve">EPMU|EPMU_Em0001g2337a</t>
  </si>
  <si>
    <t xml:space="preserve">EPMU|EPMU_Em0001g2268a</t>
  </si>
  <si>
    <t xml:space="preserve">EPMU|EPMU_Em0001g2275a</t>
  </si>
  <si>
    <t xml:space="preserve">EPMU|EPMU_Em0001g2322a</t>
  </si>
  <si>
    <t xml:space="preserve">EPMU|EPMU_Em0001g2339a</t>
  </si>
  <si>
    <t xml:space="preserve">EPMU|EPMU_Em0021g159a</t>
  </si>
  <si>
    <t xml:space="preserve">EPMU|EPMU_Em0021g160a</t>
  </si>
  <si>
    <t xml:space="preserve">EPMU|EPMU_Em0021g383a</t>
  </si>
  <si>
    <t xml:space="preserve">EPMU|EPMU_Em0022g351a</t>
  </si>
  <si>
    <t xml:space="preserve">EPMU|EPMU_Em0022g356a</t>
  </si>
  <si>
    <t xml:space="preserve">AMQU|AMQU_Aqu2.1.34489_001</t>
  </si>
  <si>
    <t xml:space="preserve">cluster53</t>
  </si>
  <si>
    <t xml:space="preserve">Q9BXS9</t>
  </si>
  <si>
    <t xml:space="preserve">GO:0070633</t>
  </si>
  <si>
    <t xml:space="preserve">P:transepithelial transport</t>
  </si>
  <si>
    <t xml:space="preserve">EPMU|EPMU_Em0014g610a</t>
  </si>
  <si>
    <t xml:space="preserve">EPMU|EPMU_Em0014g606a</t>
  </si>
  <si>
    <t xml:space="preserve">EPMU|EPMU_Em0014g607a</t>
  </si>
  <si>
    <t xml:space="preserve">EPMU|EPMU_Em0014g611a</t>
  </si>
  <si>
    <t xml:space="preserve">EPMU|EPMU_Em0014g616a</t>
  </si>
  <si>
    <t xml:space="preserve">EPMU|EPMU_Em0014g617a</t>
  </si>
  <si>
    <t xml:space="preserve">EPMU|EPMU_Em0014g636a</t>
  </si>
  <si>
    <t xml:space="preserve">EPMU|EPMU_Em0016g591a</t>
  </si>
  <si>
    <t xml:space="preserve">EPMU|EPMU_Em0016g594a</t>
  </si>
  <si>
    <t xml:space="preserve">EPMU|EPMU_Em0357g1a</t>
  </si>
  <si>
    <t xml:space="preserve">EPMU|EPMU_Em0357g2a</t>
  </si>
  <si>
    <t xml:space="preserve">EPMU|EPMU_Em0244g5a</t>
  </si>
  <si>
    <t xml:space="preserve">EPMU|EPMU_Em0003g29a</t>
  </si>
  <si>
    <t xml:space="preserve">EPMU|EPMU_Em0003g32a</t>
  </si>
  <si>
    <t xml:space="preserve">EPMU|EPMU_Em0520g1a</t>
  </si>
  <si>
    <t xml:space="preserve">EPMU|EPMU_Em0244g4a</t>
  </si>
  <si>
    <t xml:space="preserve">AMQU|AMQU_Aqu2.1.43777_001</t>
  </si>
  <si>
    <t xml:space="preserve">TEWI|THWI_Twilhelma_g11285.t1</t>
  </si>
  <si>
    <t xml:space="preserve">AMQU|AMQU_Aqu2.1.41096_001</t>
  </si>
  <si>
    <t xml:space="preserve">AMQU|AMQU_Aqu2.1.41097_001</t>
  </si>
  <si>
    <t xml:space="preserve">cluster54</t>
  </si>
  <si>
    <t xml:space="preserve">Q4G0S4</t>
  </si>
  <si>
    <t xml:space="preserve">GO:0042572</t>
  </si>
  <si>
    <t xml:space="preserve">P:retinol metabolic process</t>
  </si>
  <si>
    <t xml:space="preserve">AMQU|AMQU_Aqu2.1.00486_001</t>
  </si>
  <si>
    <t xml:space="preserve">AMQU|AMQU_Aqu2.1.30716_001</t>
  </si>
  <si>
    <t xml:space="preserve">AMQU|AMQU_Aqu2.1.30718_001</t>
  </si>
  <si>
    <t xml:space="preserve">AMQU|AMQU_Aqu2.1.20534_001</t>
  </si>
  <si>
    <t xml:space="preserve">AMQU|AMQU_Aqu2.1.10772_001</t>
  </si>
  <si>
    <t xml:space="preserve">AMQU|AMQU_Aqu2.1.21441_001</t>
  </si>
  <si>
    <t xml:space="preserve">AMQU|AMQU_Aqu2.1.24608_001</t>
  </si>
  <si>
    <t xml:space="preserve">AMQU|AMQU_Aqu2.1.24606_001</t>
  </si>
  <si>
    <t xml:space="preserve">AMQU|AMQU_Aqu2.1.24605_001</t>
  </si>
  <si>
    <t xml:space="preserve">AMQU|AMQU_Aqu2.1.24607_001</t>
  </si>
  <si>
    <t xml:space="preserve">TEWI|THWI_Twilhelma_g1818.t1</t>
  </si>
  <si>
    <t xml:space="preserve">TEWI|THWI_Twilhelma_g1818.t2</t>
  </si>
  <si>
    <t xml:space="preserve">TEWI|THWI_Twilhelma_g1819.t1</t>
  </si>
  <si>
    <t xml:space="preserve">TEWI|THWI_Twilhelma_g1819.t3</t>
  </si>
  <si>
    <t xml:space="preserve">EPMU|EPMU_Em0022g619a</t>
  </si>
  <si>
    <t xml:space="preserve">EPMU|EPMU_Em0010g963a</t>
  </si>
  <si>
    <t xml:space="preserve">EPMU|EPMU_Em0010g968a</t>
  </si>
  <si>
    <t xml:space="preserve">EPMU|EPMU_Em0022g625a</t>
  </si>
  <si>
    <t xml:space="preserve">EPMU|EPMU_Em0010g946a</t>
  </si>
  <si>
    <t xml:space="preserve">cluster55</t>
  </si>
  <si>
    <t xml:space="preserve">Q5UAW9</t>
  </si>
  <si>
    <t xml:space="preserve">GO:0060019</t>
  </si>
  <si>
    <t xml:space="preserve">P:radial glial cell differentiation</t>
  </si>
  <si>
    <t xml:space="preserve">AMQU|AMQU_Aqu2.1.39168_001</t>
  </si>
  <si>
    <t xml:space="preserve">AMQU|AMQU_Aqu2.1.39167_001</t>
  </si>
  <si>
    <t xml:space="preserve">TEWI|THWI_Twilhelma_g8357.t1</t>
  </si>
  <si>
    <t xml:space="preserve">EPMU|EPMU_Em0008g558a</t>
  </si>
  <si>
    <t xml:space="preserve">EPMU|EPMU_Em0008g539a</t>
  </si>
  <si>
    <t xml:space="preserve">EPMU|EPMU_Em0008g543a</t>
  </si>
  <si>
    <t xml:space="preserve">EPMU|EPMU_Em0008g545a</t>
  </si>
  <si>
    <t xml:space="preserve">EPMU|EPMU_Em0008g549a</t>
  </si>
  <si>
    <t xml:space="preserve">EPMU|EPMU_Em0008g556a</t>
  </si>
  <si>
    <t xml:space="preserve">EPMU|EPMU_Em0008g560a</t>
  </si>
  <si>
    <t xml:space="preserve">EPMU|EPMU_Em0008g566a</t>
  </si>
  <si>
    <t xml:space="preserve">EPMU|EPMU_Em0008g571a</t>
  </si>
  <si>
    <t xml:space="preserve">EPMU|EPMU_Em0015g931a</t>
  </si>
  <si>
    <t xml:space="preserve">EPMU|EPMU_Em0022g545a</t>
  </si>
  <si>
    <t xml:space="preserve">EPMU|EPMU_Em0086g15a</t>
  </si>
  <si>
    <t xml:space="preserve">EPMU|EPMU_Em0086g8a</t>
  </si>
  <si>
    <t xml:space="preserve">EPMU|EPMU_Em0689g2a</t>
  </si>
  <si>
    <t xml:space="preserve">EPMU|EPMU_Em0865g2a</t>
  </si>
  <si>
    <t xml:space="preserve">AMQU|AMQU_Aqu2.1.39166_001</t>
  </si>
  <si>
    <t xml:space="preserve">cluster57</t>
  </si>
  <si>
    <t xml:space="preserve">Q54TM7</t>
  </si>
  <si>
    <t xml:space="preserve">GO:0004674</t>
  </si>
  <si>
    <t xml:space="preserve">F:protein serine/threonine kinase activity</t>
  </si>
  <si>
    <t xml:space="preserve">TEWI|THWI_Twilhelma_g18323.t1</t>
  </si>
  <si>
    <t xml:space="preserve">TEWI|THWI_Twilhelma_g1799.t1</t>
  </si>
  <si>
    <t xml:space="preserve">TEWI|THWI_Twilhelma_g18323.t2</t>
  </si>
  <si>
    <t xml:space="preserve">EPMU|EPMU_Em0018g937a</t>
  </si>
  <si>
    <t xml:space="preserve">EPMU|EPMU_Em0014g305a</t>
  </si>
  <si>
    <t xml:space="preserve">EPMU|EPMU_Em0014g308a</t>
  </si>
  <si>
    <t xml:space="preserve">EPMU|EPMU_Em0014g317a</t>
  </si>
  <si>
    <t xml:space="preserve">EPMU|EPMU_Em0018g870a</t>
  </si>
  <si>
    <t xml:space="preserve">EPMU|EPMU_Em0018g882a</t>
  </si>
  <si>
    <t xml:space="preserve">EPMU|EPMU_Em0018g895a</t>
  </si>
  <si>
    <t xml:space="preserve">EPMU|EPMU_Em0018g908a</t>
  </si>
  <si>
    <t xml:space="preserve">EPMU|EPMU_Em0018g919a</t>
  </si>
  <si>
    <t xml:space="preserve">EPMU|EPMU_Em0018g954a</t>
  </si>
  <si>
    <t xml:space="preserve">EPMU|EPMU_Em0014g326a</t>
  </si>
  <si>
    <t xml:space="preserve">EPMU|EPMU_Em0018g872a</t>
  </si>
  <si>
    <t xml:space="preserve">EPMU|EPMU_Em0018g910a</t>
  </si>
  <si>
    <t xml:space="preserve">EPMU|EPMU_Em0018g883a</t>
  </si>
  <si>
    <t xml:space="preserve">AMQU|AMQU_Aqu2.1.02826_001</t>
  </si>
  <si>
    <t xml:space="preserve">cluster60</t>
  </si>
  <si>
    <t xml:space="preserve">Q9HBW9</t>
  </si>
  <si>
    <t xml:space="preserve">GO:0007186</t>
  </si>
  <si>
    <t xml:space="preserve">P:G protein-coupled receptor signaling pathway</t>
  </si>
  <si>
    <t xml:space="preserve">TAS:GDB</t>
  </si>
  <si>
    <t xml:space="preserve">AMQU|AMQU_Aqu2.1.24594_001</t>
  </si>
  <si>
    <t xml:space="preserve">AMQU|AMQU_Aqu2.1.13658_001</t>
  </si>
  <si>
    <t xml:space="preserve">AMQU|AMQU_Aqu2.1.24595_001</t>
  </si>
  <si>
    <t xml:space="preserve">AMQU|AMQU_Aqu2.1.24598_001</t>
  </si>
  <si>
    <t xml:space="preserve">AMQU|AMQU_Aqu2.1.24599_001</t>
  </si>
  <si>
    <t xml:space="preserve">AMQU|AMQU_Aqu2.1.24596_001</t>
  </si>
  <si>
    <t xml:space="preserve">AMQU|AMQU_Aqu2.1.42563_001</t>
  </si>
  <si>
    <t xml:space="preserve">AMQU|AMQU_Aqu2.1.26503_001</t>
  </si>
  <si>
    <t xml:space="preserve">TEWI|THWI_Twilhelma_g22845.t2</t>
  </si>
  <si>
    <t xml:space="preserve">TEWI|THWI_Twilhelma_g14572.t1</t>
  </si>
  <si>
    <t xml:space="preserve">TEWI|THWI_Twilhelma_g14572.t2</t>
  </si>
  <si>
    <t xml:space="preserve">TEWI|THWI_Twilhelma_g22845.t1</t>
  </si>
  <si>
    <t xml:space="preserve">TEWI|THWI_Twilhelma_g11990.t1</t>
  </si>
  <si>
    <t xml:space="preserve">TEWI|THWI_Twilhelma_g11992.t1</t>
  </si>
  <si>
    <t xml:space="preserve">TEWI|THWI_Twilhelma_g11991.t2</t>
  </si>
  <si>
    <t xml:space="preserve">TEWI|THWI_Twilhelma_g11991.t1</t>
  </si>
  <si>
    <t xml:space="preserve">EPMU|EPMU_Em0001g3333a</t>
  </si>
  <si>
    <t xml:space="preserve">cluster61</t>
  </si>
  <si>
    <t xml:space="preserve">AMQU|AMQU_Aqu2.1.11946_001</t>
  </si>
  <si>
    <t xml:space="preserve">AMQU|AMQU_Aqu2.1.31297_001</t>
  </si>
  <si>
    <t xml:space="preserve">AMQU|AMQU_Aqu2.1.24344_001</t>
  </si>
  <si>
    <t xml:space="preserve">TEWI|THWI_Twilhelma_g16333.t1</t>
  </si>
  <si>
    <t xml:space="preserve">TEWI|THWI_Twilhelma_g14632.t1</t>
  </si>
  <si>
    <t xml:space="preserve">TEWI|THWI_Twilhelma_g14632.t2</t>
  </si>
  <si>
    <t xml:space="preserve">EPMU|EPMU_Em0006g236a</t>
  </si>
  <si>
    <t xml:space="preserve">EPMU|EPMU_Em0004g1104a</t>
  </si>
  <si>
    <t xml:space="preserve">EPMU|EPMU_Em0005g1493a</t>
  </si>
  <si>
    <t xml:space="preserve">EPMU|EPMU_Em0005g1494a</t>
  </si>
  <si>
    <t xml:space="preserve">EPMU|EPMU_Em0010g102a</t>
  </si>
  <si>
    <t xml:space="preserve">EPMU|EPMU_Em0012g433a</t>
  </si>
  <si>
    <t xml:space="preserve">EPMU|EPMU_Em0025g86a</t>
  </si>
  <si>
    <t xml:space="preserve">EPMU|EPMU_Em0128g2a</t>
  </si>
  <si>
    <t xml:space="preserve">EPMU|EPMU_Em0001g902a</t>
  </si>
  <si>
    <t xml:space="preserve">EPMU|EPMU_Em0012g53a</t>
  </si>
  <si>
    <t xml:space="preserve">cluster62</t>
  </si>
  <si>
    <t xml:space="preserve">EPMU|EPMU_Em0002g644a</t>
  </si>
  <si>
    <t xml:space="preserve">EPMU|EPMU_Em0002g465a</t>
  </si>
  <si>
    <t xml:space="preserve">EPMU|EPMU_Em0002g631a</t>
  </si>
  <si>
    <t xml:space="preserve">EPMU|EPMU_Em0002g632a</t>
  </si>
  <si>
    <t xml:space="preserve">EPMU|EPMU_Em0002g635a</t>
  </si>
  <si>
    <t xml:space="preserve">EPMU|EPMU_Em0002g636a</t>
  </si>
  <si>
    <t xml:space="preserve">EPMU|EPMU_Em0002g638a</t>
  </si>
  <si>
    <t xml:space="preserve">EPMU|EPMU_Em0061g11a</t>
  </si>
  <si>
    <t xml:space="preserve">EPMU|EPMU_Em0061g12a</t>
  </si>
  <si>
    <t xml:space="preserve">EPMU|EPMU_Em0439g2a</t>
  </si>
  <si>
    <t xml:space="preserve">EPMU|EPMU_Em0439g3a</t>
  </si>
  <si>
    <t xml:space="preserve">EPMU|EPMU_Em0652g5a</t>
  </si>
  <si>
    <t xml:space="preserve">EPMU|EPMU_Em0787g1a</t>
  </si>
  <si>
    <t xml:space="preserve">EPMU|EPMU_Em0349g1a</t>
  </si>
  <si>
    <t xml:space="preserve">AMQU|AMQU_Aqu2.1.44003_001</t>
  </si>
  <si>
    <t xml:space="preserve">TEWI|THWI_Twilhelma_g9800.t1</t>
  </si>
  <si>
    <t xml:space="preserve">cluster63</t>
  </si>
  <si>
    <t xml:space="preserve">Q8VBY0</t>
  </si>
  <si>
    <t xml:space="preserve">GO:0042552</t>
  </si>
  <si>
    <t xml:space="preserve">P:myelination</t>
  </si>
  <si>
    <t xml:space="preserve">AMQU|AMQU_Aqu2.1.22778_001</t>
  </si>
  <si>
    <t xml:space="preserve">AMQU|AMQU_Aqu2.1.03263_001</t>
  </si>
  <si>
    <t xml:space="preserve">AMQU|AMQU_Aqu2.1.04463_001</t>
  </si>
  <si>
    <t xml:space="preserve">AMQU|AMQU_Aqu2.1.04855_001</t>
  </si>
  <si>
    <t xml:space="preserve">AMQU|AMQU_Aqu2.1.07830_001</t>
  </si>
  <si>
    <t xml:space="preserve">AMQU|AMQU_Aqu2.1.10111_001</t>
  </si>
  <si>
    <t xml:space="preserve">AMQU|AMQU_Aqu2.1.11445_001</t>
  </si>
  <si>
    <t xml:space="preserve">AMQU|AMQU_Aqu2.1.14144_001</t>
  </si>
  <si>
    <t xml:space="preserve">AMQU|AMQU_Aqu2.1.15393_001</t>
  </si>
  <si>
    <t xml:space="preserve">AMQU|AMQU_Aqu2.1.11507_001</t>
  </si>
  <si>
    <t xml:space="preserve">AMQU|AMQU_Aqu2.1.03122_001</t>
  </si>
  <si>
    <t xml:space="preserve">AMQU|AMQU_Aqu2.1.10110_001</t>
  </si>
  <si>
    <t xml:space="preserve">TEWI|THWI_Twilhelma_g20367.t2</t>
  </si>
  <si>
    <t xml:space="preserve">TEWI|THWI_Twilhelma_g20367.t1</t>
  </si>
  <si>
    <t xml:space="preserve">EPMU|EPMU_Em0011g140a</t>
  </si>
  <si>
    <t xml:space="preserve">cluster64</t>
  </si>
  <si>
    <t xml:space="preserve">Q8TDD5</t>
  </si>
  <si>
    <t xml:space="preserve">GO:0007626</t>
  </si>
  <si>
    <t xml:space="preserve">P:locomotory behavior</t>
  </si>
  <si>
    <t xml:space="preserve">AMQU|AMQU_Aqu2.1.37892_001</t>
  </si>
  <si>
    <t xml:space="preserve">AMQU|AMQU_Aqu2.1.37891_001</t>
  </si>
  <si>
    <t xml:space="preserve">EPMU|EPMU_Em0018g847a</t>
  </si>
  <si>
    <t xml:space="preserve">EPMU|EPMU_Em0018g830a</t>
  </si>
  <si>
    <t xml:space="preserve">EPMU|EPMU_Em0018g842a</t>
  </si>
  <si>
    <t xml:space="preserve">EPMU|EPMU_Em0018g843a</t>
  </si>
  <si>
    <t xml:space="preserve">EPMU|EPMU_Em0018g849a</t>
  </si>
  <si>
    <t xml:space="preserve">EPMU|EPMU_Em0018g852a</t>
  </si>
  <si>
    <t xml:space="preserve">EPMU|EPMU_Em0018g854a</t>
  </si>
  <si>
    <t xml:space="preserve">EPMU|EPMU_Em0018g855a</t>
  </si>
  <si>
    <t xml:space="preserve">EPMU|EPMU_Em0018g856a</t>
  </si>
  <si>
    <t xml:space="preserve">EPMU|EPMU_Em0018g857a</t>
  </si>
  <si>
    <t xml:space="preserve">EPMU|EPMU_Em0018g968a</t>
  </si>
  <si>
    <t xml:space="preserve">EPMU|EPMU_Em0018g858a</t>
  </si>
  <si>
    <t xml:space="preserve">TEWI|THWI_Twilhelma_g12701.t1</t>
  </si>
  <si>
    <t xml:space="preserve">cluster65</t>
  </si>
  <si>
    <t xml:space="preserve">Q9BQG1</t>
  </si>
  <si>
    <t xml:space="preserve">GO:0016192</t>
  </si>
  <si>
    <t xml:space="preserve">P:vesicle-mediated transport</t>
  </si>
  <si>
    <t xml:space="preserve">AMQU|AMQU_Aqu2.1.43494_001</t>
  </si>
  <si>
    <t xml:space="preserve">AMQU|AMQU_Aqu2.1.28085_001</t>
  </si>
  <si>
    <t xml:space="preserve">AMQU|AMQU_Aqu2.1.43493_001</t>
  </si>
  <si>
    <t xml:space="preserve">TEWI|THWI_Twilhelma_g25253.t2</t>
  </si>
  <si>
    <t xml:space="preserve">TEWI|THWI_Twilhelma_g25253.t1</t>
  </si>
  <si>
    <t xml:space="preserve">EPMU|EPMU_Em0020g899a</t>
  </si>
  <si>
    <t xml:space="preserve">EPMU|EPMU_Em0020g890a</t>
  </si>
  <si>
    <t xml:space="preserve">EPMU|EPMU_Em0020g891a</t>
  </si>
  <si>
    <t xml:space="preserve">EPMU|EPMU_Em0020g893a</t>
  </si>
  <si>
    <t xml:space="preserve">EPMU|EPMU_Em0020g897a</t>
  </si>
  <si>
    <t xml:space="preserve">EPMU|EPMU_Em0020g898a</t>
  </si>
  <si>
    <t xml:space="preserve">EPMU|EPMU_Em0020g900a</t>
  </si>
  <si>
    <t xml:space="preserve">EPMU|EPMU_Em0020g901a</t>
  </si>
  <si>
    <t xml:space="preserve">EPMU|EPMU_Em0020g902a</t>
  </si>
  <si>
    <t xml:space="preserve">EPMU|EPMU_Em0020g894a</t>
  </si>
  <si>
    <t xml:space="preserve">cluster66</t>
  </si>
  <si>
    <t xml:space="preserve">P70627</t>
  </si>
  <si>
    <t xml:space="preserve">GO:0006508</t>
  </si>
  <si>
    <t xml:space="preserve">P:proteolysis</t>
  </si>
  <si>
    <t xml:space="preserve">IDA:RGD</t>
  </si>
  <si>
    <t xml:space="preserve">AMQU|AMQU_Aqu2.1.13722_001</t>
  </si>
  <si>
    <t xml:space="preserve">AMQU|AMQU_Aqu2.1.13721_001</t>
  </si>
  <si>
    <t xml:space="preserve">AMQU|AMQU_Aqu2.1.34421_001</t>
  </si>
  <si>
    <t xml:space="preserve">TEWI|THWI_Twilhelma_g12139.t2</t>
  </si>
  <si>
    <t xml:space="preserve">TEWI|THWI_Twilhelma_g12139.t1</t>
  </si>
  <si>
    <t xml:space="preserve">EPMU|EPMU_Em0009g748a</t>
  </si>
  <si>
    <t xml:space="preserve">EPMU|EPMU_Em0001g3671a</t>
  </si>
  <si>
    <t xml:space="preserve">EPMU|EPMU_Em0001g3672a</t>
  </si>
  <si>
    <t xml:space="preserve">EPMU|EPMU_Em0009g728a</t>
  </si>
  <si>
    <t xml:space="preserve">EPMU|EPMU_Em0009g729a</t>
  </si>
  <si>
    <t xml:space="preserve">EPMU|EPMU_Em0009g733a</t>
  </si>
  <si>
    <t xml:space="preserve">EPMU|EPMU_Em0009g735a</t>
  </si>
  <si>
    <t xml:space="preserve">EPMU|EPMU_Em0009g742a</t>
  </si>
  <si>
    <t xml:space="preserve">EPMU|EPMU_Em0009g756a</t>
  </si>
  <si>
    <t xml:space="preserve">EPMU|EPMU_Em0009g758a</t>
  </si>
  <si>
    <t xml:space="preserve">cluster67</t>
  </si>
  <si>
    <t xml:space="preserve">P97819</t>
  </si>
  <si>
    <t xml:space="preserve">TEWI|THWI_Twilhelma_g11708.t1</t>
  </si>
  <si>
    <t xml:space="preserve">TEWI|THWI_Twilhelma_g12188.t1</t>
  </si>
  <si>
    <t xml:space="preserve">TEWI|THWI_Twilhelma_g12188.t2</t>
  </si>
  <si>
    <t xml:space="preserve">TEWI|THWI_Twilhelma_g23977.t1</t>
  </si>
  <si>
    <t xml:space="preserve">TEWI|THWI_Twilhelma_g23977.t2</t>
  </si>
  <si>
    <t xml:space="preserve">TEWI|THWI_Twilhelma_g2770.t1</t>
  </si>
  <si>
    <t xml:space="preserve">TEWI|THWI_Twilhelma_g4069.t1</t>
  </si>
  <si>
    <t xml:space="preserve">TEWI|THWI_Twilhelma_g4069.t2</t>
  </si>
  <si>
    <t xml:space="preserve">TEWI|THWI_Twilhelma_g9299.t1</t>
  </si>
  <si>
    <t xml:space="preserve">TEWI|THWI_Twilhelma_g9299.t2</t>
  </si>
  <si>
    <t xml:space="preserve">TEWI|THWI_Twilhelma_g9300.t1</t>
  </si>
  <si>
    <t xml:space="preserve">TEWI|THWI_Twilhelma_g9300.t2</t>
  </si>
  <si>
    <t xml:space="preserve">TEWI|THWI_Twilhelma_g9301.t1</t>
  </si>
  <si>
    <t xml:space="preserve">AMQU|AMQU_Aqu2.1.41997_001</t>
  </si>
  <si>
    <t xml:space="preserve">EPMU|EPMU_Em0013g891a</t>
  </si>
  <si>
    <t xml:space="preserve">cluster68</t>
  </si>
  <si>
    <t xml:space="preserve">TEWI|THWI_Twilhelma_g9812.t1</t>
  </si>
  <si>
    <t xml:space="preserve">TEWI|THWI_Twilhelma_g12041.t1</t>
  </si>
  <si>
    <t xml:space="preserve">TEWI|THWI_Twilhelma_g22825.t1</t>
  </si>
  <si>
    <t xml:space="preserve">TEWI|THWI_Twilhelma_g21145.t1</t>
  </si>
  <si>
    <t xml:space="preserve">TEWI|THWI_Twilhelma_g19960.t1</t>
  </si>
  <si>
    <t xml:space="preserve">TEWI|THWI_Twilhelma_g446.t1</t>
  </si>
  <si>
    <t xml:space="preserve">TEWI|THWI_Twilhelma_g649.t1</t>
  </si>
  <si>
    <t xml:space="preserve">TEWI|THWI_Twilhelma_g7837.t1</t>
  </si>
  <si>
    <t xml:space="preserve">EPMU|EPMU_Em0016g615a</t>
  </si>
  <si>
    <t xml:space="preserve">EPMU|EPMU_Em0005g1415a</t>
  </si>
  <si>
    <t xml:space="preserve">EPMU|EPMU_Em0005g1554a</t>
  </si>
  <si>
    <t xml:space="preserve">EPMU|EPMU_Em0016g606a</t>
  </si>
  <si>
    <t xml:space="preserve">EPMU|EPMU_Em0018g408a</t>
  </si>
  <si>
    <t xml:space="preserve">EPMU|EPMU_Em0018g546a</t>
  </si>
  <si>
    <t xml:space="preserve">AMQU|AMQU_Aqu2.1.44392_001</t>
  </si>
  <si>
    <t xml:space="preserve">cluster69</t>
  </si>
  <si>
    <t xml:space="preserve">TEWI|THWI_Twilhelma_g22762.t1</t>
  </si>
  <si>
    <t xml:space="preserve">TEWI|THWI_Twilhelma_g23343.t1</t>
  </si>
  <si>
    <t xml:space="preserve">TEWI|THWI_Twilhelma_g2718.t1</t>
  </si>
  <si>
    <t xml:space="preserve">EPMU|EPMU_Em0010g346a</t>
  </si>
  <si>
    <t xml:space="preserve">EPMU|EPMU_Em0002g1658a</t>
  </si>
  <si>
    <t xml:space="preserve">EPMU|EPMU_Em0003g1893a</t>
  </si>
  <si>
    <t xml:space="preserve">EPMU|EPMU_Em0003g637a</t>
  </si>
  <si>
    <t xml:space="preserve">EPMU|EPMU_Em0005g1055a</t>
  </si>
  <si>
    <t xml:space="preserve">EPMU|EPMU_Em0006g788a</t>
  </si>
  <si>
    <t xml:space="preserve">EPMU|EPMU_Em0011g771a</t>
  </si>
  <si>
    <t xml:space="preserve">EPMU|EPMU_Em0012g429a</t>
  </si>
  <si>
    <t xml:space="preserve">EPMU|EPMU_Em0017g721a</t>
  </si>
  <si>
    <t xml:space="preserve">EPMU|EPMU_Em0087g3a</t>
  </si>
  <si>
    <t xml:space="preserve">EPMU|EPMU_Em0008g161a</t>
  </si>
  <si>
    <t xml:space="preserve">AMQU|AMQU_Aqu2.1.04807_001</t>
  </si>
  <si>
    <t xml:space="preserve">cluster70</t>
  </si>
  <si>
    <t xml:space="preserve">Q9TTY2</t>
  </si>
  <si>
    <t xml:space="preserve">GO:0043304</t>
  </si>
  <si>
    <t xml:space="preserve">P:regulation of mast cell degranulation</t>
  </si>
  <si>
    <t xml:space="preserve">TEWI|THWI_Twilhelma_g14788.t2</t>
  </si>
  <si>
    <t xml:space="preserve">TEWI|THWI_Twilhelma_g11137.t1</t>
  </si>
  <si>
    <t xml:space="preserve">TEWI|THWI_Twilhelma_g14788.t1</t>
  </si>
  <si>
    <t xml:space="preserve">EPMU|EPMU_Em0108g1a</t>
  </si>
  <si>
    <t xml:space="preserve">EPMU|EPMU_Em0010g769a</t>
  </si>
  <si>
    <t xml:space="preserve">EPMU|EPMU_Em0010g773a</t>
  </si>
  <si>
    <t xml:space="preserve">EPMU|EPMU_Em0010g792a</t>
  </si>
  <si>
    <t xml:space="preserve">EPMU|EPMU_Em0010g793a</t>
  </si>
  <si>
    <t xml:space="preserve">EPMU|EPMU_Em0010g796a</t>
  </si>
  <si>
    <t xml:space="preserve">EPMU|EPMU_Em0010g797a</t>
  </si>
  <si>
    <t xml:space="preserve">EPMU|EPMU_Em0108g4a</t>
  </si>
  <si>
    <t xml:space="preserve">EPMU|EPMU_Em0001g1470a</t>
  </si>
  <si>
    <t xml:space="preserve">EPMU|EPMU_Em0010g799a</t>
  </si>
  <si>
    <t xml:space="preserve">EPMU|EPMU_Em0058g16a</t>
  </si>
  <si>
    <t xml:space="preserve">AMQU|AMQU_Aqu2.1.21528_001</t>
  </si>
  <si>
    <t xml:space="preserve">cluster71</t>
  </si>
  <si>
    <t xml:space="preserve">Q5G271</t>
  </si>
  <si>
    <t xml:space="preserve">GO:0006887</t>
  </si>
  <si>
    <t xml:space="preserve">P:exocytosis</t>
  </si>
  <si>
    <t xml:space="preserve">EPMU|EPMU_Em1059g2a</t>
  </si>
  <si>
    <t xml:space="preserve">EPMU|EPMU_Em0022g457a</t>
  </si>
  <si>
    <t xml:space="preserve">EPMU|EPMU_Em0346g1a</t>
  </si>
  <si>
    <t xml:space="preserve">EPMU|EPMU_Em0975g1a</t>
  </si>
  <si>
    <t xml:space="preserve">EPMU|EPMU_Em0353g2a</t>
  </si>
  <si>
    <t xml:space="preserve">EPMU|EPMU_Em0022g452a</t>
  </si>
  <si>
    <t xml:space="preserve">EPMU|EPMU_Em0022g463a</t>
  </si>
  <si>
    <t xml:space="preserve">EPMU|EPMU_Em0022g464a</t>
  </si>
  <si>
    <t xml:space="preserve">EPMU|EPMU_Em0022g469a</t>
  </si>
  <si>
    <t xml:space="preserve">EPMU|EPMU_Em0353g1a</t>
  </si>
  <si>
    <t xml:space="preserve">EPMU|EPMU_Em0319g1a</t>
  </si>
  <si>
    <t xml:space="preserve">EPMU|EPMU_Em1059g1a</t>
  </si>
  <si>
    <t xml:space="preserve">EPMU|EPMU_Em0022g456a</t>
  </si>
  <si>
    <t xml:space="preserve">AMQU|AMQU_Aqu2.1.20689_001</t>
  </si>
  <si>
    <t xml:space="preserve">TEWI|THWI_Twilhelma_g12318.t1</t>
  </si>
  <si>
    <t xml:space="preserve">cluster72</t>
  </si>
  <si>
    <t xml:space="preserve">AMQU|AMQU_Aqu2.1.18564_001</t>
  </si>
  <si>
    <t xml:space="preserve">AMQU|AMQU_Aqu2.1.07563_001</t>
  </si>
  <si>
    <t xml:space="preserve">AMQU|AMQU_Aqu2.1.18563_001</t>
  </si>
  <si>
    <t xml:space="preserve">AMQU|AMQU_Aqu2.1.21615_001</t>
  </si>
  <si>
    <t xml:space="preserve">AMQU|AMQU_Aqu2.1.23067_001</t>
  </si>
  <si>
    <t xml:space="preserve">AMQU|AMQU_Aqu2.1.40520_001</t>
  </si>
  <si>
    <t xml:space="preserve">AMQU|AMQU_Aqu2.1.25637_001</t>
  </si>
  <si>
    <t xml:space="preserve">AMQU|AMQU_Aqu2.1.30587_001</t>
  </si>
  <si>
    <t xml:space="preserve">AMQU|AMQU_Aqu2.1.12131_001</t>
  </si>
  <si>
    <t xml:space="preserve">AMQU|AMQU_Aqu2.1.07121_001</t>
  </si>
  <si>
    <t xml:space="preserve">AMQU|AMQU_Aqu2.1.36876_001</t>
  </si>
  <si>
    <t xml:space="preserve">TEWI|THWI_Twilhelma_g22221.t1</t>
  </si>
  <si>
    <t xml:space="preserve">TEWI|THWI_Twilhelma_g22105.t1</t>
  </si>
  <si>
    <t xml:space="preserve">EPMU|EPMU_Em0012g88a</t>
  </si>
  <si>
    <t xml:space="preserve">cluster73</t>
  </si>
  <si>
    <t xml:space="preserve">Q9QXA6</t>
  </si>
  <si>
    <t xml:space="preserve">GO:0015804</t>
  </si>
  <si>
    <t xml:space="preserve">P:neutral amino acid transport</t>
  </si>
  <si>
    <t xml:space="preserve">AMQU|AMQU_Aqu2.1.39222_001</t>
  </si>
  <si>
    <t xml:space="preserve">AMQU|AMQU_Aqu2.1.13513_001</t>
  </si>
  <si>
    <t xml:space="preserve">AMQU|AMQU_Aqu2.1.29323_001</t>
  </si>
  <si>
    <t xml:space="preserve">AMQU|AMQU_Aqu2.1.11901_001</t>
  </si>
  <si>
    <t xml:space="preserve">TEWI|THWI_Twilhelma_g25248.t2</t>
  </si>
  <si>
    <t xml:space="preserve">TEWI|THWI_Twilhelma_g25248.t1</t>
  </si>
  <si>
    <t xml:space="preserve">TEWI|THWI_Twilhelma_g4118.t1</t>
  </si>
  <si>
    <t xml:space="preserve">TEWI|THWI_Twilhelma_g4119.t1</t>
  </si>
  <si>
    <t xml:space="preserve">TEWI|THWI_Twilhelma_g4120.t1</t>
  </si>
  <si>
    <t xml:space="preserve">TEWI|THWI_Twilhelma_g4121.t1</t>
  </si>
  <si>
    <t xml:space="preserve">TEWI|THWI_Twilhelma_g4121.t2</t>
  </si>
  <si>
    <t xml:space="preserve">TEWI|THWI_Twilhelma_g8440.t1</t>
  </si>
  <si>
    <t xml:space="preserve">TEWI|THWI_Twilhelma_g8440.t2</t>
  </si>
  <si>
    <t xml:space="preserve">EPMU|EPMU_Em0018g1109a</t>
  </si>
  <si>
    <t xml:space="preserve">cluster74</t>
  </si>
  <si>
    <t xml:space="preserve">Q5T3F8</t>
  </si>
  <si>
    <t xml:space="preserve">GO:0005227</t>
  </si>
  <si>
    <t xml:space="preserve">F:calcium activated cation channel activity</t>
  </si>
  <si>
    <t xml:space="preserve">AMQU|AMQU_Aqu2.1.18764_001</t>
  </si>
  <si>
    <t xml:space="preserve">AMQU|AMQU_Aqu2.1.22273_001</t>
  </si>
  <si>
    <t xml:space="preserve">TEWI|THWI_Twilhelma_g2298.t1</t>
  </si>
  <si>
    <t xml:space="preserve">TEWI|THWI_Twilhelma_g2298.t2</t>
  </si>
  <si>
    <t xml:space="preserve">EPMU|EPMU_Em0014g669a</t>
  </si>
  <si>
    <t xml:space="preserve">EPMU|EPMU_Em0014g1005a</t>
  </si>
  <si>
    <t xml:space="preserve">EPMU|EPMU_Em0014g938a</t>
  </si>
  <si>
    <t xml:space="preserve">EPMU|EPMU_Em0014g954a</t>
  </si>
  <si>
    <t xml:space="preserve">EPMU|EPMU_Em0014g962a</t>
  </si>
  <si>
    <t xml:space="preserve">EPMU|EPMU_Em0014g982a</t>
  </si>
  <si>
    <t xml:space="preserve">EPMU|EPMU_Em0014g988a</t>
  </si>
  <si>
    <t xml:space="preserve">EPMU|EPMU_Em0002g750a</t>
  </si>
  <si>
    <t xml:space="preserve">EPMU|EPMU_Em0014g956a</t>
  </si>
  <si>
    <t xml:space="preserve">EPMU|EPMU_Em0014g670a</t>
  </si>
  <si>
    <t xml:space="preserve">cluster75</t>
  </si>
  <si>
    <t xml:space="preserve">AMQU|AMQU_Aqu2.1.27328_001</t>
  </si>
  <si>
    <t xml:space="preserve">AMQU|AMQU_Aqu2.1.25125_001</t>
  </si>
  <si>
    <t xml:space="preserve">TEWI|THWI_Twilhelma_g13049.t1</t>
  </si>
  <si>
    <t xml:space="preserve">TEWI|THWI_Twilhelma_g13048.t1</t>
  </si>
  <si>
    <t xml:space="preserve">TEWI|THWI_Twilhelma_g13050.t1</t>
  </si>
  <si>
    <t xml:space="preserve">TEWI|THWI_Twilhelma_g6489.t1</t>
  </si>
  <si>
    <t xml:space="preserve">TEWI|THWI_Twilhelma_g6490.t1</t>
  </si>
  <si>
    <t xml:space="preserve">TEWI|THWI_Twilhelma_g6490.t2</t>
  </si>
  <si>
    <t xml:space="preserve">TEWI|THWI_Twilhelma_g6491.t1</t>
  </si>
  <si>
    <t xml:space="preserve">TEWI|THWI_Twilhelma_g6492.t1</t>
  </si>
  <si>
    <t xml:space="preserve">EPMU|EPMU_Em0005g1070a</t>
  </si>
  <si>
    <t xml:space="preserve">EPMU|EPMU_Em0005g1040a</t>
  </si>
  <si>
    <t xml:space="preserve">EPMU|EPMU_Em0005g1076a</t>
  </si>
  <si>
    <t xml:space="preserve">EPMU|EPMU_Em0006g1285a</t>
  </si>
  <si>
    <t xml:space="preserve">cluster76</t>
  </si>
  <si>
    <t xml:space="preserve">Q60HG7</t>
  </si>
  <si>
    <t xml:space="preserve">GO:0018272</t>
  </si>
  <si>
    <t xml:space="preserve">P:protein-pyridoxal-5-phosphate linkage via peptidyl-N6-pyridoxal phosphate-L-lysine</t>
  </si>
  <si>
    <t xml:space="preserve">AMQU|AMQU_Aqu2.1.36519_001</t>
  </si>
  <si>
    <t xml:space="preserve">AMQU|AMQU_Aqu2.1.33485_001</t>
  </si>
  <si>
    <t xml:space="preserve">AMQU|AMQU_Aqu2.1.36522_001</t>
  </si>
  <si>
    <t xml:space="preserve">AMQU|AMQU_Aqu2.1.36523_001</t>
  </si>
  <si>
    <t xml:space="preserve">AMQU|AMQU_Aqu2.1.41777_001</t>
  </si>
  <si>
    <t xml:space="preserve">AMQU|AMQU_Aqu2.1.36521_001</t>
  </si>
  <si>
    <t xml:space="preserve">TEWI|THWI_Twilhelma_g24287.t1</t>
  </si>
  <si>
    <t xml:space="preserve">TEWI|THWI_Twilhelma_g24288.t1</t>
  </si>
  <si>
    <t xml:space="preserve">TEWI|THWI_Twilhelma_g24289.t1</t>
  </si>
  <si>
    <t xml:space="preserve">TEWI|THWI_Twilhelma_g525.t1</t>
  </si>
  <si>
    <t xml:space="preserve">TEWI|THWI_Twilhelma_g24290.t2</t>
  </si>
  <si>
    <t xml:space="preserve">TEWI|THWI_Twilhelma_g24290.t3</t>
  </si>
  <si>
    <t xml:space="preserve">TEWI|THWI_Twilhelma_g24290.t1</t>
  </si>
  <si>
    <t xml:space="preserve">EPMU|EPMU_Em0021g619a</t>
  </si>
  <si>
    <t xml:space="preserve">cluster77</t>
  </si>
  <si>
    <t xml:space="preserve">Q9WU47</t>
  </si>
  <si>
    <t xml:space="preserve">IEA:UniProtKB-UniPathway</t>
  </si>
  <si>
    <t xml:space="preserve">AMQU|AMQU_Aqu2.1.31570_001</t>
  </si>
  <si>
    <t xml:space="preserve">AMQU|AMQU_Aqu2.1.19021_001</t>
  </si>
  <si>
    <t xml:space="preserve">TEWI|THWI_Twilhelma_g12229.t2</t>
  </si>
  <si>
    <t xml:space="preserve">TEWI|THWI_Twilhelma_g12227.t1</t>
  </si>
  <si>
    <t xml:space="preserve">TEWI|THWI_Twilhelma_g12228.t2</t>
  </si>
  <si>
    <t xml:space="preserve">TEWI|THWI_Twilhelma_g12229.t1</t>
  </si>
  <si>
    <t xml:space="preserve">TEWI|THWI_Twilhelma_g12230.t1</t>
  </si>
  <si>
    <t xml:space="preserve">TEWI|THWI_Twilhelma_g6967.t1</t>
  </si>
  <si>
    <t xml:space="preserve">TEWI|THWI_Twilhelma_g6967.t2</t>
  </si>
  <si>
    <t xml:space="preserve">TEWI|THWI_Twilhelma_g8582.t2</t>
  </si>
  <si>
    <t xml:space="preserve">TEWI|THWI_Twilhelma_g12227.t2</t>
  </si>
  <si>
    <t xml:space="preserve">TEWI|THWI_Twilhelma_g8582.t1</t>
  </si>
  <si>
    <t xml:space="preserve">TEWI|THWI_Twilhelma_g12228.t1</t>
  </si>
  <si>
    <t xml:space="preserve">EPMU|EPMU_Em0005g1219a</t>
  </si>
  <si>
    <t xml:space="preserve">cluster78</t>
  </si>
  <si>
    <t xml:space="preserve">AMQU|AMQU_Aqu2.1.33698_001</t>
  </si>
  <si>
    <t xml:space="preserve">AMQU|AMQU_Aqu2.1.14639_001</t>
  </si>
  <si>
    <t xml:space="preserve">AMQU|AMQU_Aqu2.1.33700_001</t>
  </si>
  <si>
    <t xml:space="preserve">AMQU|AMQU_Aqu2.1.33697_001</t>
  </si>
  <si>
    <t xml:space="preserve">AMQU|AMQU_Aqu2.1.33699_001</t>
  </si>
  <si>
    <t xml:space="preserve">TEWI|THWI_Twilhelma_g7448.t1</t>
  </si>
  <si>
    <t xml:space="preserve">TEWI|THWI_Twilhelma_g13771.t1</t>
  </si>
  <si>
    <t xml:space="preserve">TEWI|THWI_Twilhelma_g20226.t1</t>
  </si>
  <si>
    <t xml:space="preserve">TEWI|THWI_Twilhelma_g24615.t1</t>
  </si>
  <si>
    <t xml:space="preserve">EPMU|EPMU_Em0077g9a</t>
  </si>
  <si>
    <t xml:space="preserve">EPMU|EPMU_Em0016g619a</t>
  </si>
  <si>
    <t xml:space="preserve">EPMU|EPMU_Em0016g620a</t>
  </si>
  <si>
    <t xml:space="preserve">EPMU|EPMU_Em0077g8a</t>
  </si>
  <si>
    <t xml:space="preserve">EPMU|EPMU_Em0482g2a</t>
  </si>
  <si>
    <t xml:space="preserve">cluster79</t>
  </si>
  <si>
    <t xml:space="preserve">Q9NTQ3</t>
  </si>
  <si>
    <t xml:space="preserve">GO:0006979</t>
  </si>
  <si>
    <t xml:space="preserve">P:response to oxidative stress</t>
  </si>
  <si>
    <t xml:space="preserve">TEWI|THWI_Twilhelma_g14396.t1</t>
  </si>
  <si>
    <t xml:space="preserve">TEWI|THWI_Twilhelma_g14395.t1</t>
  </si>
  <si>
    <t xml:space="preserve">TEWI|THWI_Twilhelma_g14395.t2</t>
  </si>
  <si>
    <t xml:space="preserve">TEWI|THWI_Twilhelma_g14396.t2</t>
  </si>
  <si>
    <t xml:space="preserve">TEWI|THWI_Twilhelma_g23447.t3</t>
  </si>
  <si>
    <t xml:space="preserve">TEWI|THWI_Twilhelma_g23448.t1</t>
  </si>
  <si>
    <t xml:space="preserve">TEWI|THWI_Twilhelma_g23448.t2</t>
  </si>
  <si>
    <t xml:space="preserve">TEWI|THWI_Twilhelma_g23449.t1</t>
  </si>
  <si>
    <t xml:space="preserve">TEWI|THWI_Twilhelma_g3859.t1</t>
  </si>
  <si>
    <t xml:space="preserve">TEWI|THWI_Twilhelma_g23447.t1</t>
  </si>
  <si>
    <t xml:space="preserve">TEWI|THWI_Twilhelma_g3858.t1</t>
  </si>
  <si>
    <t xml:space="preserve">TEWI|THWI_Twilhelma_g23447.t2</t>
  </si>
  <si>
    <t xml:space="preserve">AMQU|AMQU_Aqu2.1.41849_001</t>
  </si>
  <si>
    <t xml:space="preserve">EPMU|EPMU_Em0013g44a</t>
  </si>
  <si>
    <t xml:space="preserve">cluster80</t>
  </si>
  <si>
    <t xml:space="preserve">TEWI|THWI_Twilhelma_g10088.t1</t>
  </si>
  <si>
    <t xml:space="preserve">TEWI|THWI_Twilhelma_g10375.t1</t>
  </si>
  <si>
    <t xml:space="preserve">TEWI|THWI_Twilhelma_g10376.t1</t>
  </si>
  <si>
    <t xml:space="preserve">EPMU|EPMU_Em0015g888a</t>
  </si>
  <si>
    <t xml:space="preserve">EPMU|EPMU_Em0008g86a</t>
  </si>
  <si>
    <t xml:space="preserve">EPMU|EPMU_Em0008g87a</t>
  </si>
  <si>
    <t xml:space="preserve">EPMU|EPMU_Em0015g855a</t>
  </si>
  <si>
    <t xml:space="preserve">EPMU|EPMU_Em0015g889a</t>
  </si>
  <si>
    <t xml:space="preserve">EPMU|EPMU_Em0015g892a</t>
  </si>
  <si>
    <t xml:space="preserve">EPMU|EPMU_Em0015g894a</t>
  </si>
  <si>
    <t xml:space="preserve">EPMU|EPMU_Em0015g895a</t>
  </si>
  <si>
    <t xml:space="preserve">EPMU|EPMU_Em0015g896a</t>
  </si>
  <si>
    <t xml:space="preserve">EPMU|EPMU_Em0015g897a</t>
  </si>
  <si>
    <t xml:space="preserve">AMQU|AMQU_Aqu2.1.34901_001</t>
  </si>
  <si>
    <t xml:space="preserve">cluster82</t>
  </si>
  <si>
    <t xml:space="preserve">P82151</t>
  </si>
  <si>
    <t xml:space="preserve">GO:0042742</t>
  </si>
  <si>
    <t xml:space="preserve">P:defense response to bacterium</t>
  </si>
  <si>
    <t xml:space="preserve">AMQU|AMQU_Aqu2.1.17533_001</t>
  </si>
  <si>
    <t xml:space="preserve">AMQU|AMQU_Aqu2.1.11280_001</t>
  </si>
  <si>
    <t xml:space="preserve">TEWI|THWI_Twilhelma_g2530.t1</t>
  </si>
  <si>
    <t xml:space="preserve">TEWI|THWI_Twilhelma_g16039.t1</t>
  </si>
  <si>
    <t xml:space="preserve">TEWI|THWI_Twilhelma_g2531.t1</t>
  </si>
  <si>
    <t xml:space="preserve">EPMU|EPMU_Em0022g786a</t>
  </si>
  <si>
    <t xml:space="preserve">EPMU|EPMU_Em0022g785a</t>
  </si>
  <si>
    <t xml:space="preserve">EPMU|EPMU_Em0022g788a</t>
  </si>
  <si>
    <t xml:space="preserve">EPMU|EPMU_Em0022g789a</t>
  </si>
  <si>
    <t xml:space="preserve">EPMU|EPMU_Em0022g790a</t>
  </si>
  <si>
    <t xml:space="preserve">EPMU|EPMU_Em0022g791a</t>
  </si>
  <si>
    <t xml:space="preserve">EPMU|EPMU_Em0022g792a</t>
  </si>
  <si>
    <t xml:space="preserve">EPMU|EPMU_Em0022g787a</t>
  </si>
  <si>
    <t xml:space="preserve">cluster83</t>
  </si>
  <si>
    <t xml:space="preserve">AMQU|AMQU_Aqu2.1.01990_001</t>
  </si>
  <si>
    <t xml:space="preserve">AMQU|AMQU_Aqu2.1.07497_001</t>
  </si>
  <si>
    <t xml:space="preserve">AMQU|AMQU_Aqu2.1.36235_001</t>
  </si>
  <si>
    <t xml:space="preserve">TEWI|THWI_Twilhelma_g8780.t1</t>
  </si>
  <si>
    <t xml:space="preserve">TEWI|THWI_Twilhelma_g27112.t1</t>
  </si>
  <si>
    <t xml:space="preserve">TEWI|THWI_Twilhelma_g27112.t2</t>
  </si>
  <si>
    <t xml:space="preserve">TEWI|THWI_Twilhelma_g27358.t2</t>
  </si>
  <si>
    <t xml:space="preserve">TEWI|THWI_Twilhelma_g8780.t2</t>
  </si>
  <si>
    <t xml:space="preserve">TEWI|THWI_Twilhelma_g27358.t1</t>
  </si>
  <si>
    <t xml:space="preserve">TEWI|THWI_Twilhelma_g27359.t1</t>
  </si>
  <si>
    <t xml:space="preserve">TEWI|THWI_Twilhelma_g27359.t2</t>
  </si>
  <si>
    <t xml:space="preserve">TEWI|THWI_Twilhelma_g7215.t1</t>
  </si>
  <si>
    <t xml:space="preserve">EPMU|EPMU_Em0014g936a</t>
  </si>
  <si>
    <t xml:space="preserve">cluster84</t>
  </si>
  <si>
    <t xml:space="preserve">AMQU|AMQU_Aqu2.1.33441_001</t>
  </si>
  <si>
    <t xml:space="preserve">AMQU|AMQU_Aqu2.1.41092_001</t>
  </si>
  <si>
    <t xml:space="preserve">TEWI|THWI_Twilhelma_g24975.t2</t>
  </si>
  <si>
    <t xml:space="preserve">TEWI|THWI_Twilhelma_g24973.t1</t>
  </si>
  <si>
    <t xml:space="preserve">TEWI|THWI_Twilhelma_g24973.t2</t>
  </si>
  <si>
    <t xml:space="preserve">TEWI|THWI_Twilhelma_g24975.t1</t>
  </si>
  <si>
    <t xml:space="preserve">TEWI|THWI_Twilhelma_g24976.t1</t>
  </si>
  <si>
    <t xml:space="preserve">TEWI|THWI_Twilhelma_g24976.t2</t>
  </si>
  <si>
    <t xml:space="preserve">TEWI|THWI_Twilhelma_g24977.t1</t>
  </si>
  <si>
    <t xml:space="preserve">TEWI|THWI_Twilhelma_g25670.t1</t>
  </si>
  <si>
    <t xml:space="preserve">TEWI|THWI_Twilhelma_g5950.t1</t>
  </si>
  <si>
    <t xml:space="preserve">EPMU|EPMU_Em0004g908a</t>
  </si>
  <si>
    <t xml:space="preserve">EPMU|EPMU_Em0004g909a</t>
  </si>
  <si>
    <t xml:space="preserve">cluster85</t>
  </si>
  <si>
    <t xml:space="preserve">Q6PF21</t>
  </si>
  <si>
    <t xml:space="preserve">GO:0006431</t>
  </si>
  <si>
    <t xml:space="preserve">P:methionyl-tRNA aminoacylation</t>
  </si>
  <si>
    <t xml:space="preserve">AMQU|AMQU_Aqu2.1.41449_001</t>
  </si>
  <si>
    <t xml:space="preserve">AMQU|AMQU_Aqu2.1.30338_001</t>
  </si>
  <si>
    <t xml:space="preserve">EPMU|EPMU_Em0001g1694a</t>
  </si>
  <si>
    <t xml:space="preserve">EPMU|EPMU_Em0002g266a</t>
  </si>
  <si>
    <t xml:space="preserve">EPMU|EPMU_Em0009g324a</t>
  </si>
  <si>
    <t xml:space="preserve">EPMU|EPMU_Em0011g1103a</t>
  </si>
  <si>
    <t xml:space="preserve">EPMU|EPMU_Em0024g373a</t>
  </si>
  <si>
    <t xml:space="preserve">EPMU|EPMU_Em0007g804a</t>
  </si>
  <si>
    <t xml:space="preserve">EPMU|EPMU_Em0001g3100a</t>
  </si>
  <si>
    <t xml:space="preserve">EPMU|EPMU_Em0009g283a</t>
  </si>
  <si>
    <t xml:space="preserve">EPMU|EPMU_Em0012g583a</t>
  </si>
  <si>
    <t xml:space="preserve">EPMU|EPMU_Em0063g22a</t>
  </si>
  <si>
    <t xml:space="preserve">TEWI|THWI_Twilhelma_g1999.t1</t>
  </si>
  <si>
    <t xml:space="preserve">cluster87</t>
  </si>
  <si>
    <t xml:space="preserve">TEWI|THWI_Twilhelma_g17820.t1</t>
  </si>
  <si>
    <t xml:space="preserve">TEWI|THWI_Twilhelma_g13997.t1</t>
  </si>
  <si>
    <t xml:space="preserve">TEWI|THWI_Twilhelma_g13997.t2</t>
  </si>
  <si>
    <t xml:space="preserve">TEWI|THWI_Twilhelma_g17820.t2</t>
  </si>
  <si>
    <t xml:space="preserve">TEWI|THWI_Twilhelma_g17884.t1</t>
  </si>
  <si>
    <t xml:space="preserve">TEWI|THWI_Twilhelma_g17884.t2</t>
  </si>
  <si>
    <t xml:space="preserve">TEWI|THWI_Twilhelma_g13998.t1</t>
  </si>
  <si>
    <t xml:space="preserve">TEWI|THWI_Twilhelma_g17819.t1</t>
  </si>
  <si>
    <t xml:space="preserve">TEWI|THWI_Twilhelma_g13996.t1</t>
  </si>
  <si>
    <t xml:space="preserve">TEWI|THWI_Twilhelma_g17819.t2</t>
  </si>
  <si>
    <t xml:space="preserve">EPMU|EPMU_Em0001g2148a</t>
  </si>
  <si>
    <t xml:space="preserve">EPMU|EPMU_Em0001g2158a</t>
  </si>
  <si>
    <t xml:space="preserve">AMQU|AMQU_Aqu2.1.29232_001</t>
  </si>
  <si>
    <t xml:space="preserve">cluster89</t>
  </si>
  <si>
    <t xml:space="preserve">Q54P77</t>
  </si>
  <si>
    <t xml:space="preserve">GO:0009698</t>
  </si>
  <si>
    <t xml:space="preserve">P:phenylpropanoid metabolic process</t>
  </si>
  <si>
    <t xml:space="preserve">TEWI|THWI_Twilhelma_g11840.t1</t>
  </si>
  <si>
    <t xml:space="preserve">TEWI|THWI_Twilhelma_g10109.t1</t>
  </si>
  <si>
    <t xml:space="preserve">TEWI|THWI_Twilhelma_g18870.t1</t>
  </si>
  <si>
    <t xml:space="preserve">TEWI|THWI_Twilhelma_g25571.t1</t>
  </si>
  <si>
    <t xml:space="preserve">TEWI|THWI_Twilhelma_g25571.t2</t>
  </si>
  <si>
    <t xml:space="preserve">EPMU|EPMU_Em0017g216a</t>
  </si>
  <si>
    <t xml:space="preserve">EPMU|EPMU_Em0017g215a</t>
  </si>
  <si>
    <t xml:space="preserve">EPMU|EPMU_Em0017g217a</t>
  </si>
  <si>
    <t xml:space="preserve">EPMU|EPMU_Em0017g218a</t>
  </si>
  <si>
    <t xml:space="preserve">EPMU|EPMU_Em0017g219a</t>
  </si>
  <si>
    <t xml:space="preserve">EPMU|EPMU_Em0017g223a</t>
  </si>
  <si>
    <t xml:space="preserve">EPMU|EPMU_Em0019g427a</t>
  </si>
  <si>
    <t xml:space="preserve">AMQU|AMQU_Aqu2.1.33415_001</t>
  </si>
  <si>
    <t xml:space="preserve">cluster90</t>
  </si>
  <si>
    <t xml:space="preserve">Q6ZNE9</t>
  </si>
  <si>
    <t xml:space="preserve">GO:0016239</t>
  </si>
  <si>
    <t xml:space="preserve">P:positive regulation of macroautophagy</t>
  </si>
  <si>
    <t xml:space="preserve">TEWI|THWI_Twilhelma_g4792.t2</t>
  </si>
  <si>
    <t xml:space="preserve">TEWI|THWI_Twilhelma_g4792.t1</t>
  </si>
  <si>
    <t xml:space="preserve">EPMU|EPMU_Em0007g153a</t>
  </si>
  <si>
    <t xml:space="preserve">EPMU|EPMU_Em0007g128a</t>
  </si>
  <si>
    <t xml:space="preserve">EPMU|EPMU_Em0007g133a</t>
  </si>
  <si>
    <t xml:space="preserve">EPMU|EPMU_Em0007g146a</t>
  </si>
  <si>
    <t xml:space="preserve">EPMU|EPMU_Em0007g148a</t>
  </si>
  <si>
    <t xml:space="preserve">EPMU|EPMU_Em0007g156a</t>
  </si>
  <si>
    <t xml:space="preserve">EPMU|EPMU_Em0007g157a</t>
  </si>
  <si>
    <t xml:space="preserve">EPMU|EPMU_Em0007g164a</t>
  </si>
  <si>
    <t xml:space="preserve">EPMU|EPMU_Em0007g179a</t>
  </si>
  <si>
    <t xml:space="preserve">EPMU|EPMU_Em0007g236a</t>
  </si>
  <si>
    <t xml:space="preserve">AMQU|AMQU_Aqu2.1.27282_001</t>
  </si>
  <si>
    <t xml:space="preserve">cluster91</t>
  </si>
  <si>
    <t xml:space="preserve">Q6YD92</t>
  </si>
  <si>
    <t xml:space="preserve">GO:0008234</t>
  </si>
  <si>
    <t xml:space="preserve">F:cysteine-type peptidase activity</t>
  </si>
  <si>
    <t xml:space="preserve">TEWI|THWI_Twilhelma_g10558.t1</t>
  </si>
  <si>
    <t xml:space="preserve">TEWI|THWI_Twilhelma_g10559.t1</t>
  </si>
  <si>
    <t xml:space="preserve">EPMU|EPMU_Em0003g1436a</t>
  </si>
  <si>
    <t xml:space="preserve">EPMU|EPMU_Em0003g1437a</t>
  </si>
  <si>
    <t xml:space="preserve">EPMU|EPMU_Em0003g1460a</t>
  </si>
  <si>
    <t xml:space="preserve">EPMU|EPMU_Em0005g1108a</t>
  </si>
  <si>
    <t xml:space="preserve">EPMU|EPMU_Em0011g351a</t>
  </si>
  <si>
    <t xml:space="preserve">EPMU|EPMU_Em0011g353a</t>
  </si>
  <si>
    <t xml:space="preserve">EPMU|EPMU_Em0011g357a</t>
  </si>
  <si>
    <t xml:space="preserve">EPMU|EPMU_Em0011g358a</t>
  </si>
  <si>
    <t xml:space="preserve">EPMU|EPMU_Em0056g25a</t>
  </si>
  <si>
    <t xml:space="preserve">EPMU|EPMU_Em0003g1438a</t>
  </si>
  <si>
    <t xml:space="preserve">AMQU|AMQU_Aqu2.1.41047_001</t>
  </si>
  <si>
    <t xml:space="preserve">cluster92</t>
  </si>
  <si>
    <t xml:space="preserve">Q54RP0</t>
  </si>
  <si>
    <t xml:space="preserve">TEWI|THWI_Twilhelma_g20906.t1</t>
  </si>
  <si>
    <t xml:space="preserve">TEWI|THWI_Twilhelma_g20907.t1</t>
  </si>
  <si>
    <t xml:space="preserve">TEWI|THWI_Twilhelma_g20909.t1</t>
  </si>
  <si>
    <t xml:space="preserve">EPMU|EPMU_Em0017g815a</t>
  </si>
  <si>
    <t xml:space="preserve">EPMU|EPMU_Em0009g524a</t>
  </si>
  <si>
    <t xml:space="preserve">EPMU|EPMU_Em0017g805a</t>
  </si>
  <si>
    <t xml:space="preserve">EPMU|EPMU_Em0017g806a</t>
  </si>
  <si>
    <t xml:space="preserve">EPMU|EPMU_Em0017g807a</t>
  </si>
  <si>
    <t xml:space="preserve">EPMU|EPMU_Em0017g810a</t>
  </si>
  <si>
    <t xml:space="preserve">EPMU|EPMU_Em0017g811a</t>
  </si>
  <si>
    <t xml:space="preserve">EPMU|EPMU_Em0017g812a</t>
  </si>
  <si>
    <t xml:space="preserve">EPMU|EPMU_Em0009g373a</t>
  </si>
  <si>
    <t xml:space="preserve">AMQU|AMQU_Aqu2.1.42773_001</t>
  </si>
  <si>
    <t xml:space="preserve">cluster93</t>
  </si>
  <si>
    <t xml:space="preserve">Q6NT16</t>
  </si>
  <si>
    <t xml:space="preserve">TEWI|THWI_Twilhelma_g1933.t1</t>
  </si>
  <si>
    <t xml:space="preserve">TEWI|THWI_Twilhelma_g1933.t2</t>
  </si>
  <si>
    <t xml:space="preserve">EPMU|EPMU_Em0015g1025a</t>
  </si>
  <si>
    <t xml:space="preserve">EPMU|EPMU_Em0015g1024a</t>
  </si>
  <si>
    <t xml:space="preserve">EPMU|EPMU_Em0015g1089a</t>
  </si>
  <si>
    <t xml:space="preserve">EPMU|EPMU_Em0015g1090a</t>
  </si>
  <si>
    <t xml:space="preserve">EPMU|EPMU_Em0015g1093a</t>
  </si>
  <si>
    <t xml:space="preserve">EPMU|EPMU_Em0015g1096a</t>
  </si>
  <si>
    <t xml:space="preserve">EPMU|EPMU_Em0015g1103a</t>
  </si>
  <si>
    <t xml:space="preserve">EPMU|EPMU_Em0015g629a</t>
  </si>
  <si>
    <t xml:space="preserve">EPMU|EPMU_Em0015g637a</t>
  </si>
  <si>
    <t xml:space="preserve">EPMU|EPMU_Em0015g1023a</t>
  </si>
  <si>
    <t xml:space="preserve">AMQU|AMQU_Aqu2.1.20544_001</t>
  </si>
  <si>
    <t xml:space="preserve">cluster96</t>
  </si>
  <si>
    <t xml:space="preserve">Q5SUL3</t>
  </si>
  <si>
    <t xml:space="preserve">AMQU|AMQU_Aqu2.1.34456_001</t>
  </si>
  <si>
    <t xml:space="preserve">AMQU|AMQU_Aqu2.1.34455_001</t>
  </si>
  <si>
    <t xml:space="preserve">AMQU|AMQU_Aqu2.1.26851_001</t>
  </si>
  <si>
    <t xml:space="preserve">AMQU|AMQU_Aqu2.1.01733_001</t>
  </si>
  <si>
    <t xml:space="preserve">TEWI|THWI_Twilhelma_g12689.t1</t>
  </si>
  <si>
    <t xml:space="preserve">TEWI|THWI_Twilhelma_g12688.t1</t>
  </si>
  <si>
    <t xml:space="preserve">EPMU|EPMU_Em0002g112a</t>
  </si>
  <si>
    <t xml:space="preserve">EPMU|EPMU_Em0002g110a</t>
  </si>
  <si>
    <t xml:space="preserve">EPMU|EPMU_Em0002g113a</t>
  </si>
  <si>
    <t xml:space="preserve">EPMU|EPMU_Em0002g67a</t>
  </si>
  <si>
    <t xml:space="preserve">EPMU|EPMU_Em0002g68a</t>
  </si>
  <si>
    <t xml:space="preserve">EPMU|EPMU_Em0002g72a</t>
  </si>
  <si>
    <t xml:space="preserve">cluster97</t>
  </si>
  <si>
    <t xml:space="preserve">O01735</t>
  </si>
  <si>
    <t xml:space="preserve">GO:0097037</t>
  </si>
  <si>
    <t xml:space="preserve">P:heme export</t>
  </si>
  <si>
    <t xml:space="preserve">AMQU|AMQU_Aqu2.1.37806_001</t>
  </si>
  <si>
    <t xml:space="preserve">AMQU|AMQU_Aqu2.1.26763_001</t>
  </si>
  <si>
    <t xml:space="preserve">TEWI|THWI_Twilhelma_g22933.t1</t>
  </si>
  <si>
    <t xml:space="preserve">TEWI|THWI_Twilhelma_g22933.t2</t>
  </si>
  <si>
    <t xml:space="preserve">TEWI|THWI_Twilhelma_g6697.t1</t>
  </si>
  <si>
    <t xml:space="preserve">TEWI|THWI_Twilhelma_g6698.t1</t>
  </si>
  <si>
    <t xml:space="preserve">TEWI|THWI_Twilhelma_g6698.t2</t>
  </si>
  <si>
    <t xml:space="preserve">TEWI|THWI_Twilhelma_g6699.t1</t>
  </si>
  <si>
    <t xml:space="preserve">TEWI|THWI_Twilhelma_g6700.t1</t>
  </si>
  <si>
    <t xml:space="preserve">TEWI|THWI_Twilhelma_g6700.t2</t>
  </si>
  <si>
    <t xml:space="preserve">TEWI|THWI_Twilhelma_g6757.t1</t>
  </si>
  <si>
    <t xml:space="preserve">EPMU|EPMU_Em0021g921a</t>
  </si>
  <si>
    <t xml:space="preserve">cluster98</t>
  </si>
  <si>
    <t xml:space="preserve">AMQU|AMQU_Aqu2.1.35149_001</t>
  </si>
  <si>
    <t xml:space="preserve">AMQU|AMQU_Aqu2.1.12030_001</t>
  </si>
  <si>
    <t xml:space="preserve">AMQU|AMQU_Aqu2.1.35154_001</t>
  </si>
  <si>
    <t xml:space="preserve">TEWI|THWI_Twilhelma_g8016.t2</t>
  </si>
  <si>
    <t xml:space="preserve">TEWI|THWI_Twilhelma_g8015.t1</t>
  </si>
  <si>
    <t xml:space="preserve">TEWI|THWI_Twilhelma_g8016.t1</t>
  </si>
  <si>
    <t xml:space="preserve">EPMU|EPMU_Em0003g139a</t>
  </si>
  <si>
    <t xml:space="preserve">EPMU|EPMU_Em0003g137a</t>
  </si>
  <si>
    <t xml:space="preserve">EPMU|EPMU_Em0003g155a</t>
  </si>
  <si>
    <t xml:space="preserve">EPMU|EPMU_Em0003g166a</t>
  </si>
  <si>
    <t xml:space="preserve">EPMU|EPMU_Em0003g167a</t>
  </si>
  <si>
    <t xml:space="preserve">TEWI|THWI_Twilhelma_g27036.t1</t>
  </si>
  <si>
    <t xml:space="preserve">cluster100</t>
  </si>
  <si>
    <t xml:space="preserve">Q5TF39</t>
  </si>
  <si>
    <t xml:space="preserve">GO:0006814</t>
  </si>
  <si>
    <t xml:space="preserve">P:sodium ion transport</t>
  </si>
  <si>
    <t xml:space="preserve">TEWI|THWI_Twilhelma_g8234.t1</t>
  </si>
  <si>
    <t xml:space="preserve">TEWI|THWI_Twilhelma_g8231.t1</t>
  </si>
  <si>
    <t xml:space="preserve">TEWI|THWI_Twilhelma_g8233.t1</t>
  </si>
  <si>
    <t xml:space="preserve">TEWI|THWI_Twilhelma_g8236.t1</t>
  </si>
  <si>
    <t xml:space="preserve">TEWI|THWI_Twilhelma_g8238.t1</t>
  </si>
  <si>
    <t xml:space="preserve">EPMU|EPMU_Em0001g134a</t>
  </si>
  <si>
    <t xml:space="preserve">EPMU|EPMU_Em0001g127a</t>
  </si>
  <si>
    <t xml:space="preserve">EPMU|EPMU_Em0001g128a</t>
  </si>
  <si>
    <t xml:space="preserve">EPMU|EPMU_Em0001g136a</t>
  </si>
  <si>
    <t xml:space="preserve">EPMU|EPMU_Em0001g144a</t>
  </si>
  <si>
    <t xml:space="preserve">AMQU|AMQU_Aqu2.1.31952_001</t>
  </si>
  <si>
    <t xml:space="preserve">EPMU|EPMU_Em0001g124a</t>
  </si>
  <si>
    <t xml:space="preserve">cluster101</t>
  </si>
  <si>
    <t xml:space="preserve">Q3UQ28</t>
  </si>
  <si>
    <t xml:space="preserve">TEWI|THWI_Twilhelma_g20509.t1</t>
  </si>
  <si>
    <t xml:space="preserve">TEWI|THWI_Twilhelma_g17753.t1</t>
  </si>
  <si>
    <t xml:space="preserve">TEWI|THWI_Twilhelma_g17753.t2</t>
  </si>
  <si>
    <t xml:space="preserve">TEWI|THWI_Twilhelma_g17754.t1</t>
  </si>
  <si>
    <t xml:space="preserve">TEWI|THWI_Twilhelma_g17754.t2</t>
  </si>
  <si>
    <t xml:space="preserve">EPMU|EPMU_Em0011g316a</t>
  </si>
  <si>
    <t xml:space="preserve">EPMU|EPMU_Em0006g1087a</t>
  </si>
  <si>
    <t xml:space="preserve">EPMU|EPMU_Em0006g1118a</t>
  </si>
  <si>
    <t xml:space="preserve">EPMU|EPMU_Em0006g864a</t>
  </si>
  <si>
    <t xml:space="preserve">EPMU|EPMU_Em0006g866a</t>
  </si>
  <si>
    <t xml:space="preserve">EPMU|EPMU_Em0006g870a</t>
  </si>
  <si>
    <t xml:space="preserve">AMQU|AMQU_Aqu2.1.33776_001</t>
  </si>
  <si>
    <t xml:space="preserve">cluster102</t>
  </si>
  <si>
    <t xml:space="preserve">E9PV86</t>
  </si>
  <si>
    <t xml:space="preserve">GO:1902883</t>
  </si>
  <si>
    <t xml:space="preserve">P:negative regulation of response to oxidative stress</t>
  </si>
  <si>
    <t xml:space="preserve">TEWI|THWI_Twilhelma_g18387.t1</t>
  </si>
  <si>
    <t xml:space="preserve">TEWI|THWI_Twilhelma_g18387.t2</t>
  </si>
  <si>
    <t xml:space="preserve">EPMU|EPMU_Em0009g1050a</t>
  </si>
  <si>
    <t xml:space="preserve">EPMU|EPMU_Em0009g1047a</t>
  </si>
  <si>
    <t xml:space="preserve">EPMU|EPMU_Em0009g1048a</t>
  </si>
  <si>
    <t xml:space="preserve">EPMU|EPMU_Em0009g1049a</t>
  </si>
  <si>
    <t xml:space="preserve">EPMU|EPMU_Em0009g1057a</t>
  </si>
  <si>
    <t xml:space="preserve">EPMU|EPMU_Em0096g11a</t>
  </si>
  <si>
    <t xml:space="preserve">EPMU|EPMU_Em0096g12a</t>
  </si>
  <si>
    <t xml:space="preserve">EPMU|EPMU_Em0096g13a</t>
  </si>
  <si>
    <t xml:space="preserve">EPMU|EPMU_Em0096g9a</t>
  </si>
  <si>
    <t xml:space="preserve">AMQU|AMQU_Aqu2.1.44296_001</t>
  </si>
  <si>
    <t xml:space="preserve">cluster103</t>
  </si>
  <si>
    <t xml:space="preserve">EPMU|EPMU_Em0003g607a</t>
  </si>
  <si>
    <t xml:space="preserve">EPMU|EPMU_Em0001g878a</t>
  </si>
  <si>
    <t xml:space="preserve">EPMU|EPMU_Em0002g1538a</t>
  </si>
  <si>
    <t xml:space="preserve">EPMU|EPMU_Em0002g1798a</t>
  </si>
  <si>
    <t xml:space="preserve">EPMU|EPMU_Em0003g1509a</t>
  </si>
  <si>
    <t xml:space="preserve">EPMU|EPMU_Em0011g339a</t>
  </si>
  <si>
    <t xml:space="preserve">EPMU|EPMU_Em0015g432a</t>
  </si>
  <si>
    <t xml:space="preserve">EPMU|EPMU_Em0017g822a</t>
  </si>
  <si>
    <t xml:space="preserve">EPMU|EPMU_Em0042g16a</t>
  </si>
  <si>
    <t xml:space="preserve">EPMU|EPMU_Em0017g833a</t>
  </si>
  <si>
    <t xml:space="preserve">AMQU|AMQU_Aqu2.1.27150_001</t>
  </si>
  <si>
    <t xml:space="preserve">TEWI|THWI_Twilhelma_g4900.t1</t>
  </si>
  <si>
    <t xml:space="preserve">cluster105</t>
  </si>
  <si>
    <t xml:space="preserve">P10394</t>
  </si>
  <si>
    <t xml:space="preserve">EPMU|EPMU_Em0763g3a</t>
  </si>
  <si>
    <t xml:space="preserve">EPMU|EPMU_Em0003g491a</t>
  </si>
  <si>
    <t xml:space="preserve">EPMU|EPMU_Em0010g678a</t>
  </si>
  <si>
    <t xml:space="preserve">EPMU|EPMU_Em0012g182a</t>
  </si>
  <si>
    <t xml:space="preserve">EPMU|EPMU_Em0012g192a</t>
  </si>
  <si>
    <t xml:space="preserve">EPMU|EPMU_Em0012g193a</t>
  </si>
  <si>
    <t xml:space="preserve">EPMU|EPMU_Em0020g257a</t>
  </si>
  <si>
    <t xml:space="preserve">EPMU|EPMU_Em0203g1a</t>
  </si>
  <si>
    <t xml:space="preserve">EPMU|EPMU_Em1183g1a</t>
  </si>
  <si>
    <t xml:space="preserve">EPMU|EPMU_Em0005g280a</t>
  </si>
  <si>
    <t xml:space="preserve">AMQU|AMQU_Aqu2.1.18127_001</t>
  </si>
  <si>
    <t xml:space="preserve">TEWI|THWI_Twilhelma_g2239.t1</t>
  </si>
  <si>
    <t xml:space="preserve">cluster106</t>
  </si>
  <si>
    <t xml:space="preserve">AMQU|AMQU_Aqu2.1.23854_001</t>
  </si>
  <si>
    <t xml:space="preserve">AMQU|AMQU_Aqu2.1.23855_001</t>
  </si>
  <si>
    <t xml:space="preserve">TEWI|THWI_Twilhelma_g19666.t1</t>
  </si>
  <si>
    <t xml:space="preserve">TEWI|THWI_Twilhelma_g19669.t1</t>
  </si>
  <si>
    <t xml:space="preserve">TEWI|THWI_Twilhelma_g9902.t1</t>
  </si>
  <si>
    <t xml:space="preserve">TEWI|THWI_Twilhelma_g19667.t1</t>
  </si>
  <si>
    <t xml:space="preserve">TEWI|THWI_Twilhelma_g19668.t1</t>
  </si>
  <si>
    <t xml:space="preserve">TEWI|THWI_Twilhelma_g24175.t1</t>
  </si>
  <si>
    <t xml:space="preserve">TEWI|THWI_Twilhelma_g24176.t1</t>
  </si>
  <si>
    <t xml:space="preserve">TEWI|THWI_Twilhelma_g24180.t1</t>
  </si>
  <si>
    <t xml:space="preserve">EPMU|EPMU_Em0015g554a</t>
  </si>
  <si>
    <t xml:space="preserve">cluster107</t>
  </si>
  <si>
    <t xml:space="preserve">AMQU|AMQU_Aqu2.1.29454_001</t>
  </si>
  <si>
    <t xml:space="preserve">AMQU|AMQU_Aqu2.1.03450_001</t>
  </si>
  <si>
    <t xml:space="preserve">AMQU|AMQU_Aqu2.1.29452_001</t>
  </si>
  <si>
    <t xml:space="preserve">AMQU|AMQU_Aqu2.1.29453_001</t>
  </si>
  <si>
    <t xml:space="preserve">AMQU|AMQU_Aqu2.1.04727_001</t>
  </si>
  <si>
    <t xml:space="preserve">AMQU|AMQU_Aqu2.1.04728_001</t>
  </si>
  <si>
    <t xml:space="preserve">EPMU|EPMU_Em0030g21a</t>
  </si>
  <si>
    <t xml:space="preserve">EPMU|EPMU_Em0008g392a</t>
  </si>
  <si>
    <t xml:space="preserve">EPMU|EPMU_Em0008g398a</t>
  </si>
  <si>
    <t xml:space="preserve">EPMU|EPMU_Em0030g29a</t>
  </si>
  <si>
    <t xml:space="preserve">TEWI|THWI_Twilhelma_g27196.t1</t>
  </si>
  <si>
    <t xml:space="preserve">cluster108</t>
  </si>
  <si>
    <t xml:space="preserve">AMQU|AMQU_Aqu2.1.17699_001</t>
  </si>
  <si>
    <t xml:space="preserve">AMQU|AMQU_Aqu2.1.04406_001</t>
  </si>
  <si>
    <t xml:space="preserve">AMQU|AMQU_Aqu2.1.17697_001</t>
  </si>
  <si>
    <t xml:space="preserve">AMQU|AMQU_Aqu2.1.17698_001</t>
  </si>
  <si>
    <t xml:space="preserve">TEWI|THWI_Twilhelma_g12661.t1</t>
  </si>
  <si>
    <t xml:space="preserve">TEWI|THWI_Twilhelma_g12666.t1</t>
  </si>
  <si>
    <t xml:space="preserve">TEWI|THWI_Twilhelma_g12668.t1</t>
  </si>
  <si>
    <t xml:space="preserve">TEWI|THWI_Twilhelma_g20861.t1</t>
  </si>
  <si>
    <t xml:space="preserve">TEWI|THWI_Twilhelma_g20861.t2</t>
  </si>
  <si>
    <t xml:space="preserve">TEWI|THWI_Twilhelma_g12667.t1</t>
  </si>
  <si>
    <t xml:space="preserve">EPMU|EPMU_Em0022g278a</t>
  </si>
  <si>
    <t xml:space="preserve">cluster109</t>
  </si>
  <si>
    <t xml:space="preserve">Q09426</t>
  </si>
  <si>
    <t xml:space="preserve">GO:0002175</t>
  </si>
  <si>
    <t xml:space="preserve">P:protein localization to paranode region of axon</t>
  </si>
  <si>
    <t xml:space="preserve">AMQU|AMQU_Aqu2.1.26508_001</t>
  </si>
  <si>
    <t xml:space="preserve">AMQU|AMQU_Aqu2.1.34872_001</t>
  </si>
  <si>
    <t xml:space="preserve">AMQU|AMQU_Aqu2.1.38448_001</t>
  </si>
  <si>
    <t xml:space="preserve">AMQU|AMQU_Aqu2.1.40853_001</t>
  </si>
  <si>
    <t xml:space="preserve">TEWI|THWI_Twilhelma_g21120.t1</t>
  </si>
  <si>
    <t xml:space="preserve">TEWI|THWI_Twilhelma_g21119.t1</t>
  </si>
  <si>
    <t xml:space="preserve">TEWI|THWI_Twilhelma_g9867.t1</t>
  </si>
  <si>
    <t xml:space="preserve">EPMU|EPMU_Em0015g1080a</t>
  </si>
  <si>
    <t xml:space="preserve">EPMU|EPMU_Em0015g1077a</t>
  </si>
  <si>
    <t xml:space="preserve">EPMU|EPMU_Em0015g1078a</t>
  </si>
  <si>
    <t xml:space="preserve">EPMU|EPMU_Em0015g1082a</t>
  </si>
  <si>
    <t xml:space="preserve">cluster110</t>
  </si>
  <si>
    <t xml:space="preserve">Q9W3E1</t>
  </si>
  <si>
    <t xml:space="preserve">GO:0016180</t>
  </si>
  <si>
    <t xml:space="preserve">P:snRNA processing</t>
  </si>
  <si>
    <t xml:space="preserve">AMQU|AMQU_Aqu2.1.10890_001</t>
  </si>
  <si>
    <t xml:space="preserve">AMQU|AMQU_Aqu2.1.19752_001</t>
  </si>
  <si>
    <t xml:space="preserve">AMQU|AMQU_Aqu2.1.14833_001</t>
  </si>
  <si>
    <t xml:space="preserve">AMQU|AMQU_Aqu2.1.10048_001</t>
  </si>
  <si>
    <t xml:space="preserve">AMQU|AMQU_Aqu2.1.19749_001</t>
  </si>
  <si>
    <t xml:space="preserve">AMQU|AMQU_Aqu2.1.03435_001</t>
  </si>
  <si>
    <t xml:space="preserve">TEWI|THWI_Twilhelma_g6755.t2</t>
  </si>
  <si>
    <t xml:space="preserve">TEWI|THWI_Twilhelma_g12478.t1</t>
  </si>
  <si>
    <t xml:space="preserve">TEWI|THWI_Twilhelma_g12478.t2</t>
  </si>
  <si>
    <t xml:space="preserve">TEWI|THWI_Twilhelma_g6755.t1</t>
  </si>
  <si>
    <t xml:space="preserve">EPMU|EPMU_Em0021g856a</t>
  </si>
  <si>
    <t xml:space="preserve">cluster111</t>
  </si>
  <si>
    <t xml:space="preserve">Q9PTE6</t>
  </si>
  <si>
    <t xml:space="preserve">GO:0006478</t>
  </si>
  <si>
    <t xml:space="preserve">P:peptidyl-tyrosine sulfation</t>
  </si>
  <si>
    <t xml:space="preserve">TEWI|THWI_Twilhelma_g11262.t1</t>
  </si>
  <si>
    <t xml:space="preserve">TEWI|THWI_Twilhelma_g11262.t2</t>
  </si>
  <si>
    <t xml:space="preserve">EPMU|EPMU_Em0201g3a</t>
  </si>
  <si>
    <t xml:space="preserve">EPMU|EPMU_Em0015g263a</t>
  </si>
  <si>
    <t xml:space="preserve">EPMU|EPMU_Em0015g269a</t>
  </si>
  <si>
    <t xml:space="preserve">EPMU|EPMU_Em0015g270a</t>
  </si>
  <si>
    <t xml:space="preserve">EPMU|EPMU_Em0015g278a</t>
  </si>
  <si>
    <t xml:space="preserve">EPMU|EPMU_Em0201g15a</t>
  </si>
  <si>
    <t xml:space="preserve">EPMU|EPMU_Em0201g9a</t>
  </si>
  <si>
    <t xml:space="preserve">EPMU|EPMU_Em0664g5a</t>
  </si>
  <si>
    <t xml:space="preserve">AMQU|AMQU_Aqu2.1.39796_001</t>
  </si>
  <si>
    <t xml:space="preserve">cluster112</t>
  </si>
  <si>
    <t xml:space="preserve">G3V9H8</t>
  </si>
  <si>
    <t xml:space="preserve">GO:0001657</t>
  </si>
  <si>
    <t xml:space="preserve">P:ureteric bud development</t>
  </si>
  <si>
    <t xml:space="preserve">TEWI|THWI_Twilhelma_g9181.t2</t>
  </si>
  <si>
    <t xml:space="preserve">TEWI|THWI_Twilhelma_g23261.t1</t>
  </si>
  <si>
    <t xml:space="preserve">TEWI|THWI_Twilhelma_g9181.t1</t>
  </si>
  <si>
    <t xml:space="preserve">EPMU|EPMU_Em0013g859a</t>
  </si>
  <si>
    <t xml:space="preserve">EPMU|EPMU_Em0002g733a</t>
  </si>
  <si>
    <t xml:space="preserve">EPMU|EPMU_Em0013g856a</t>
  </si>
  <si>
    <t xml:space="preserve">EPMU|EPMU_Em0013g858a</t>
  </si>
  <si>
    <t xml:space="preserve">EPMU|EPMU_Em0102g12a</t>
  </si>
  <si>
    <t xml:space="preserve">EPMU|EPMU_Em0013g882a</t>
  </si>
  <si>
    <t xml:space="preserve">EPMU|EPMU_Em0013g883a</t>
  </si>
  <si>
    <t xml:space="preserve">AMQU|AMQU_Aqu2.1.41697_001</t>
  </si>
  <si>
    <t xml:space="preserve">cluster114</t>
  </si>
  <si>
    <t xml:space="preserve">Q09147</t>
  </si>
  <si>
    <t xml:space="preserve">GO:0035202</t>
  </si>
  <si>
    <t xml:space="preserve">P:tracheal pit formation in open tracheal system</t>
  </si>
  <si>
    <t xml:space="preserve">TEWI|THWI_Twilhelma_g23244.t2</t>
  </si>
  <si>
    <t xml:space="preserve">TEWI|THWI_Twilhelma_g23244.t1</t>
  </si>
  <si>
    <t xml:space="preserve">EPMU|EPMU_Em0013g745a</t>
  </si>
  <si>
    <t xml:space="preserve">EPMU|EPMU_Em0013g728a</t>
  </si>
  <si>
    <t xml:space="preserve">EPMU|EPMU_Em0013g735a</t>
  </si>
  <si>
    <t xml:space="preserve">EPMU|EPMU_Em0013g739a</t>
  </si>
  <si>
    <t xml:space="preserve">EPMU|EPMU_Em0013g744a</t>
  </si>
  <si>
    <t xml:space="preserve">EPMU|EPMU_Em0013g761a</t>
  </si>
  <si>
    <t xml:space="preserve">EPMU|EPMU_Em0013g762a</t>
  </si>
  <si>
    <t xml:space="preserve">EPMU|EPMU_Em0013g736a</t>
  </si>
  <si>
    <t xml:space="preserve">AMQU|AMQU_Aqu2.1.40603_001</t>
  </si>
  <si>
    <t xml:space="preserve">cluster115</t>
  </si>
  <si>
    <t xml:space="preserve">P16591</t>
  </si>
  <si>
    <t xml:space="preserve">GO:0007260</t>
  </si>
  <si>
    <t xml:space="preserve">P:tyrosine phosphorylation of STAT protein</t>
  </si>
  <si>
    <t xml:space="preserve">TEWI|THWI_Twilhelma_g19003.t1</t>
  </si>
  <si>
    <t xml:space="preserve">TEWI|THWI_Twilhelma_g19002.t1</t>
  </si>
  <si>
    <t xml:space="preserve">TEWI|THWI_Twilhelma_g19002.t2</t>
  </si>
  <si>
    <t xml:space="preserve">TEWI|THWI_Twilhelma_g19004.t2</t>
  </si>
  <si>
    <t xml:space="preserve">TEWI|THWI_Twilhelma_g14940.t1</t>
  </si>
  <si>
    <t xml:space="preserve">TEWI|THWI_Twilhelma_g14940.t2</t>
  </si>
  <si>
    <t xml:space="preserve">TEWI|THWI_Twilhelma_g19004.t1</t>
  </si>
  <si>
    <t xml:space="preserve">TEWI|THWI_Twilhelma_g9424.t1</t>
  </si>
  <si>
    <t xml:space="preserve">TEWI|THWI_Twilhelma_g9424.t2</t>
  </si>
  <si>
    <t xml:space="preserve">AMQU|AMQU_Aqu2.1.38575_001</t>
  </si>
  <si>
    <t xml:space="preserve">EPMU|EPMU_Em0020g1033a</t>
  </si>
  <si>
    <t xml:space="preserve">cluster116</t>
  </si>
  <si>
    <t xml:space="preserve">TEWI|THWI_Twilhelma_g17883.t1</t>
  </si>
  <si>
    <t xml:space="preserve">TEWI|THWI_Twilhelma_g17821.t1</t>
  </si>
  <si>
    <t xml:space="preserve">TEWI|THWI_Twilhelma_g17823.t1</t>
  </si>
  <si>
    <t xml:space="preserve">TEWI|THWI_Twilhelma_g17823.t2</t>
  </si>
  <si>
    <t xml:space="preserve">TEWI|THWI_Twilhelma_g17883.t2</t>
  </si>
  <si>
    <t xml:space="preserve">EPMU|EPMU_Em0001g2147a</t>
  </si>
  <si>
    <t xml:space="preserve">EPMU|EPMU_Em0001g2154a</t>
  </si>
  <si>
    <t xml:space="preserve">EPMU|EPMU_Em0001g2176a</t>
  </si>
  <si>
    <t xml:space="preserve">EPMU|EPMU_Em1002g2a</t>
  </si>
  <si>
    <t xml:space="preserve">EPMU|EPMU_Em0001g2195a</t>
  </si>
  <si>
    <t xml:space="preserve">AMQU|AMQU_Aqu2.1.29233_001</t>
  </si>
  <si>
    <t xml:space="preserve">cluster117</t>
  </si>
  <si>
    <t xml:space="preserve">A2VDL6</t>
  </si>
  <si>
    <t xml:space="preserve">GO:0008542</t>
  </si>
  <si>
    <t xml:space="preserve">P:visual learning</t>
  </si>
  <si>
    <t xml:space="preserve">TEWI|THWI_Twilhelma_g26855.t2</t>
  </si>
  <si>
    <t xml:space="preserve">TEWI|THWI_Twilhelma_g26855.t1</t>
  </si>
  <si>
    <t xml:space="preserve">EPMU|EPMU_Em0006g591a</t>
  </si>
  <si>
    <t xml:space="preserve">EPMU|EPMU_Em0003g685a</t>
  </si>
  <si>
    <t xml:space="preserve">EPMU|EPMU_Em0003g691a</t>
  </si>
  <si>
    <t xml:space="preserve">EPMU|EPMU_Em0006g590a</t>
  </si>
  <si>
    <t xml:space="preserve">EPMU|EPMU_Em0006g593a</t>
  </si>
  <si>
    <t xml:space="preserve">EPMU|EPMU_Em0006g582a</t>
  </si>
  <si>
    <t xml:space="preserve">EPMU|EPMU_Em0006g588a</t>
  </si>
  <si>
    <t xml:space="preserve">EPMU|EPMU_Em0006g213a</t>
  </si>
  <si>
    <t xml:space="preserve">AMQU|AMQU_Aqu2.1.31242_001</t>
  </si>
  <si>
    <t xml:space="preserve">cluster121</t>
  </si>
  <si>
    <t xml:space="preserve">Q91790</t>
  </si>
  <si>
    <t xml:space="preserve">GO:0090266</t>
  </si>
  <si>
    <t xml:space="preserve">P:regulation of mitotic cell cycle spindle assembly checkpoint</t>
  </si>
  <si>
    <t xml:space="preserve">AMQU|AMQU_Aqu2.1.16371_001</t>
  </si>
  <si>
    <t xml:space="preserve">AMQU|AMQU_Aqu2.1.16372_001</t>
  </si>
  <si>
    <t xml:space="preserve">AMQU|AMQU_Aqu2.1.17780_001</t>
  </si>
  <si>
    <t xml:space="preserve">EPMU|EPMU_Em0009g1040a</t>
  </si>
  <si>
    <t xml:space="preserve">EPMU|EPMU_Em0009g1035a</t>
  </si>
  <si>
    <t xml:space="preserve">EPMU|EPMU_Em0009g1037a</t>
  </si>
  <si>
    <t xml:space="preserve">EPMU|EPMU_Em0009g1038a</t>
  </si>
  <si>
    <t xml:space="preserve">EPMU|EPMU_Em0009g1039a</t>
  </si>
  <si>
    <t xml:space="preserve">EPMU|EPMU_Em0009g1041a</t>
  </si>
  <si>
    <t xml:space="preserve">TEWI|THWI_Twilhelma_g25807.t1</t>
  </si>
  <si>
    <t xml:space="preserve">cluster122</t>
  </si>
  <si>
    <t xml:space="preserve">Q86VF2</t>
  </si>
  <si>
    <t xml:space="preserve">GO:0030018</t>
  </si>
  <si>
    <t xml:space="preserve">C:Z disc</t>
  </si>
  <si>
    <t xml:space="preserve">AMQU|AMQU_Aqu2.1.39132_001</t>
  </si>
  <si>
    <t xml:space="preserve">AMQU|AMQU_Aqu2.1.01465_001</t>
  </si>
  <si>
    <t xml:space="preserve">AMQU|AMQU_Aqu2.1.22437_001</t>
  </si>
  <si>
    <t xml:space="preserve">AMQU|AMQU_Aqu2.1.22438_001</t>
  </si>
  <si>
    <t xml:space="preserve">AMQU|AMQU_Aqu2.1.22440_001</t>
  </si>
  <si>
    <t xml:space="preserve">AMQU|AMQU_Aqu2.1.29445_001</t>
  </si>
  <si>
    <t xml:space="preserve">AMQU|AMQU_Aqu2.1.39130_001</t>
  </si>
  <si>
    <t xml:space="preserve">AMQU|AMQU_Aqu2.1.12608_001</t>
  </si>
  <si>
    <t xml:space="preserve">TEWI|THWI_Twilhelma_g22224.t1</t>
  </si>
  <si>
    <t xml:space="preserve">EPMU|EPMU_Em0022g602a</t>
  </si>
  <si>
    <t xml:space="preserve">cluster123</t>
  </si>
  <si>
    <t xml:space="preserve">Q86WA6</t>
  </si>
  <si>
    <t xml:space="preserve">GO:0006805</t>
  </si>
  <si>
    <t xml:space="preserve">P:xenobiotic metabolic process</t>
  </si>
  <si>
    <t xml:space="preserve">AMQU|AMQU_Aqu2.1.38777_001</t>
  </si>
  <si>
    <t xml:space="preserve">AMQU|AMQU_Aqu2.1.00126_001</t>
  </si>
  <si>
    <t xml:space="preserve">AMQU|AMQU_Aqu2.1.27306_001</t>
  </si>
  <si>
    <t xml:space="preserve">AMQU|AMQU_Aqu2.1.38775_001</t>
  </si>
  <si>
    <t xml:space="preserve">AMQU|AMQU_Aqu2.1.38776_001</t>
  </si>
  <si>
    <t xml:space="preserve">AMQU|AMQU_Aqu2.1.40837_001</t>
  </si>
  <si>
    <t xml:space="preserve">TEWI|THWI_Twilhelma_g5099.t1</t>
  </si>
  <si>
    <t xml:space="preserve">TEWI|THWI_Twilhelma_g5098.t1</t>
  </si>
  <si>
    <t xml:space="preserve">TEWI|THWI_Twilhelma_g5100.t1</t>
  </si>
  <si>
    <t xml:space="preserve">EPMU|EPMU_Em0003g1360a</t>
  </si>
  <si>
    <t xml:space="preserve">cluster125</t>
  </si>
  <si>
    <t xml:space="preserve">Q09575</t>
  </si>
  <si>
    <t xml:space="preserve">AMQU|AMQU_Aqu2.1.12882_001</t>
  </si>
  <si>
    <t xml:space="preserve">AMQU|AMQU_Aqu2.1.27141_001</t>
  </si>
  <si>
    <t xml:space="preserve">AMQU|AMQU_Aqu2.1.00614_001</t>
  </si>
  <si>
    <t xml:space="preserve">AMQU|AMQU_Aqu2.1.24143_001</t>
  </si>
  <si>
    <t xml:space="preserve">AMQU|AMQU_Aqu2.1.31874_001</t>
  </si>
  <si>
    <t xml:space="preserve">AMQU|AMQU_Aqu2.1.32788_001</t>
  </si>
  <si>
    <t xml:space="preserve">AMQU|AMQU_Aqu2.1.38784_001</t>
  </si>
  <si>
    <t xml:space="preserve">EPMU|EPMU_Em0014g922a</t>
  </si>
  <si>
    <t xml:space="preserve">EPMU|EPMU_Em0014g913a</t>
  </si>
  <si>
    <t xml:space="preserve">TEWI|THWI_Twilhelma_g22976.t1</t>
  </si>
  <si>
    <t xml:space="preserve">cluster126</t>
  </si>
  <si>
    <t xml:space="preserve">AMQU|AMQU_Aqu2.1.34294_001</t>
  </si>
  <si>
    <t xml:space="preserve">AMQU|AMQU_Aqu2.1.12480_001</t>
  </si>
  <si>
    <t xml:space="preserve">AMQU|AMQU_Aqu2.1.32546_001</t>
  </si>
  <si>
    <t xml:space="preserve">EPMU|EPMU_Em0009g688a</t>
  </si>
  <si>
    <t xml:space="preserve">EPMU|EPMU_Em0009g653a</t>
  </si>
  <si>
    <t xml:space="preserve">EPMU|EPMU_Em0009g659a</t>
  </si>
  <si>
    <t xml:space="preserve">EPMU|EPMU_Em0009g687a</t>
  </si>
  <si>
    <t xml:space="preserve">EPMU|EPMU_Em0009g707a</t>
  </si>
  <si>
    <t xml:space="preserve">EPMU|EPMU_Em0009g708a</t>
  </si>
  <si>
    <t xml:space="preserve">TEWI|THWI_Twilhelma_g26470.t1</t>
  </si>
  <si>
    <t xml:space="preserve">cluster127</t>
  </si>
  <si>
    <t xml:space="preserve">AMQU|AMQU_Aqu2.1.03895_001</t>
  </si>
  <si>
    <t xml:space="preserve">AMQU|AMQU_Aqu2.1.20292_001</t>
  </si>
  <si>
    <t xml:space="preserve">TEWI|THWI_Twilhelma_g16834.t1</t>
  </si>
  <si>
    <t xml:space="preserve">TEWI|THWI_Twilhelma_g16834.t2</t>
  </si>
  <si>
    <t xml:space="preserve">TEWI|THWI_Twilhelma_g17083.t1</t>
  </si>
  <si>
    <t xml:space="preserve">TEWI|THWI_Twilhelma_g19244.t1</t>
  </si>
  <si>
    <t xml:space="preserve">TEWI|THWI_Twilhelma_g19244.t2</t>
  </si>
  <si>
    <t xml:space="preserve">TEWI|THWI_Twilhelma_g20915.t1</t>
  </si>
  <si>
    <t xml:space="preserve">TEWI|THWI_Twilhelma_g749.t1</t>
  </si>
  <si>
    <t xml:space="preserve">EPMU|EPMU_Em0001g521a</t>
  </si>
  <si>
    <t xml:space="preserve">cluster128</t>
  </si>
  <si>
    <t xml:space="preserve">Q9WV18</t>
  </si>
  <si>
    <t xml:space="preserve">GO:0014048</t>
  </si>
  <si>
    <t xml:space="preserve">P:regulation of glutamate secretion</t>
  </si>
  <si>
    <t xml:space="preserve">TEWI|THWI_Twilhelma_g20850.t1</t>
  </si>
  <si>
    <t xml:space="preserve">TEWI|THWI_Twilhelma_g16497.t1</t>
  </si>
  <si>
    <t xml:space="preserve">TEWI|THWI_Twilhelma_g16497.t2</t>
  </si>
  <si>
    <t xml:space="preserve">TEWI|THWI_Twilhelma_g20849.t1</t>
  </si>
  <si>
    <t xml:space="preserve">TEWI|THWI_Twilhelma_g20849.t2</t>
  </si>
  <si>
    <t xml:space="preserve">TEWI|THWI_Twilhelma_g20850.t2</t>
  </si>
  <si>
    <t xml:space="preserve">TEWI|THWI_Twilhelma_g20848.t1</t>
  </si>
  <si>
    <t xml:space="preserve">EPMU|EPMU_Em0023g249a</t>
  </si>
  <si>
    <t xml:space="preserve">EPMU|EPMU_Em0023g248a</t>
  </si>
  <si>
    <t xml:space="preserve">AMQU|AMQU_Aqu2.1.39153_001</t>
  </si>
  <si>
    <t xml:space="preserve">cluster131</t>
  </si>
  <si>
    <t xml:space="preserve">Q99315</t>
  </si>
  <si>
    <t xml:space="preserve">GO:0032197</t>
  </si>
  <si>
    <t xml:space="preserve">P:transposition, RNA-mediated</t>
  </si>
  <si>
    <t xml:space="preserve">ISS:SGD</t>
  </si>
  <si>
    <t xml:space="preserve">TEWI|THWI_Twilhelma_g13468.t3</t>
  </si>
  <si>
    <t xml:space="preserve">TEWI|THWI_Twilhelma_g13468.t2</t>
  </si>
  <si>
    <t xml:space="preserve">TEWI|THWI_Twilhelma_g18541.t1</t>
  </si>
  <si>
    <t xml:space="preserve">TEWI|THWI_Twilhelma_g19055.t1</t>
  </si>
  <si>
    <t xml:space="preserve">TEWI|THWI_Twilhelma_g13468.t1</t>
  </si>
  <si>
    <t xml:space="preserve">EPMU|EPMU_Em0023g858a</t>
  </si>
  <si>
    <t xml:space="preserve">EPMU|EPMU_Em0001g626a</t>
  </si>
  <si>
    <t xml:space="preserve">EPMU|EPMU_Em0009g887a</t>
  </si>
  <si>
    <t xml:space="preserve">EPMU|EPMU_Em0023g855a</t>
  </si>
  <si>
    <t xml:space="preserve">AMQU|AMQU_Aqu2.1.11098_001</t>
  </si>
  <si>
    <t xml:space="preserve">cluster132</t>
  </si>
  <si>
    <t xml:space="preserve">O70536</t>
  </si>
  <si>
    <t xml:space="preserve">GO:0008203</t>
  </si>
  <si>
    <t xml:space="preserve">P:cholesterol metabolic process</t>
  </si>
  <si>
    <t xml:space="preserve">TEWI|THWI_Twilhelma_g12529.t2</t>
  </si>
  <si>
    <t xml:space="preserve">TEWI|THWI_Twilhelma_g12529.t1</t>
  </si>
  <si>
    <t xml:space="preserve">EPMU|EPMU_Em0184g4a</t>
  </si>
  <si>
    <t xml:space="preserve">EPMU|EPMU_Em0004g411a</t>
  </si>
  <si>
    <t xml:space="preserve">EPMU|EPMU_Em0004g412a</t>
  </si>
  <si>
    <t xml:space="preserve">EPMU|EPMU_Em0184g3a</t>
  </si>
  <si>
    <t xml:space="preserve">EPMU|EPMU_Em0266g1a</t>
  </si>
  <si>
    <t xml:space="preserve">EPMU|EPMU_Em0319g4a</t>
  </si>
  <si>
    <t xml:space="preserve">EPMU|EPMU_Em0346g4a</t>
  </si>
  <si>
    <t xml:space="preserve">AMQU|AMQU_Aqu2.1.33606_001</t>
  </si>
  <si>
    <t xml:space="preserve">cluster133</t>
  </si>
  <si>
    <t xml:space="preserve">Q9H124</t>
  </si>
  <si>
    <t xml:space="preserve">GO:0031290</t>
  </si>
  <si>
    <t xml:space="preserve">P:retinal ganglion cell axon guidance</t>
  </si>
  <si>
    <t xml:space="preserve">TEWI|THWI_Twilhelma_g17123.t2</t>
  </si>
  <si>
    <t xml:space="preserve">TEWI|THWI_Twilhelma_g17123.t1</t>
  </si>
  <si>
    <t xml:space="preserve">TEWI|THWI_Twilhelma_g17122.t2</t>
  </si>
  <si>
    <t xml:space="preserve">TEWI|THWI_Twilhelma_g17122.t1</t>
  </si>
  <si>
    <t xml:space="preserve">EPMU|EPMU_Em0020g1041a</t>
  </si>
  <si>
    <t xml:space="preserve">EPMU|EPMU_Em0020g1043a</t>
  </si>
  <si>
    <t xml:space="preserve">EPMU|EPMU_Em0020g1044a</t>
  </si>
  <si>
    <t xml:space="preserve">AMQU|AMQU_Aqu2.1.38574_001</t>
  </si>
  <si>
    <t xml:space="preserve">TEWI|THWI_Twilhelma_g4976.t1</t>
  </si>
  <si>
    <t xml:space="preserve">EPMU|EPMU_Em0020g1031a</t>
  </si>
  <si>
    <t xml:space="preserve">cluster134</t>
  </si>
  <si>
    <t xml:space="preserve">Q651J5</t>
  </si>
  <si>
    <t xml:space="preserve">GO:0006817</t>
  </si>
  <si>
    <t xml:space="preserve">P:phosphate ion transport</t>
  </si>
  <si>
    <t xml:space="preserve">EPMU|EPMU_Em0006g750a</t>
  </si>
  <si>
    <t xml:space="preserve">EPMU|EPMU_Em0006g746a</t>
  </si>
  <si>
    <t xml:space="preserve">EPMU|EPMU_Em0006g783a</t>
  </si>
  <si>
    <t xml:space="preserve">EPMU|EPMU_Em0006g785a</t>
  </si>
  <si>
    <t xml:space="preserve">EPMU|EPMU_Em0049g26a</t>
  </si>
  <si>
    <t xml:space="preserve">EPMU|EPMU_Em0080g10a</t>
  </si>
  <si>
    <t xml:space="preserve">EPMU|EPMU_Em0080g12a</t>
  </si>
  <si>
    <t xml:space="preserve">EPMU|EPMU_Em0027g10a</t>
  </si>
  <si>
    <t xml:space="preserve">AMQU|AMQU_Aqu2.1.33731_001</t>
  </si>
  <si>
    <t xml:space="preserve">TEWI|THWI_Twilhelma_g23795.t1</t>
  </si>
  <si>
    <t xml:space="preserve">cluster137</t>
  </si>
  <si>
    <t xml:space="preserve">O60244</t>
  </si>
  <si>
    <t xml:space="preserve">GO:0006367</t>
  </si>
  <si>
    <t xml:space="preserve">P:transcription initiation from RNA polymerase II promoter</t>
  </si>
  <si>
    <t xml:space="preserve">AMQU|AMQU_Aqu2.1.02308_001</t>
  </si>
  <si>
    <t xml:space="preserve">AMQU|AMQU_Aqu2.1.07656_001</t>
  </si>
  <si>
    <t xml:space="preserve">AMQU|AMQU_Aqu2.1.05551_001</t>
  </si>
  <si>
    <t xml:space="preserve">AMQU|AMQU_Aqu2.1.06610_001</t>
  </si>
  <si>
    <t xml:space="preserve">AMQU|AMQU_Aqu2.1.19154_001</t>
  </si>
  <si>
    <t xml:space="preserve">AMQU|AMQU_Aqu2.1.19155_001</t>
  </si>
  <si>
    <t xml:space="preserve">AMQU|AMQU_Aqu2.1.19149_001</t>
  </si>
  <si>
    <t xml:space="preserve">TEWI|THWI_Twilhelma_g15830.t1</t>
  </si>
  <si>
    <t xml:space="preserve">EPMU|EPMU_Em0021g989a</t>
  </si>
  <si>
    <t xml:space="preserve">cluster139</t>
  </si>
  <si>
    <t xml:space="preserve">AMQU|AMQU_Aqu2.1.22562_001</t>
  </si>
  <si>
    <t xml:space="preserve">AMQU|AMQU_Aqu2.1.37032_001</t>
  </si>
  <si>
    <t xml:space="preserve">TEWI|THWI_Twilhelma_g8131.t1</t>
  </si>
  <si>
    <t xml:space="preserve">TEWI|THWI_Twilhelma_g14825.t1</t>
  </si>
  <si>
    <t xml:space="preserve">TEWI|THWI_Twilhelma_g14825.t2</t>
  </si>
  <si>
    <t xml:space="preserve">TEWI|THWI_Twilhelma_g5974.t1</t>
  </si>
  <si>
    <t xml:space="preserve">TEWI|THWI_Twilhelma_g5974.t2</t>
  </si>
  <si>
    <t xml:space="preserve">EPMU|EPMU_Em0001g1764a</t>
  </si>
  <si>
    <t xml:space="preserve">EPMU|EPMU_Em0023g826a</t>
  </si>
  <si>
    <t xml:space="preserve">cluster140</t>
  </si>
  <si>
    <t xml:space="preserve">Q9UKR8</t>
  </si>
  <si>
    <t xml:space="preserve">GO:0007166</t>
  </si>
  <si>
    <t xml:space="preserve">P:cell surface receptor signaling pathway</t>
  </si>
  <si>
    <t xml:space="preserve">AMQU|AMQU_Aqu2.1.44139_001</t>
  </si>
  <si>
    <t xml:space="preserve">AMQU|AMQU_Aqu2.1.35499_001</t>
  </si>
  <si>
    <t xml:space="preserve">AMQU|AMQU_Aqu2.1.35500_001</t>
  </si>
  <si>
    <t xml:space="preserve">AMQU|AMQU_Aqu2.1.44141_001</t>
  </si>
  <si>
    <t xml:space="preserve">AMQU|AMQU_Aqu2.1.44140_001</t>
  </si>
  <si>
    <t xml:space="preserve">TEWI|THWI_Twilhelma_g26595.t2</t>
  </si>
  <si>
    <t xml:space="preserve">TEWI|THWI_Twilhelma_g26595.t1</t>
  </si>
  <si>
    <t xml:space="preserve">EPMU|EPMU_Em0211g4a</t>
  </si>
  <si>
    <t xml:space="preserve">EPMU|EPMU_Em0017g577a</t>
  </si>
  <si>
    <t xml:space="preserve">cluster141</t>
  </si>
  <si>
    <t xml:space="preserve">Q6GPA8</t>
  </si>
  <si>
    <t xml:space="preserve">AMQU|AMQU_Aqu2.1.29003_001</t>
  </si>
  <si>
    <t xml:space="preserve">AMQU|AMQU_Aqu2.1.17771_001</t>
  </si>
  <si>
    <t xml:space="preserve">AMQU|AMQU_Aqu2.1.28997_001</t>
  </si>
  <si>
    <t xml:space="preserve">TEWI|THWI_Twilhelma_g25439.t1</t>
  </si>
  <si>
    <t xml:space="preserve">TEWI|THWI_Twilhelma_g25439.t2</t>
  </si>
  <si>
    <t xml:space="preserve">EPMU|EPMU_Em0009g105a</t>
  </si>
  <si>
    <t xml:space="preserve">EPMU|EPMU_Em0009g102a</t>
  </si>
  <si>
    <t xml:space="preserve">EPMU|EPMU_Em0009g103a</t>
  </si>
  <si>
    <t xml:space="preserve">EPMU|EPMU_Em0009g104a</t>
  </si>
  <si>
    <t xml:space="preserve">cluster143</t>
  </si>
  <si>
    <t xml:space="preserve">Q8BX70</t>
  </si>
  <si>
    <t xml:space="preserve">GO:0006623</t>
  </si>
  <si>
    <t xml:space="preserve">P:protein targeting to vacuole</t>
  </si>
  <si>
    <t xml:space="preserve">TEWI|THWI_Twilhelma_g9820.t3</t>
  </si>
  <si>
    <t xml:space="preserve">TEWI|THWI_Twilhelma_g9820.t2</t>
  </si>
  <si>
    <t xml:space="preserve">TEWI|THWI_Twilhelma_g9820.t1</t>
  </si>
  <si>
    <t xml:space="preserve">EPMU|EPMU_Em0016g698a</t>
  </si>
  <si>
    <t xml:space="preserve">EPMU|EPMU_Em0041g9a</t>
  </si>
  <si>
    <t xml:space="preserve">EPMU|EPMU_Em0041g7a</t>
  </si>
  <si>
    <t xml:space="preserve">EPMU|EPMU_Em0016g700a</t>
  </si>
  <si>
    <t xml:space="preserve">AMQU|AMQU_Aqu2.1.29075_001</t>
  </si>
  <si>
    <t xml:space="preserve">TEWI|THWI_Twilhelma_g9816.t1</t>
  </si>
  <si>
    <t xml:space="preserve">cluster144</t>
  </si>
  <si>
    <t xml:space="preserve">Q9PU45</t>
  </si>
  <si>
    <t xml:space="preserve">GO:0051693</t>
  </si>
  <si>
    <t xml:space="preserve">P:actin filament capping</t>
  </si>
  <si>
    <t xml:space="preserve">TEWI|THWI_Twilhelma_g1525.t2</t>
  </si>
  <si>
    <t xml:space="preserve">TEWI|THWI_Twilhelma_g1525.t1</t>
  </si>
  <si>
    <t xml:space="preserve">EPMU|EPMU_Em0099g3a</t>
  </si>
  <si>
    <t xml:space="preserve">EPMU|EPMU_Em0099g23a</t>
  </si>
  <si>
    <t xml:space="preserve">EPMU|EPMU_Em0145g12a</t>
  </si>
  <si>
    <t xml:space="preserve">EPMU|EPMU_Em0429g7a</t>
  </si>
  <si>
    <t xml:space="preserve">EPMU|EPMU_Em0099g14a</t>
  </si>
  <si>
    <t xml:space="preserve">AMQU|AMQU_Aqu2.1.33505_001</t>
  </si>
  <si>
    <t xml:space="preserve">TEWI|THWI_Twilhelma_g9938.t1</t>
  </si>
  <si>
    <t xml:space="preserve">cluster145</t>
  </si>
  <si>
    <t xml:space="preserve">Q03601</t>
  </si>
  <si>
    <t xml:space="preserve">IDA:WormBase</t>
  </si>
  <si>
    <t xml:space="preserve">TEWI|THWI_Twilhelma_g22800.t1</t>
  </si>
  <si>
    <t xml:space="preserve">TEWI|THWI_Twilhelma_g19417.t1</t>
  </si>
  <si>
    <t xml:space="preserve">TEWI|THWI_Twilhelma_g22801.t1</t>
  </si>
  <si>
    <t xml:space="preserve">TEWI|THWI_Twilhelma_g22802.t1</t>
  </si>
  <si>
    <t xml:space="preserve">TEWI|THWI_Twilhelma_g4819.t1</t>
  </si>
  <si>
    <t xml:space="preserve">TEWI|THWI_Twilhelma_g4820.t1</t>
  </si>
  <si>
    <t xml:space="preserve">EPMU|EPMU_Em0019g739a</t>
  </si>
  <si>
    <t xml:space="preserve">EPMU|EPMU_Em0019g738a</t>
  </si>
  <si>
    <t xml:space="preserve">AMQU|AMQU_Aqu2.1.27336_001</t>
  </si>
  <si>
    <t xml:space="preserve">cluster146</t>
  </si>
  <si>
    <t xml:space="preserve">Q15738</t>
  </si>
  <si>
    <t xml:space="preserve">GO:0007224</t>
  </si>
  <si>
    <t xml:space="preserve">P:smoothened signaling pathway</t>
  </si>
  <si>
    <t xml:space="preserve">TEWI|THWI_Twilhelma_g13829.t1</t>
  </si>
  <si>
    <t xml:space="preserve">TEWI|THWI_Twilhelma_g8409.t1</t>
  </si>
  <si>
    <t xml:space="preserve">TEWI|THWI_Twilhelma_g5496.t1</t>
  </si>
  <si>
    <t xml:space="preserve">TEWI|THWI_Twilhelma_g5490.t1</t>
  </si>
  <si>
    <t xml:space="preserve">TEWI|THWI_Twilhelma_g5491.t1</t>
  </si>
  <si>
    <t xml:space="preserve">TEWI|THWI_Twilhelma_g5492.t1</t>
  </si>
  <si>
    <t xml:space="preserve">TEWI|THWI_Twilhelma_g5492.t2</t>
  </si>
  <si>
    <t xml:space="preserve">AMQU|AMQU_Aqu2.1.33330_001</t>
  </si>
  <si>
    <t xml:space="preserve">EPMU|EPMU_Em0023g378a</t>
  </si>
  <si>
    <t xml:space="preserve">cluster147</t>
  </si>
  <si>
    <t xml:space="preserve">Q0KL00</t>
  </si>
  <si>
    <t xml:space="preserve">GO:0042391</t>
  </si>
  <si>
    <t xml:space="preserve">P:regulation of membrane potential</t>
  </si>
  <si>
    <t xml:space="preserve">TEWI|THWI_Twilhelma_g19126.t2</t>
  </si>
  <si>
    <t xml:space="preserve">TEWI|THWI_Twilhelma_g19126.t1</t>
  </si>
  <si>
    <t xml:space="preserve">EPMU|EPMU_Em0034g12a</t>
  </si>
  <si>
    <t xml:space="preserve">EPMU|EPMU_Em0018g278a</t>
  </si>
  <si>
    <t xml:space="preserve">EPMU|EPMU_Em0018g281a</t>
  </si>
  <si>
    <t xml:space="preserve">EPMU|EPMU_Em0034g11a</t>
  </si>
  <si>
    <t xml:space="preserve">EPMU|EPMU_Em0141g9a</t>
  </si>
  <si>
    <t xml:space="preserve">EPMU|EPMU_Em0018g553a</t>
  </si>
  <si>
    <t xml:space="preserve">AMQU|AMQU_Aqu2.1.38329_001</t>
  </si>
  <si>
    <t xml:space="preserve">cluster149</t>
  </si>
  <si>
    <t xml:space="preserve">EPMU|EPMU_Em0004g1672a</t>
  </si>
  <si>
    <t xml:space="preserve">EPMU|EPMU_Em0004g1663a</t>
  </si>
  <si>
    <t xml:space="preserve">EPMU|EPMU_Em0004g1664a</t>
  </si>
  <si>
    <t xml:space="preserve">EPMU|EPMU_Em0004g1670a</t>
  </si>
  <si>
    <t xml:space="preserve">EPMU|EPMU_Em0004g1671a</t>
  </si>
  <si>
    <t xml:space="preserve">AMQU|AMQU_Aqu2.1.26814_001</t>
  </si>
  <si>
    <t xml:space="preserve">TEWI|THWI_Twilhelma_g1870.t1</t>
  </si>
  <si>
    <t xml:space="preserve">TEWI|THWI_Twilhelma_g7798.t1</t>
  </si>
  <si>
    <t xml:space="preserve">TEWI|THWI_Twilhelma_g7796.t1</t>
  </si>
  <si>
    <t xml:space="preserve">cluster151</t>
  </si>
  <si>
    <t xml:space="preserve">Q9P2E3</t>
  </si>
  <si>
    <t xml:space="preserve">GO:0031048</t>
  </si>
  <si>
    <t xml:space="preserve">P:chromatin silencing by small RNA</t>
  </si>
  <si>
    <t xml:space="preserve">AMQU|AMQU_Aqu2.1.28233_001</t>
  </si>
  <si>
    <t xml:space="preserve">AMQU|AMQU_Aqu2.1.28229_001</t>
  </si>
  <si>
    <t xml:space="preserve">EPMU|EPMU_Em0015g1066a</t>
  </si>
  <si>
    <t xml:space="preserve">EPMU|EPMU_Em0015g1062a</t>
  </si>
  <si>
    <t xml:space="preserve">EPMU|EPMU_Em0015g1063a</t>
  </si>
  <si>
    <t xml:space="preserve">EPMU|EPMU_Em0014g227a</t>
  </si>
  <si>
    <t xml:space="preserve">EPMU|EPMU_Em0014g187a</t>
  </si>
  <si>
    <t xml:space="preserve">TEWI|THWI_Twilhelma_g10710.t1</t>
  </si>
  <si>
    <t xml:space="preserve">cluster152</t>
  </si>
  <si>
    <t xml:space="preserve">AMQU|AMQU_Aqu2.1.27120_001</t>
  </si>
  <si>
    <t xml:space="preserve">AMQU|AMQU_Aqu2.1.05921_001</t>
  </si>
  <si>
    <t xml:space="preserve">AMQU|AMQU_Aqu2.1.06260_001</t>
  </si>
  <si>
    <t xml:space="preserve">AMQU|AMQU_Aqu2.1.06483_001</t>
  </si>
  <si>
    <t xml:space="preserve">AMQU|AMQU_Aqu2.1.26879_001</t>
  </si>
  <si>
    <t xml:space="preserve">AMQU|AMQU_Aqu2.1.26880_001</t>
  </si>
  <si>
    <t xml:space="preserve">TEWI|THWI_Twilhelma_g15315.t1</t>
  </si>
  <si>
    <t xml:space="preserve">EPMU|EPMU_Em0022g85a</t>
  </si>
  <si>
    <t xml:space="preserve">cluster153</t>
  </si>
  <si>
    <t xml:space="preserve">Q8K1A0</t>
  </si>
  <si>
    <t xml:space="preserve">GO:0003676</t>
  </si>
  <si>
    <t xml:space="preserve">F:nucleic acid binding</t>
  </si>
  <si>
    <t xml:space="preserve">AMQU|AMQU_Aqu2.1.12850_001</t>
  </si>
  <si>
    <t xml:space="preserve">AMQU|AMQU_Aqu2.1.21118_001</t>
  </si>
  <si>
    <t xml:space="preserve">AMQU|AMQU_Aqu2.1.12851_001</t>
  </si>
  <si>
    <t xml:space="preserve">TEWI|THWI_Twilhelma_g25078.t1</t>
  </si>
  <si>
    <t xml:space="preserve">TEWI|THWI_Twilhelma_g25078.t2</t>
  </si>
  <si>
    <t xml:space="preserve">TEWI|THWI_Twilhelma_g24539.t1</t>
  </si>
  <si>
    <t xml:space="preserve">EPMU|EPMU_Em0001g1079a</t>
  </si>
  <si>
    <t xml:space="preserve">EPMU|EPMU_Em0021g586a</t>
  </si>
  <si>
    <t xml:space="preserve">cluster154</t>
  </si>
  <si>
    <t xml:space="preserve">Q9QYF1</t>
  </si>
  <si>
    <t xml:space="preserve">AMQU|AMQU_Aqu2.1.36446_001</t>
  </si>
  <si>
    <t xml:space="preserve">AMQU|AMQU_Aqu2.1.23421_001</t>
  </si>
  <si>
    <t xml:space="preserve">AMQU|AMQU_Aqu2.1.23422_001</t>
  </si>
  <si>
    <t xml:space="preserve">AMQU|AMQU_Aqu2.1.31158_001</t>
  </si>
  <si>
    <t xml:space="preserve">AMQU|AMQU_Aqu2.1.31159_001</t>
  </si>
  <si>
    <t xml:space="preserve">AMQU|AMQU_Aqu2.1.36445_001</t>
  </si>
  <si>
    <t xml:space="preserve">TEWI|THWI_Twilhelma_g19492.t1</t>
  </si>
  <si>
    <t xml:space="preserve">EPMU|EPMU_Em0003g1402a</t>
  </si>
  <si>
    <t xml:space="preserve">cluster157</t>
  </si>
  <si>
    <t xml:space="preserve">Q5U4T3</t>
  </si>
  <si>
    <t xml:space="preserve">AMQU|AMQU_Aqu2.1.17984_001</t>
  </si>
  <si>
    <t xml:space="preserve">AMQU|AMQU_Aqu2.1.32994_001</t>
  </si>
  <si>
    <t xml:space="preserve">TEWI|THWI_Twilhelma_g19509.t2</t>
  </si>
  <si>
    <t xml:space="preserve">TEWI|THWI_Twilhelma_g19509.t1</t>
  </si>
  <si>
    <t xml:space="preserve">EPMU|EPMU_Em0460g1a</t>
  </si>
  <si>
    <t xml:space="preserve">EPMU|EPMU_Em0022g156a</t>
  </si>
  <si>
    <t xml:space="preserve">EPMU|EPMU_Em0655g1a</t>
  </si>
  <si>
    <t xml:space="preserve">EPMU|EPMU_Em1006g1a</t>
  </si>
  <si>
    <t xml:space="preserve">cluster158</t>
  </si>
  <si>
    <t xml:space="preserve">AMQU|AMQU_Aqu2.1.08540_001</t>
  </si>
  <si>
    <t xml:space="preserve">AMQU|AMQU_Aqu2.1.06808_001</t>
  </si>
  <si>
    <t xml:space="preserve">AMQU|AMQU_Aqu2.1.12803_001</t>
  </si>
  <si>
    <t xml:space="preserve">TEWI|THWI_Twilhelma_g11944.t2</t>
  </si>
  <si>
    <t xml:space="preserve">TEWI|THWI_Twilhelma_g11944.t1</t>
  </si>
  <si>
    <t xml:space="preserve">EPMU|EPMU_Em0016g931a</t>
  </si>
  <si>
    <t xml:space="preserve">EPMU|EPMU_Em0016g932a</t>
  </si>
  <si>
    <t xml:space="preserve">EPMU|EPMU_Em0016g933a</t>
  </si>
  <si>
    <t xml:space="preserve">cluster159</t>
  </si>
  <si>
    <t xml:space="preserve">Q96JN8</t>
  </si>
  <si>
    <t xml:space="preserve">GO:0005814</t>
  </si>
  <si>
    <t xml:space="preserve">C:centriole</t>
  </si>
  <si>
    <t xml:space="preserve">AMQU|AMQU_Aqu2.1.43339_001</t>
  </si>
  <si>
    <t xml:space="preserve">AMQU|AMQU_Aqu2.1.23919_001</t>
  </si>
  <si>
    <t xml:space="preserve">TEWI|THWI_Twilhelma_g10277.t3</t>
  </si>
  <si>
    <t xml:space="preserve">TEWI|THWI_Twilhelma_g10277.t1</t>
  </si>
  <si>
    <t xml:space="preserve">TEWI|THWI_Twilhelma_g10277.t2</t>
  </si>
  <si>
    <t xml:space="preserve">TEWI|THWI_Twilhelma_g5618.t1</t>
  </si>
  <si>
    <t xml:space="preserve">EPMU|EPMU_Em0020g1092a</t>
  </si>
  <si>
    <t xml:space="preserve">EPMU|EPMU_Em0020g1090a</t>
  </si>
  <si>
    <t xml:space="preserve">cluster160</t>
  </si>
  <si>
    <t xml:space="preserve">A2A9C3</t>
  </si>
  <si>
    <t xml:space="preserve">GO:0031667</t>
  </si>
  <si>
    <t xml:space="preserve">P:response to nutrient levels</t>
  </si>
  <si>
    <t xml:space="preserve">AMQU|AMQU_Aqu2.1.28702_001</t>
  </si>
  <si>
    <t xml:space="preserve">AMQU|AMQU_Aqu2.1.02066_001</t>
  </si>
  <si>
    <t xml:space="preserve">AMQU|AMQU_Aqu2.1.06423_001</t>
  </si>
  <si>
    <t xml:space="preserve">TEWI|THWI_Twilhelma_g25802.t1</t>
  </si>
  <si>
    <t xml:space="preserve">TEWI|THWI_Twilhelma_g25802.t2</t>
  </si>
  <si>
    <t xml:space="preserve">TEWI|THWI_Twilhelma_g5169.t1</t>
  </si>
  <si>
    <t xml:space="preserve">TEWI|THWI_Twilhelma_g5169.t2</t>
  </si>
  <si>
    <t xml:space="preserve">EPMU|EPMU_Em0011g68a</t>
  </si>
  <si>
    <t xml:space="preserve">cluster161</t>
  </si>
  <si>
    <t xml:space="preserve">AMQU|AMQU_Aqu2.1.05906_001</t>
  </si>
  <si>
    <t xml:space="preserve">AMQU|AMQU_Aqu2.1.38657_001</t>
  </si>
  <si>
    <t xml:space="preserve">TEWI|THWI_Twilhelma_g24230.t2</t>
  </si>
  <si>
    <t xml:space="preserve">TEWI|THWI_Twilhelma_g24230.t1</t>
  </si>
  <si>
    <t xml:space="preserve">TEWI|THWI_Twilhelma_g24231.t1</t>
  </si>
  <si>
    <t xml:space="preserve">TEWI|THWI_Twilhelma_g24231.t2</t>
  </si>
  <si>
    <t xml:space="preserve">EPMU|EPMU_Em0010g445a</t>
  </si>
  <si>
    <t xml:space="preserve">EPMU|EPMU_Em0010g461a</t>
  </si>
  <si>
    <t xml:space="preserve">cluster162</t>
  </si>
  <si>
    <t xml:space="preserve">Q75V66</t>
  </si>
  <si>
    <t xml:space="preserve">GO:0034220</t>
  </si>
  <si>
    <t xml:space="preserve">P:ion transmembrane transport</t>
  </si>
  <si>
    <t xml:space="preserve">AMQU|AMQU_Aqu2.1.41626_001</t>
  </si>
  <si>
    <t xml:space="preserve">AMQU|AMQU_Aqu2.1.41627_001</t>
  </si>
  <si>
    <t xml:space="preserve">TEWI|THWI_Twilhelma_g24626.t2</t>
  </si>
  <si>
    <t xml:space="preserve">TEWI|THWI_Twilhelma_g24626.t1</t>
  </si>
  <si>
    <t xml:space="preserve">EPMU|EPMU_Em0021g349a</t>
  </si>
  <si>
    <t xml:space="preserve">EPMU|EPMU_Em0021g345a</t>
  </si>
  <si>
    <t xml:space="preserve">EPMU|EPMU_Em0021g354a</t>
  </si>
  <si>
    <t xml:space="preserve">EPMU|EPMU_Em0021g355a</t>
  </si>
  <si>
    <t xml:space="preserve">cluster163</t>
  </si>
  <si>
    <t xml:space="preserve">TEWI|THWI_Twilhelma_g13978.t1</t>
  </si>
  <si>
    <t xml:space="preserve">TEWI|THWI_Twilhelma_g14846.t1</t>
  </si>
  <si>
    <t xml:space="preserve">TEWI|THWI_Twilhelma_g19199.t1</t>
  </si>
  <si>
    <t xml:space="preserve">TEWI|THWI_Twilhelma_g22784.t1</t>
  </si>
  <si>
    <t xml:space="preserve">TEWI|THWI_Twilhelma_g19766.t1</t>
  </si>
  <si>
    <t xml:space="preserve">TEWI|THWI_Twilhelma_g19766.t2</t>
  </si>
  <si>
    <t xml:space="preserve">EPMU|EPMU_Em0145g1a</t>
  </si>
  <si>
    <t xml:space="preserve">AMQU|AMQU_Aqu2.1.33396_001</t>
  </si>
  <si>
    <t xml:space="preserve">cluster164</t>
  </si>
  <si>
    <t xml:space="preserve">Q6AY30</t>
  </si>
  <si>
    <t xml:space="preserve">GO:0009247</t>
  </si>
  <si>
    <t xml:space="preserve">P:glycolipid biosynthetic process</t>
  </si>
  <si>
    <t xml:space="preserve">TEWI|THWI_Twilhelma_g25258.t1</t>
  </si>
  <si>
    <t xml:space="preserve">TEWI|THWI_Twilhelma_g25258.t2</t>
  </si>
  <si>
    <t xml:space="preserve">TEWI|THWI_Twilhelma_g25259.t1</t>
  </si>
  <si>
    <t xml:space="preserve">TEWI|THWI_Twilhelma_g25259.t2</t>
  </si>
  <si>
    <t xml:space="preserve">TEWI|THWI_Twilhelma_g25260.t1</t>
  </si>
  <si>
    <t xml:space="preserve">TEWI|THWI_Twilhelma_g25260.t2</t>
  </si>
  <si>
    <t xml:space="preserve">AMQU|AMQU_Aqu2.1.18819_001</t>
  </si>
  <si>
    <t xml:space="preserve">EPMU|EPMU_Em0018g78a</t>
  </si>
  <si>
    <t xml:space="preserve">cluster166</t>
  </si>
  <si>
    <t xml:space="preserve">Q9BXM7</t>
  </si>
  <si>
    <t xml:space="preserve">TAS:ParkinsonsUK-UCL</t>
  </si>
  <si>
    <t xml:space="preserve">TEWI|THWI_Twilhelma_g16056.t1</t>
  </si>
  <si>
    <t xml:space="preserve">TEWI|THWI_Twilhelma_g13185.t1</t>
  </si>
  <si>
    <t xml:space="preserve">TEWI|THWI_Twilhelma_g5470.t1</t>
  </si>
  <si>
    <t xml:space="preserve">TEWI|THWI_Twilhelma_g5929.t1</t>
  </si>
  <si>
    <t xml:space="preserve">TEWI|THWI_Twilhelma_g5929.t2</t>
  </si>
  <si>
    <t xml:space="preserve">TEWI|THWI_Twilhelma_g7749.t1</t>
  </si>
  <si>
    <t xml:space="preserve">AMQU|AMQU_Aqu2.1.43528_001</t>
  </si>
  <si>
    <t xml:space="preserve">EPMU|EPMU_Em0010g885a</t>
  </si>
  <si>
    <t xml:space="preserve">cluster168</t>
  </si>
  <si>
    <t xml:space="preserve">TEWI|THWI_Twilhelma_g4213.t2</t>
  </si>
  <si>
    <t xml:space="preserve">TEWI|THWI_Twilhelma_g4213.t1</t>
  </si>
  <si>
    <t xml:space="preserve">TEWI|THWI_Twilhelma_g4214.t1</t>
  </si>
  <si>
    <t xml:space="preserve">TEWI|THWI_Twilhelma_g4214.t2</t>
  </si>
  <si>
    <t xml:space="preserve">EPMU|EPMU_Em0020g948a</t>
  </si>
  <si>
    <t xml:space="preserve">EPMU|EPMU_Em0006g1263a</t>
  </si>
  <si>
    <t xml:space="preserve">EPMU|EPMU_Em0006g1276a</t>
  </si>
  <si>
    <t xml:space="preserve">AMQU|AMQU_Aqu2.1.43322_001</t>
  </si>
  <si>
    <t xml:space="preserve">cluster169</t>
  </si>
  <si>
    <t xml:space="preserve">Q13501</t>
  </si>
  <si>
    <t xml:space="preserve">TEWI|THWI_Twilhelma_g25662.t2</t>
  </si>
  <si>
    <t xml:space="preserve">TEWI|THWI_Twilhelma_g25662.t1</t>
  </si>
  <si>
    <t xml:space="preserve">EPMU|EPMU_Em0012g781a</t>
  </si>
  <si>
    <t xml:space="preserve">EPMU|EPMU_Em0012g774a</t>
  </si>
  <si>
    <t xml:space="preserve">EPMU|EPMU_Em0012g775a</t>
  </si>
  <si>
    <t xml:space="preserve">EPMU|EPMU_Em0012g780a</t>
  </si>
  <si>
    <t xml:space="preserve">EPMU|EPMU_Em0012g773a</t>
  </si>
  <si>
    <t xml:space="preserve">AMQU|AMQU_Aqu2.1.19199_001</t>
  </si>
  <si>
    <t xml:space="preserve">cluster171</t>
  </si>
  <si>
    <t xml:space="preserve">Q6TLH3</t>
  </si>
  <si>
    <t xml:space="preserve">TEWI|THWI_Twilhelma_g24636.t1</t>
  </si>
  <si>
    <t xml:space="preserve">TEWI|THWI_Twilhelma_g23950.t1</t>
  </si>
  <si>
    <t xml:space="preserve">TEWI|THWI_Twilhelma_g23950.t2</t>
  </si>
  <si>
    <t xml:space="preserve">TEWI|THWI_Twilhelma_g24636.t2</t>
  </si>
  <si>
    <t xml:space="preserve">TEWI|THWI_Twilhelma_g24637.t1</t>
  </si>
  <si>
    <t xml:space="preserve">TEWI|THWI_Twilhelma_g24637.t2</t>
  </si>
  <si>
    <t xml:space="preserve">AMQU|AMQU_Aqu2.1.30467_001</t>
  </si>
  <si>
    <t xml:space="preserve">EPMU|EPMU_Em0016g530a</t>
  </si>
  <si>
    <t xml:space="preserve">cluster173</t>
  </si>
  <si>
    <t xml:space="preserve">Q8IS64</t>
  </si>
  <si>
    <t xml:space="preserve">GO:0016486</t>
  </si>
  <si>
    <t xml:space="preserve">P:peptide hormone processing</t>
  </si>
  <si>
    <t xml:space="preserve">TEWI|THWI_Twilhelma_g22482.t2</t>
  </si>
  <si>
    <t xml:space="preserve">TEWI|THWI_Twilhelma_g22482.t1</t>
  </si>
  <si>
    <t xml:space="preserve">EPMU|EPMU_Em0008g447a</t>
  </si>
  <si>
    <t xml:space="preserve">EPMU|EPMU_Em0008g451a</t>
  </si>
  <si>
    <t xml:space="preserve">EPMU|EPMU_Em0225g2a</t>
  </si>
  <si>
    <t xml:space="preserve">AMQU|AMQU_Aqu2.1.19016_001</t>
  </si>
  <si>
    <t xml:space="preserve">EPMU|EPMU_Em0009g473a</t>
  </si>
  <si>
    <t xml:space="preserve">AMQU|AMQU_Aqu2.1.19015_001</t>
  </si>
  <si>
    <t xml:space="preserve">cluster174</t>
  </si>
  <si>
    <t xml:space="preserve">Q17QI5</t>
  </si>
  <si>
    <t xml:space="preserve">TEWI|THWI_Twilhelma_g15053.t1</t>
  </si>
  <si>
    <t xml:space="preserve">TEWI|THWI_Twilhelma_g10979.t1</t>
  </si>
  <si>
    <t xml:space="preserve">TEWI|THWI_Twilhelma_g10979.t2</t>
  </si>
  <si>
    <t xml:space="preserve">TEWI|THWI_Twilhelma_g16030.t1</t>
  </si>
  <si>
    <t xml:space="preserve">TEWI|THWI_Twilhelma_g15055.t1</t>
  </si>
  <si>
    <t xml:space="preserve">AMQU|AMQU_Aqu2.1.41160_001</t>
  </si>
  <si>
    <t xml:space="preserve">AMQU|AMQU_Aqu2.1.25864_001</t>
  </si>
  <si>
    <t xml:space="preserve">EPMU|EPMU_Em0022g211a</t>
  </si>
  <si>
    <t xml:space="preserve">cluster175</t>
  </si>
  <si>
    <t xml:space="preserve">TEWI|THWI_Twilhelma_g4263.t1</t>
  </si>
  <si>
    <t xml:space="preserve">TEWI|THWI_Twilhelma_g4263.t2</t>
  </si>
  <si>
    <t xml:space="preserve">EPMU|EPMU_Em0012g322a</t>
  </si>
  <si>
    <t xml:space="preserve">EPMU|EPMU_Em0012g280a</t>
  </si>
  <si>
    <t xml:space="preserve">EPMU|EPMU_Em0012g313a</t>
  </si>
  <si>
    <t xml:space="preserve">EPMU|EPMU_Em0012g321a</t>
  </si>
  <si>
    <t xml:space="preserve">EPMU|EPMU_Em0012g329a</t>
  </si>
  <si>
    <t xml:space="preserve">AMQU|AMQU_Aqu2.1.43938_001</t>
  </si>
  <si>
    <t xml:space="preserve">cluster176</t>
  </si>
  <si>
    <t xml:space="preserve">Q9D4V0</t>
  </si>
  <si>
    <t xml:space="preserve">GO:0006646</t>
  </si>
  <si>
    <t xml:space="preserve">P:phosphatidylethanolamine biosynthetic process</t>
  </si>
  <si>
    <t xml:space="preserve">TEWI|THWI_Twilhelma_g18440.t2</t>
  </si>
  <si>
    <t xml:space="preserve">TEWI|THWI_Twilhelma_g18440.t1</t>
  </si>
  <si>
    <t xml:space="preserve">TEWI|THWI_Twilhelma_g23331.t1</t>
  </si>
  <si>
    <t xml:space="preserve">TEWI|THWI_Twilhelma_g23331.t2</t>
  </si>
  <si>
    <t xml:space="preserve">TEWI|THWI_Twilhelma_g8032.t1</t>
  </si>
  <si>
    <t xml:space="preserve">TEWI|THWI_Twilhelma_g8032.t2</t>
  </si>
  <si>
    <t xml:space="preserve">AMQU|AMQU_Aqu2.1.28527_001</t>
  </si>
  <si>
    <t xml:space="preserve">EPMU|EPMU_Em0003g1356a</t>
  </si>
  <si>
    <t xml:space="preserve">cluster179</t>
  </si>
  <si>
    <t xml:space="preserve">Q8QG60</t>
  </si>
  <si>
    <t xml:space="preserve">GO:0042752</t>
  </si>
  <si>
    <t xml:space="preserve">P:regulation of circadian rhythm</t>
  </si>
  <si>
    <t xml:space="preserve">EPMU|EPMU_Em0011g992a</t>
  </si>
  <si>
    <t xml:space="preserve">EPMU|EPMU_Em0011g1001a</t>
  </si>
  <si>
    <t xml:space="preserve">EPMU|EPMU_Em0011g1003a</t>
  </si>
  <si>
    <t xml:space="preserve">EPMU|EPMU_Em0011g1008a</t>
  </si>
  <si>
    <t xml:space="preserve">EPMU|EPMU_Em0011g1011a</t>
  </si>
  <si>
    <t xml:space="preserve">EPMU|EPMU_Em0011g995a</t>
  </si>
  <si>
    <t xml:space="preserve">AMQU|AMQU_Aqu2.1.32002_001</t>
  </si>
  <si>
    <t xml:space="preserve">TEWI|THWI_Twilhelma_g15800.t1</t>
  </si>
  <si>
    <t xml:space="preserve">cluster180</t>
  </si>
  <si>
    <t xml:space="preserve">EPMU|EPMU_Em0005g1245a</t>
  </si>
  <si>
    <t xml:space="preserve">EPMU|EPMU_Em0005g1260a</t>
  </si>
  <si>
    <t xml:space="preserve">EPMU|EPMU_Em0005g1264a</t>
  </si>
  <si>
    <t xml:space="preserve">EPMU|EPMU_Em0005g1259a</t>
  </si>
  <si>
    <t xml:space="preserve">EPMU|EPMU_Em0005g351a</t>
  </si>
  <si>
    <t xml:space="preserve">EPMU|EPMU_Em0005g365a</t>
  </si>
  <si>
    <t xml:space="preserve">AMQU|AMQU_Aqu2.1.41412_001</t>
  </si>
  <si>
    <t xml:space="preserve">TEWI|THWI_Twilhelma_g13027.t1</t>
  </si>
  <si>
    <t xml:space="preserve">cluster181</t>
  </si>
  <si>
    <t xml:space="preserve">Q9DBN1</t>
  </si>
  <si>
    <t xml:space="preserve">GO:0071939</t>
  </si>
  <si>
    <t xml:space="preserve">P:vitamin A import</t>
  </si>
  <si>
    <t xml:space="preserve">EPMU|EPMU_Em0009g991a</t>
  </si>
  <si>
    <t xml:space="preserve">EPMU|EPMU_Em0009g1179a</t>
  </si>
  <si>
    <t xml:space="preserve">EPMU|EPMU_Em0009g1183a</t>
  </si>
  <si>
    <t xml:space="preserve">EPMU|EPMU_Em0009g989a</t>
  </si>
  <si>
    <t xml:space="preserve">EPMU|EPMU_Em0009g993a</t>
  </si>
  <si>
    <t xml:space="preserve">EPMU|EPMU_Em0009g1186a</t>
  </si>
  <si>
    <t xml:space="preserve">AMQU|AMQU_Aqu2.1.30852_001</t>
  </si>
  <si>
    <t xml:space="preserve">TEWI|THWI_Twilhelma_g10770.t1</t>
  </si>
  <si>
    <t xml:space="preserve">cluster182</t>
  </si>
  <si>
    <t xml:space="preserve">Q9Y381</t>
  </si>
  <si>
    <t xml:space="preserve">EPMU|EPMU_Em0617g4a</t>
  </si>
  <si>
    <t xml:space="preserve">EPMU|EPMU_Em0005g1676a</t>
  </si>
  <si>
    <t xml:space="preserve">EPMU|EPMU_Em0074g18a</t>
  </si>
  <si>
    <t xml:space="preserve">EPMU|EPMU_Em0438g6a</t>
  </si>
  <si>
    <t xml:space="preserve">EPMU|EPMU_Em0074g17a</t>
  </si>
  <si>
    <t xml:space="preserve">EPMU|EPMU_Em0617g5a</t>
  </si>
  <si>
    <t xml:space="preserve">AMQU|AMQU_Aqu2.1.28654_001</t>
  </si>
  <si>
    <t xml:space="preserve">TEWI|THWI_Twilhelma_g1740.t1</t>
  </si>
  <si>
    <t xml:space="preserve">cluster183</t>
  </si>
  <si>
    <t xml:space="preserve">Q9NT26</t>
  </si>
  <si>
    <t xml:space="preserve">GO:0007519</t>
  </si>
  <si>
    <t xml:space="preserve">P:skeletal muscle tissue development</t>
  </si>
  <si>
    <t xml:space="preserve">EPMU|EPMU_Em0011g498a</t>
  </si>
  <si>
    <t xml:space="preserve">EPMU|EPMU_Em0006g1345a</t>
  </si>
  <si>
    <t xml:space="preserve">EPMU|EPMU_Em0006g1377a</t>
  </si>
  <si>
    <t xml:space="preserve">EPMU|EPMU_Em0021g532a</t>
  </si>
  <si>
    <t xml:space="preserve">EPMU|EPMU_Em0006g1346a</t>
  </si>
  <si>
    <t xml:space="preserve">EPMU|EPMU_Em0006g1376a</t>
  </si>
  <si>
    <t xml:space="preserve">AMQU|AMQU_Aqu2.1.28214_001</t>
  </si>
  <si>
    <t xml:space="preserve">TEWI|THWI_Twilhelma_g6707.t1</t>
  </si>
  <si>
    <t xml:space="preserve">cluster184</t>
  </si>
  <si>
    <t xml:space="preserve">Q9JLB4</t>
  </si>
  <si>
    <t xml:space="preserve">GO:0007584</t>
  </si>
  <si>
    <t xml:space="preserve">P:response to nutrient</t>
  </si>
  <si>
    <t xml:space="preserve">EPMU|EPMU_Em0734g2a</t>
  </si>
  <si>
    <t xml:space="preserve">EPMU|EPMU_Em0006g967a</t>
  </si>
  <si>
    <t xml:space="preserve">EPMU|EPMU_Em0021g426a</t>
  </si>
  <si>
    <t xml:space="preserve">EPMU|EPMU_Em0019g554a</t>
  </si>
  <si>
    <t xml:space="preserve">EPMU|EPMU_Em0081g2a</t>
  </si>
  <si>
    <t xml:space="preserve">EPMU|EPMU_Em0081g7a</t>
  </si>
  <si>
    <t xml:space="preserve">AMQU|AMQU_Aqu2.1.40830_001</t>
  </si>
  <si>
    <t xml:space="preserve">TEWI|THWI_Twilhelma_g9500.t1</t>
  </si>
  <si>
    <t xml:space="preserve">cluster185</t>
  </si>
  <si>
    <t xml:space="preserve">Q5UP22</t>
  </si>
  <si>
    <t xml:space="preserve">AMQU|AMQU_Aqu2.1.32905_001</t>
  </si>
  <si>
    <t xml:space="preserve">AMQU|AMQU_Aqu2.1.11682_001</t>
  </si>
  <si>
    <t xml:space="preserve">AMQU|AMQU_Aqu2.1.29712_001</t>
  </si>
  <si>
    <t xml:space="preserve">TEWI|THWI_Twilhelma_g25704.t1</t>
  </si>
  <si>
    <t xml:space="preserve">TEWI|THWI_Twilhelma_g25704.t2</t>
  </si>
  <si>
    <t xml:space="preserve">EPMU|EPMU_Em0018g346a</t>
  </si>
  <si>
    <t xml:space="preserve">EPMU|EPMU_Em0200g8a</t>
  </si>
  <si>
    <t xml:space="preserve">cluster186</t>
  </si>
  <si>
    <t xml:space="preserve">Q6INU7</t>
  </si>
  <si>
    <t xml:space="preserve">GO:0016491</t>
  </si>
  <si>
    <t xml:space="preserve">F:oxidoreductase activity</t>
  </si>
  <si>
    <t xml:space="preserve">AMQU|AMQU_Aqu2.1.32632_001</t>
  </si>
  <si>
    <t xml:space="preserve">AMQU|AMQU_Aqu2.1.32633_001</t>
  </si>
  <si>
    <t xml:space="preserve">TEWI|THWI_Twilhelma_g24914.t1</t>
  </si>
  <si>
    <t xml:space="preserve">TEWI|THWI_Twilhelma_g24914.t2</t>
  </si>
  <si>
    <t xml:space="preserve">TEWI|THWI_Twilhelma_g24914.t3</t>
  </si>
  <si>
    <t xml:space="preserve">EPMU|EPMU_Em0599g4a</t>
  </si>
  <si>
    <t xml:space="preserve">EPMU|EPMU_Em0011g47a</t>
  </si>
  <si>
    <t xml:space="preserve">cluster188</t>
  </si>
  <si>
    <t xml:space="preserve">Q9Y2E6</t>
  </si>
  <si>
    <t xml:space="preserve">GO:0032479</t>
  </si>
  <si>
    <t xml:space="preserve">P:regulation of type I interferon production</t>
  </si>
  <si>
    <t xml:space="preserve">AMQU|AMQU_Aqu2.1.29903_001</t>
  </si>
  <si>
    <t xml:space="preserve">AMQU|AMQU_Aqu2.1.20522_001</t>
  </si>
  <si>
    <t xml:space="preserve">TEWI|THWI_Twilhelma_g4404.t1</t>
  </si>
  <si>
    <t xml:space="preserve">TEWI|THWI_Twilhelma_g4402.t1</t>
  </si>
  <si>
    <t xml:space="preserve">TEWI|THWI_Twilhelma_g4404.t2</t>
  </si>
  <si>
    <t xml:space="preserve">EPMU|EPMU_Em0015g801a</t>
  </si>
  <si>
    <t xml:space="preserve">EPMU|EPMU_Em0015g806a</t>
  </si>
  <si>
    <t xml:space="preserve">cluster190</t>
  </si>
  <si>
    <t xml:space="preserve">Q9C5L3</t>
  </si>
  <si>
    <t xml:space="preserve">GO:0055062</t>
  </si>
  <si>
    <t xml:space="preserve">P:phosphate ion homeostasis</t>
  </si>
  <si>
    <t xml:space="preserve">IEP:TAIR</t>
  </si>
  <si>
    <t xml:space="preserve">AMQU|AMQU_Aqu2.1.19232_001</t>
  </si>
  <si>
    <t xml:space="preserve">AMQU|AMQU_Aqu2.1.19234_001</t>
  </si>
  <si>
    <t xml:space="preserve">AMQU|AMQU_Aqu2.1.29978_001</t>
  </si>
  <si>
    <t xml:space="preserve">TEWI|THWI_Twilhelma_g20911.t3</t>
  </si>
  <si>
    <t xml:space="preserve">TEWI|THWI_Twilhelma_g20911.t1</t>
  </si>
  <si>
    <t xml:space="preserve">TEWI|THWI_Twilhelma_g20911.t2</t>
  </si>
  <si>
    <t xml:space="preserve">EPMU|EPMU_Em0021g568a</t>
  </si>
  <si>
    <t xml:space="preserve">cluster191</t>
  </si>
  <si>
    <t xml:space="preserve">Q41420</t>
  </si>
  <si>
    <t xml:space="preserve">GO:0005509</t>
  </si>
  <si>
    <t xml:space="preserve">F:calcium ion binding</t>
  </si>
  <si>
    <t xml:space="preserve">AMQU|AMQU_Aqu2.1.10593_001</t>
  </si>
  <si>
    <t xml:space="preserve">AMQU|AMQU_Aqu2.1.06121_001</t>
  </si>
  <si>
    <t xml:space="preserve">AMQU|AMQU_Aqu2.1.07477_001</t>
  </si>
  <si>
    <t xml:space="preserve">AMQU|AMQU_Aqu2.1.25406_001</t>
  </si>
  <si>
    <t xml:space="preserve">AMQU|AMQU_Aqu2.1.07475_001</t>
  </si>
  <si>
    <t xml:space="preserve">TEWI|THWI_Twilhelma_g22407.t1</t>
  </si>
  <si>
    <t xml:space="preserve">EPMU|EPMU_Em0011g1188a</t>
  </si>
  <si>
    <t xml:space="preserve">cluster192</t>
  </si>
  <si>
    <t xml:space="preserve">AMQU|AMQU_Aqu2.1.09013_001</t>
  </si>
  <si>
    <t xml:space="preserve">AMQU|AMQU_Aqu2.1.42252_001</t>
  </si>
  <si>
    <t xml:space="preserve">TEWI|THWI_Twilhelma_g25292.t1</t>
  </si>
  <si>
    <t xml:space="preserve">TEWI|THWI_Twilhelma_g25293.t1</t>
  </si>
  <si>
    <t xml:space="preserve">TEWI|THWI_Twilhelma_g25293.t2</t>
  </si>
  <si>
    <t xml:space="preserve">EPMU|EPMU_Em0395g12a</t>
  </si>
  <si>
    <t xml:space="preserve">EPMU|EPMU_Em0021g845a</t>
  </si>
  <si>
    <t xml:space="preserve">cluster193</t>
  </si>
  <si>
    <t xml:space="preserve">Q7ZTM6</t>
  </si>
  <si>
    <t xml:space="preserve">GO:0006626</t>
  </si>
  <si>
    <t xml:space="preserve">P:protein targeting to mitochondrion</t>
  </si>
  <si>
    <t xml:space="preserve">AMQU|AMQU_Aqu2.1.07997_001</t>
  </si>
  <si>
    <t xml:space="preserve">AMQU|AMQU_Aqu2.1.07378_001</t>
  </si>
  <si>
    <t xml:space="preserve">AMQU|AMQU_Aqu2.1.29915_001</t>
  </si>
  <si>
    <t xml:space="preserve">TEWI|THWI_Twilhelma_g14716.t1</t>
  </si>
  <si>
    <t xml:space="preserve">TEWI|THWI_Twilhelma_g14716.t2</t>
  </si>
  <si>
    <t xml:space="preserve">EPMU|EPMU_Em0006g1226a</t>
  </si>
  <si>
    <t xml:space="preserve">EPMU|EPMU_Em0006g1235a</t>
  </si>
  <si>
    <t xml:space="preserve">cluster194</t>
  </si>
  <si>
    <t xml:space="preserve">AMQU|AMQU_Aqu2.1.41785_001</t>
  </si>
  <si>
    <t xml:space="preserve">AMQU|AMQU_Aqu2.1.26762_001</t>
  </si>
  <si>
    <t xml:space="preserve">AMQU|AMQU_Aqu2.1.39154_001</t>
  </si>
  <si>
    <t xml:space="preserve">TEWI|THWI_Twilhelma_g6548.t2</t>
  </si>
  <si>
    <t xml:space="preserve">TEWI|THWI_Twilhelma_g6548.t1</t>
  </si>
  <si>
    <t xml:space="preserve">EPMU|EPMU_Em0023g258a</t>
  </si>
  <si>
    <t xml:space="preserve">EPMU|EPMU_Em0023g256a</t>
  </si>
  <si>
    <t xml:space="preserve">cluster195</t>
  </si>
  <si>
    <t xml:space="preserve">Q9WU79</t>
  </si>
  <si>
    <t xml:space="preserve">GO:0010133</t>
  </si>
  <si>
    <t xml:space="preserve">P:proline catabolic process to glutamate</t>
  </si>
  <si>
    <t xml:space="preserve">AMQU|AMQU_Aqu2.1.39842_001</t>
  </si>
  <si>
    <t xml:space="preserve">AMQU|AMQU_Aqu2.1.28823_001</t>
  </si>
  <si>
    <t xml:space="preserve">TEWI|THWI_Twilhelma_g10004.t2</t>
  </si>
  <si>
    <t xml:space="preserve">TEWI|THWI_Twilhelma_g10004.t1</t>
  </si>
  <si>
    <t xml:space="preserve">EPMU|EPMU_Em0015g142a</t>
  </si>
  <si>
    <t xml:space="preserve">EPMU|EPMU_Em0015g135a</t>
  </si>
  <si>
    <t xml:space="preserve">EPMU|EPMU_Em0015g290a</t>
  </si>
  <si>
    <t xml:space="preserve">cluster196</t>
  </si>
  <si>
    <t xml:space="preserve">Q20191</t>
  </si>
  <si>
    <t xml:space="preserve">GO:0008270</t>
  </si>
  <si>
    <t xml:space="preserve">F:zinc ion binding</t>
  </si>
  <si>
    <t xml:space="preserve">AMQU|AMQU_Aqu2.1.10588_001</t>
  </si>
  <si>
    <t xml:space="preserve">AMQU|AMQU_Aqu2.1.34180_001</t>
  </si>
  <si>
    <t xml:space="preserve">EPMU|EPMU_Em0016g939a</t>
  </si>
  <si>
    <t xml:space="preserve">EPMU|EPMU_Em0582g1a</t>
  </si>
  <si>
    <t xml:space="preserve">AMQU|AMQU_Aqu2.1.34185_001</t>
  </si>
  <si>
    <t xml:space="preserve">TEWI|THWI_Twilhelma_g11959.t1</t>
  </si>
  <si>
    <t xml:space="preserve">TEWI|THWI_Twilhelma_g11963.t1</t>
  </si>
  <si>
    <t xml:space="preserve">cluster197</t>
  </si>
  <si>
    <t xml:space="preserve">Q9UJX3</t>
  </si>
  <si>
    <t xml:space="preserve">GO:1901990</t>
  </si>
  <si>
    <t xml:space="preserve">P:regulation of mitotic cell cycle phase transition</t>
  </si>
  <si>
    <t xml:space="preserve">AMQU|AMQU_Aqu2.1.23220_001</t>
  </si>
  <si>
    <t xml:space="preserve">AMQU|AMQU_Aqu2.1.23236_001</t>
  </si>
  <si>
    <t xml:space="preserve">TEWI|THWI_Twilhelma_g13666.t1</t>
  </si>
  <si>
    <t xml:space="preserve">TEWI|THWI_Twilhelma_g13666.t2</t>
  </si>
  <si>
    <t xml:space="preserve">EPMU|EPMU_Em0114g15a</t>
  </si>
  <si>
    <t xml:space="preserve">EPMU|EPMU_Em0015g752a</t>
  </si>
  <si>
    <t xml:space="preserve">EPMU|EPMU_Em0011g938a</t>
  </si>
  <si>
    <t xml:space="preserve">cluster198</t>
  </si>
  <si>
    <t xml:space="preserve">O15014</t>
  </si>
  <si>
    <t xml:space="preserve">AMQU|AMQU_Aqu2.1.23394_001</t>
  </si>
  <si>
    <t xml:space="preserve">AMQU|AMQU_Aqu2.1.12223_001</t>
  </si>
  <si>
    <t xml:space="preserve">AMQU|AMQU_Aqu2.1.12225_001</t>
  </si>
  <si>
    <t xml:space="preserve">TEWI|THWI_Twilhelma_g18621.t2</t>
  </si>
  <si>
    <t xml:space="preserve">TEWI|THWI_Twilhelma_g18621.t1</t>
  </si>
  <si>
    <t xml:space="preserve">EPMU|EPMU_Em0009g922a</t>
  </si>
  <si>
    <t xml:space="preserve">EPMU|EPMU_Em0009g938a</t>
  </si>
  <si>
    <t xml:space="preserve">cluster201</t>
  </si>
  <si>
    <t xml:space="preserve">O43314</t>
  </si>
  <si>
    <t xml:space="preserve">GO:0043647</t>
  </si>
  <si>
    <t xml:space="preserve">P:inositol phosphate metabolic process</t>
  </si>
  <si>
    <t xml:space="preserve">TEWI|THWI_Twilhelma_g26864.t1</t>
  </si>
  <si>
    <t xml:space="preserve">TEWI|THWI_Twilhelma_g26863.t1</t>
  </si>
  <si>
    <t xml:space="preserve">EPMU|EPMU_Em0006g664a</t>
  </si>
  <si>
    <t xml:space="preserve">EPMU|EPMU_Em0006g678a</t>
  </si>
  <si>
    <t xml:space="preserve">EPMU|EPMU_Em0006g698a</t>
  </si>
  <si>
    <t xml:space="preserve">EPMU|EPMU_Em0006g716a</t>
  </si>
  <si>
    <t xml:space="preserve">AMQU|AMQU_Aqu2.1.31253_001</t>
  </si>
  <si>
    <t xml:space="preserve">cluster203</t>
  </si>
  <si>
    <t xml:space="preserve">P29119</t>
  </si>
  <si>
    <t xml:space="preserve">GO:1901394</t>
  </si>
  <si>
    <t xml:space="preserve">P:positive regulation of transforming growth factor beta1 activation</t>
  </si>
  <si>
    <t xml:space="preserve">TEWI|THWI_Twilhelma_g5689.t1</t>
  </si>
  <si>
    <t xml:space="preserve">TEWI|THWI_Twilhelma_g10892.t1</t>
  </si>
  <si>
    <t xml:space="preserve">TEWI|THWI_Twilhelma_g10892.t2</t>
  </si>
  <si>
    <t xml:space="preserve">TEWI|THWI_Twilhelma_g9029.t1</t>
  </si>
  <si>
    <t xml:space="preserve">TEWI|THWI_Twilhelma_g9029.t3</t>
  </si>
  <si>
    <t xml:space="preserve">AMQU|AMQU_Aqu2.1.31170_001</t>
  </si>
  <si>
    <t xml:space="preserve">EPMU|EPMU_Em0009g1198a</t>
  </si>
  <si>
    <t xml:space="preserve">cluster206</t>
  </si>
  <si>
    <t xml:space="preserve">Q2MJT0</t>
  </si>
  <si>
    <t xml:space="preserve">GO:0045893</t>
  </si>
  <si>
    <t xml:space="preserve">P:positive regulation of transcription, DNA-templated</t>
  </si>
  <si>
    <t xml:space="preserve">TEWI|THWI_Twilhelma_g17304.t1</t>
  </si>
  <si>
    <t xml:space="preserve">TEWI|THWI_Twilhelma_g15254.t1</t>
  </si>
  <si>
    <t xml:space="preserve">TEWI|THWI_Twilhelma_g17304.t2</t>
  </si>
  <si>
    <t xml:space="preserve">TEWI|THWI_Twilhelma_g14728.t1</t>
  </si>
  <si>
    <t xml:space="preserve">TEWI|THWI_Twilhelma_g14728.t2</t>
  </si>
  <si>
    <t xml:space="preserve">AMQU|AMQU_Aqu2.1.23392_001</t>
  </si>
  <si>
    <t xml:space="preserve">EPMU|EPMU_Em0009g1173a</t>
  </si>
  <si>
    <t xml:space="preserve">cluster208</t>
  </si>
  <si>
    <t xml:space="preserve">P10978</t>
  </si>
  <si>
    <t xml:space="preserve">TEWI|THWI_Twilhelma_g768.t1</t>
  </si>
  <si>
    <t xml:space="preserve">TEWI|THWI_Twilhelma_g17167.t1</t>
  </si>
  <si>
    <t xml:space="preserve">TEWI|THWI_Twilhelma_g5958.t1</t>
  </si>
  <si>
    <t xml:space="preserve">EPMU|EPMU_Em0005g339a</t>
  </si>
  <si>
    <t xml:space="preserve">EPMU|EPMU_Em0009g798a</t>
  </si>
  <si>
    <t xml:space="preserve">EPMU|EPMU_Em0023g814a</t>
  </si>
  <si>
    <t xml:space="preserve">AMQU|AMQU_Aqu2.1.22276_001</t>
  </si>
  <si>
    <t xml:space="preserve">cluster209</t>
  </si>
  <si>
    <t xml:space="preserve">TEWI|THWI_Twilhelma_g12929.t2</t>
  </si>
  <si>
    <t xml:space="preserve">TEWI|THWI_Twilhelma_g12929.t1</t>
  </si>
  <si>
    <t xml:space="preserve">EPMU|EPMU_Em0013g352a</t>
  </si>
  <si>
    <t xml:space="preserve">EPMU|EPMU_Em0002g1820a</t>
  </si>
  <si>
    <t xml:space="preserve">EPMU|EPMU_Em0002g1827a</t>
  </si>
  <si>
    <t xml:space="preserve">EPMU|EPMU_Em0002g1829a</t>
  </si>
  <si>
    <t xml:space="preserve">AMQU|AMQU_Aqu2.1.34934_001</t>
  </si>
  <si>
    <t xml:space="preserve">cluster210</t>
  </si>
  <si>
    <t xml:space="preserve">Q6DHQ1</t>
  </si>
  <si>
    <t xml:space="preserve">GO:0010043</t>
  </si>
  <si>
    <t xml:space="preserve">P:response to zinc ion</t>
  </si>
  <si>
    <t xml:space="preserve">IDA:ZFIN</t>
  </si>
  <si>
    <t xml:space="preserve">TEWI|THWI_Twilhelma_g16931.t1</t>
  </si>
  <si>
    <t xml:space="preserve">TEWI|THWI_Twilhelma_g16508.t1</t>
  </si>
  <si>
    <t xml:space="preserve">TEWI|THWI_Twilhelma_g16931.t2</t>
  </si>
  <si>
    <t xml:space="preserve">EPMU|EPMU_Em0009g724a</t>
  </si>
  <si>
    <t xml:space="preserve">EPMU|EPMU_Em0009g693a</t>
  </si>
  <si>
    <t xml:space="preserve">EPMU|EPMU_Em0009g710a</t>
  </si>
  <si>
    <t xml:space="preserve">AMQU|AMQU_Aqu2.1.31409_001</t>
  </si>
  <si>
    <t xml:space="preserve">cluster211</t>
  </si>
  <si>
    <t xml:space="preserve">D6RF89</t>
  </si>
  <si>
    <t xml:space="preserve">GO:0043162</t>
  </si>
  <si>
    <t xml:space="preserve">P:ubiquitin-dependent protein catabolic process via the multivesicular body sorting pathway</t>
  </si>
  <si>
    <t xml:space="preserve">TEWI|THWI_Twilhelma_g5900.t1</t>
  </si>
  <si>
    <t xml:space="preserve">TEWI|THWI_Twilhelma_g5900.t2</t>
  </si>
  <si>
    <t xml:space="preserve">EPMU|EPMU_Em0009g129a</t>
  </si>
  <si>
    <t xml:space="preserve">EPMU|EPMU_Em0009g114a</t>
  </si>
  <si>
    <t xml:space="preserve">EPMU|EPMU_Em0186g5a</t>
  </si>
  <si>
    <t xml:space="preserve">EPMU|EPMU_Em0186g6a</t>
  </si>
  <si>
    <t xml:space="preserve">AMQU|AMQU_Aqu2.1.23645_001</t>
  </si>
  <si>
    <t xml:space="preserve">cluster213</t>
  </si>
  <si>
    <t xml:space="preserve">TEWI|THWI_Twilhelma_g23061.t1</t>
  </si>
  <si>
    <t xml:space="preserve">TEWI|THWI_Twilhelma_g12809.t1</t>
  </si>
  <si>
    <t xml:space="preserve">TEWI|THWI_Twilhelma_g12809.t2</t>
  </si>
  <si>
    <t xml:space="preserve">EPMU|EPMU_Em0010g219a</t>
  </si>
  <si>
    <t xml:space="preserve">EPMU|EPMU_Em0010g222a</t>
  </si>
  <si>
    <t xml:space="preserve">EPMU|EPMU_Em0010g220a</t>
  </si>
  <si>
    <t xml:space="preserve">AMQU|AMQU_Aqu2.1.15712_001</t>
  </si>
  <si>
    <t xml:space="preserve">cluster214</t>
  </si>
  <si>
    <t xml:space="preserve">Q8N6W0</t>
  </si>
  <si>
    <t xml:space="preserve">GO:0000381</t>
  </si>
  <si>
    <t xml:space="preserve">P:regulation of alternative mRNA splicing, via spliceosome</t>
  </si>
  <si>
    <t xml:space="preserve">TEWI|THWI_Twilhelma_g26734.t2</t>
  </si>
  <si>
    <t xml:space="preserve">TEWI|THWI_Twilhelma_g26734.t1</t>
  </si>
  <si>
    <t xml:space="preserve">EPMU|EPMU_Em0674g7a</t>
  </si>
  <si>
    <t xml:space="preserve">EPMU|EPMU_Em0010g42a</t>
  </si>
  <si>
    <t xml:space="preserve">EPMU|EPMU_Em0010g78a</t>
  </si>
  <si>
    <t xml:space="preserve">EPMU|EPMU_Em0648g7a</t>
  </si>
  <si>
    <t xml:space="preserve">AMQU|AMQU_Aqu2.1.24511_001</t>
  </si>
  <si>
    <t xml:space="preserve">cluster215</t>
  </si>
  <si>
    <t xml:space="preserve">Q8LFN9</t>
  </si>
  <si>
    <t xml:space="preserve">GO:0009555</t>
  </si>
  <si>
    <t xml:space="preserve">P:pollen development</t>
  </si>
  <si>
    <t xml:space="preserve">IMP:TAIR</t>
  </si>
  <si>
    <t xml:space="preserve">TEWI|THWI_Twilhelma_g10749.t2</t>
  </si>
  <si>
    <t xml:space="preserve">TEWI|THWI_Twilhelma_g10749.t1</t>
  </si>
  <si>
    <t xml:space="preserve">EPMU|EPMU_Em0013g284a</t>
  </si>
  <si>
    <t xml:space="preserve">EPMU|EPMU_Em0013g285a</t>
  </si>
  <si>
    <t xml:space="preserve">EPMU|EPMU_Em0013g310a</t>
  </si>
  <si>
    <t xml:space="preserve">EPMU|EPMU_Em0013g311a</t>
  </si>
  <si>
    <t xml:space="preserve">AMQU|AMQU_Aqu2.1.40743_001</t>
  </si>
  <si>
    <t xml:space="preserve">cluster216</t>
  </si>
  <si>
    <t xml:space="preserve">Q5XIA9</t>
  </si>
  <si>
    <t xml:space="preserve">GO:0051301</t>
  </si>
  <si>
    <t xml:space="preserve">P:cell division</t>
  </si>
  <si>
    <t xml:space="preserve">TEWI|THWI_Twilhelma_g24862.t1</t>
  </si>
  <si>
    <t xml:space="preserve">TEWI|THWI_Twilhelma_g24861.t1</t>
  </si>
  <si>
    <t xml:space="preserve">TEWI|THWI_Twilhelma_g24865.t1</t>
  </si>
  <si>
    <t xml:space="preserve">EPMU|EPMU_Em0001g246a</t>
  </si>
  <si>
    <t xml:space="preserve">EPMU|EPMU_Em0001g264a</t>
  </si>
  <si>
    <t xml:space="preserve">EPMU|EPMU_Em0001g247a</t>
  </si>
  <si>
    <t xml:space="preserve">AMQU|AMQU_Aqu2.1.42609_001</t>
  </si>
  <si>
    <t xml:space="preserve">cluster217</t>
  </si>
  <si>
    <t xml:space="preserve">EPMU|EPMU_Em0009g6a</t>
  </si>
  <si>
    <t xml:space="preserve">EPMU|EPMU_Em0008g1292a</t>
  </si>
  <si>
    <t xml:space="preserve">EPMU|EPMU_Em0015g1205a</t>
  </si>
  <si>
    <t xml:space="preserve">EPMU|EPMU_Em0008g1287a</t>
  </si>
  <si>
    <t xml:space="preserve">EPMU|EPMU_Em0015g1206a</t>
  </si>
  <si>
    <t xml:space="preserve">AMQU|AMQU_Aqu2.1.33679_001</t>
  </si>
  <si>
    <t xml:space="preserve">TEWI|THWI_Twilhelma_g5296.t1</t>
  </si>
  <si>
    <t xml:space="preserve">cluster219</t>
  </si>
  <si>
    <t xml:space="preserve">EPMU|EPMU_Em0009g1273a</t>
  </si>
  <si>
    <t xml:space="preserve">EPMU|EPMU_Em0009g1271a</t>
  </si>
  <si>
    <t xml:space="preserve">EPMU|EPMU_Em0009g1272a</t>
  </si>
  <si>
    <t xml:space="preserve">EPMU|EPMU_Em0009g1279a</t>
  </si>
  <si>
    <t xml:space="preserve">AMQU|AMQU_Aqu2.1.33897_001</t>
  </si>
  <si>
    <t xml:space="preserve">AMQU|AMQU_Aqu2.1.30894_001</t>
  </si>
  <si>
    <t xml:space="preserve">TEWI|THWI_Twilhelma_g2640.t1</t>
  </si>
  <si>
    <t xml:space="preserve">cluster221</t>
  </si>
  <si>
    <t xml:space="preserve">Q9C040</t>
  </si>
  <si>
    <t xml:space="preserve">GO:0043523</t>
  </si>
  <si>
    <t xml:space="preserve">P:regulation of neuron apoptotic process</t>
  </si>
  <si>
    <t xml:space="preserve">EPMU|EPMU_Em0145g3a</t>
  </si>
  <si>
    <t xml:space="preserve">EPMU|EPMU_Em0023g679a</t>
  </si>
  <si>
    <t xml:space="preserve">EPMU|EPMU_Em0023g758a</t>
  </si>
  <si>
    <t xml:space="preserve">EPMU|EPMU_Em0023g681a</t>
  </si>
  <si>
    <t xml:space="preserve">AMQU|AMQU_Aqu2.1.33397_001</t>
  </si>
  <si>
    <t xml:space="preserve">TEWI|THWI_Twilhelma_g19196.t1</t>
  </si>
  <si>
    <t xml:space="preserve">TEWI|THWI_Twilhelma_g19197.t1</t>
  </si>
  <si>
    <t xml:space="preserve">cluster223</t>
  </si>
  <si>
    <t xml:space="preserve">Q27874</t>
  </si>
  <si>
    <t xml:space="preserve">GO:0072327</t>
  </si>
  <si>
    <t xml:space="preserve">P:vulval cell fate specification</t>
  </si>
  <si>
    <t xml:space="preserve">IGI:UniProtKB</t>
  </si>
  <si>
    <t xml:space="preserve">EPMU|EPMU_Em0002g212a</t>
  </si>
  <si>
    <t xml:space="preserve">EPMU|EPMU_Em0002g215a</t>
  </si>
  <si>
    <t xml:space="preserve">EPMU|EPMU_Em0002g218a</t>
  </si>
  <si>
    <t xml:space="preserve">EPMU|EPMU_Em0002g219a</t>
  </si>
  <si>
    <t xml:space="preserve">EPMU|EPMU_Em0004g134a</t>
  </si>
  <si>
    <t xml:space="preserve">AMQU|AMQU_Aqu2.1.41060_001</t>
  </si>
  <si>
    <t xml:space="preserve">TEWI|THWI_Twilhelma_g1549.t1</t>
  </si>
  <si>
    <t xml:space="preserve">cluster224</t>
  </si>
  <si>
    <t xml:space="preserve">Q08462</t>
  </si>
  <si>
    <t xml:space="preserve">GO:0003091</t>
  </si>
  <si>
    <t xml:space="preserve">P:renal water homeostasis</t>
  </si>
  <si>
    <t xml:space="preserve">AMQU|AMQU_Aqu2.1.28180_001</t>
  </si>
  <si>
    <t xml:space="preserve">AMQU|AMQU_Aqu2.1.24545_001</t>
  </si>
  <si>
    <t xml:space="preserve">AMQU|AMQU_Aqu2.1.41187_001</t>
  </si>
  <si>
    <t xml:space="preserve">EPMU|EPMU_Em0005g1326a</t>
  </si>
  <si>
    <t xml:space="preserve">EPMU|EPMU_Em0005g1331a</t>
  </si>
  <si>
    <t xml:space="preserve">TEWI|THWI_Twilhelma_g23012.t1</t>
  </si>
  <si>
    <t xml:space="preserve">cluster225</t>
  </si>
  <si>
    <t xml:space="preserve">AMQU|AMQU_Aqu2.1.06972_001</t>
  </si>
  <si>
    <t xml:space="preserve">AMQU|AMQU_Aqu2.1.29039_001</t>
  </si>
  <si>
    <t xml:space="preserve">TEWI|THWI_Twilhelma_g12732.t2</t>
  </si>
  <si>
    <t xml:space="preserve">TEWI|THWI_Twilhelma_g12732.t1</t>
  </si>
  <si>
    <t xml:space="preserve">EPMU|EPMU_Em0016g914a</t>
  </si>
  <si>
    <t xml:space="preserve">EPMU|EPMU_Em0020g523a</t>
  </si>
  <si>
    <t xml:space="preserve">cluster228</t>
  </si>
  <si>
    <t xml:space="preserve">AMQU|AMQU_Aqu2.1.33094_001</t>
  </si>
  <si>
    <t xml:space="preserve">AMQU|AMQU_Aqu2.1.01966_001</t>
  </si>
  <si>
    <t xml:space="preserve">AMQU|AMQU_Aqu2.1.33093_001</t>
  </si>
  <si>
    <t xml:space="preserve">TEWI|THWI_Twilhelma_g9691.t2</t>
  </si>
  <si>
    <t xml:space="preserve">TEWI|THWI_Twilhelma_g9691.t1</t>
  </si>
  <si>
    <t xml:space="preserve">EPMU|EPMU_Em0023g484a</t>
  </si>
  <si>
    <t xml:space="preserve">cluster229</t>
  </si>
  <si>
    <t xml:space="preserve">AMQU|AMQU_Aqu2.1.08781_001</t>
  </si>
  <si>
    <t xml:space="preserve">AMQU|AMQU_Aqu2.1.06538_001</t>
  </si>
  <si>
    <t xml:space="preserve">AMQU|AMQU_Aqu2.1.09579_001</t>
  </si>
  <si>
    <t xml:space="preserve">TEWI|THWI_Twilhelma_g1387.t2</t>
  </si>
  <si>
    <t xml:space="preserve">TEWI|THWI_Twilhelma_g1387.t1</t>
  </si>
  <si>
    <t xml:space="preserve">EPMU|EPMU_Em0007g770a</t>
  </si>
  <si>
    <t xml:space="preserve">cluster230</t>
  </si>
  <si>
    <t xml:space="preserve">AMQU|AMQU_Aqu2.1.42148_001</t>
  </si>
  <si>
    <t xml:space="preserve">AMQU|AMQU_Aqu2.1.42147_001</t>
  </si>
  <si>
    <t xml:space="preserve">TEWI|THWI_Twilhelma_g12592.t1</t>
  </si>
  <si>
    <t xml:space="preserve">TEWI|THWI_Twilhelma_g12591.t1</t>
  </si>
  <si>
    <t xml:space="preserve">TEWI|THWI_Twilhelma_g12592.t2</t>
  </si>
  <si>
    <t xml:space="preserve">EPMU|EPMU_Em0021g893a</t>
  </si>
  <si>
    <t xml:space="preserve">cluster231</t>
  </si>
  <si>
    <t xml:space="preserve">Q9UHJ3</t>
  </si>
  <si>
    <t xml:space="preserve">GO:0007283</t>
  </si>
  <si>
    <t xml:space="preserve">P:spermatogenesis</t>
  </si>
  <si>
    <t xml:space="preserve">AMQU|AMQU_Aqu2.1.07574_001</t>
  </si>
  <si>
    <t xml:space="preserve">AMQU|AMQU_Aqu2.1.07575_001</t>
  </si>
  <si>
    <t xml:space="preserve">AMQU|AMQU_Aqu2.1.23364_001</t>
  </si>
  <si>
    <t xml:space="preserve">EPMU|EPMU_Em0023g421a</t>
  </si>
  <si>
    <t xml:space="preserve">EPMU|EPMU_Em0023g423a</t>
  </si>
  <si>
    <t xml:space="preserve">TEWI|THWI_Twilhelma_g19473.t1</t>
  </si>
  <si>
    <t xml:space="preserve">cluster232</t>
  </si>
  <si>
    <t xml:space="preserve">Q05193</t>
  </si>
  <si>
    <t xml:space="preserve">GO:1901998</t>
  </si>
  <si>
    <t xml:space="preserve">P:toxin transport</t>
  </si>
  <si>
    <t xml:space="preserve">AMQU|AMQU_Aqu2.1.13963_001</t>
  </si>
  <si>
    <t xml:space="preserve">AMQU|AMQU_Aqu2.1.31831_001</t>
  </si>
  <si>
    <t xml:space="preserve">TEWI|THWI_Twilhelma_g18642.t2</t>
  </si>
  <si>
    <t xml:space="preserve">TEWI|THWI_Twilhelma_g18642.t1</t>
  </si>
  <si>
    <t xml:space="preserve">TEWI|THWI_Twilhelma_g18643.t1</t>
  </si>
  <si>
    <t xml:space="preserve">EPMU|EPMU_Em0016g265a</t>
  </si>
  <si>
    <t xml:space="preserve">cluster233</t>
  </si>
  <si>
    <t xml:space="preserve">Q5NDL3</t>
  </si>
  <si>
    <t xml:space="preserve">GO:0006493</t>
  </si>
  <si>
    <t xml:space="preserve">P:protein O-linked glycosylation</t>
  </si>
  <si>
    <t xml:space="preserve">AMQU|AMQU_Aqu2.1.43768_001</t>
  </si>
  <si>
    <t xml:space="preserve">AMQU|AMQU_Aqu2.1.43757_001</t>
  </si>
  <si>
    <t xml:space="preserve">TEWI|THWI_Twilhelma_g25448.t1</t>
  </si>
  <si>
    <t xml:space="preserve">TEWI|THWI_Twilhelma_g13464.t1</t>
  </si>
  <si>
    <t xml:space="preserve">EPMU|EPMU_Em0019g1174a</t>
  </si>
  <si>
    <t xml:space="preserve">EPMU|EPMU_Em0019g1153a</t>
  </si>
  <si>
    <t xml:space="preserve">cluster234</t>
  </si>
  <si>
    <t xml:space="preserve">Q9UMX9</t>
  </si>
  <si>
    <t xml:space="preserve">GO:0007601</t>
  </si>
  <si>
    <t xml:space="preserve">P:visual perception</t>
  </si>
  <si>
    <t xml:space="preserve">AMQU|AMQU_Aqu2.1.16098_001</t>
  </si>
  <si>
    <t xml:space="preserve">AMQU|AMQU_Aqu2.1.16099_001</t>
  </si>
  <si>
    <t xml:space="preserve">AMQU|AMQU_Aqu2.1.19176_001</t>
  </si>
  <si>
    <t xml:space="preserve">AMQU|AMQU_Aqu2.1.41370_001</t>
  </si>
  <si>
    <t xml:space="preserve">EPMU|EPMU_Em0008g1056a</t>
  </si>
  <si>
    <t xml:space="preserve">TEWI|THWI_Twilhelma_g10652.t1</t>
  </si>
  <si>
    <t xml:space="preserve">cluster235</t>
  </si>
  <si>
    <t xml:space="preserve">Q3U481</t>
  </si>
  <si>
    <t xml:space="preserve">GO:0008643</t>
  </si>
  <si>
    <t xml:space="preserve">P:carbohydrate transport</t>
  </si>
  <si>
    <t xml:space="preserve">AMQU|AMQU_Aqu2.1.07680_001</t>
  </si>
  <si>
    <t xml:space="preserve">AMQU|AMQU_Aqu2.1.26542_001</t>
  </si>
  <si>
    <t xml:space="preserve">TEWI|THWI_Twilhelma_g22873.t1</t>
  </si>
  <si>
    <t xml:space="preserve">TEWI|THWI_Twilhelma_g22873.t2</t>
  </si>
  <si>
    <t xml:space="preserve">EPMU|EPMU_Em0033g15a</t>
  </si>
  <si>
    <t xml:space="preserve">EPMU|EPMU_Em0033g20a</t>
  </si>
  <si>
    <t xml:space="preserve">cluster236</t>
  </si>
  <si>
    <t xml:space="preserve">Q91WD7</t>
  </si>
  <si>
    <t xml:space="preserve">GO:0072520</t>
  </si>
  <si>
    <t xml:space="preserve">P:seminiferous tubule development</t>
  </si>
  <si>
    <t xml:space="preserve">AMQU|AMQU_Aqu2.1.20033_001</t>
  </si>
  <si>
    <t xml:space="preserve">AMQU|AMQU_Aqu2.1.10792_001</t>
  </si>
  <si>
    <t xml:space="preserve">TEWI|THWI_Twilhelma_g23190.t2</t>
  </si>
  <si>
    <t xml:space="preserve">TEWI|THWI_Twilhelma_g23190.t1</t>
  </si>
  <si>
    <t xml:space="preserve">EPMU|EPMU_Em0019g850a</t>
  </si>
  <si>
    <t xml:space="preserve">EPMU|EPMU_Em0019g856a</t>
  </si>
  <si>
    <t xml:space="preserve">cluster237</t>
  </si>
  <si>
    <t xml:space="preserve">AMQU|AMQU_Aqu2.1.39609_001</t>
  </si>
  <si>
    <t xml:space="preserve">AMQU|AMQU_Aqu2.1.05287_001</t>
  </si>
  <si>
    <t xml:space="preserve">TEWI|THWI_Twilhelma_g11611.t1</t>
  </si>
  <si>
    <t xml:space="preserve">TEWI|THWI_Twilhelma_g11820.t1</t>
  </si>
  <si>
    <t xml:space="preserve">TEWI|THWI_Twilhelma_g15025.t1</t>
  </si>
  <si>
    <t xml:space="preserve">EPMU|EPMU_Em0002g1698a</t>
  </si>
  <si>
    <t xml:space="preserve">cluster238</t>
  </si>
  <si>
    <t xml:space="preserve">AMQU|AMQU_Aqu2.1.05990_001</t>
  </si>
  <si>
    <t xml:space="preserve">AMQU|AMQU_Aqu2.1.29574_001</t>
  </si>
  <si>
    <t xml:space="preserve">TEWI|THWI_Twilhelma_g12422.t1</t>
  </si>
  <si>
    <t xml:space="preserve">TEWI|THWI_Twilhelma_g13988.t1</t>
  </si>
  <si>
    <t xml:space="preserve">TEWI|THWI_Twilhelma_g22046.t1</t>
  </si>
  <si>
    <t xml:space="preserve">EPMU|EPMU_Em0012g248a</t>
  </si>
  <si>
    <t xml:space="preserve">cluster239</t>
  </si>
  <si>
    <t xml:space="preserve">Q6NRS6</t>
  </si>
  <si>
    <t xml:space="preserve">GO:0006914</t>
  </si>
  <si>
    <t xml:space="preserve">P:autophagy</t>
  </si>
  <si>
    <t xml:space="preserve">AMQU|AMQU_Aqu2.1.37612_001</t>
  </si>
  <si>
    <t xml:space="preserve">AMQU|AMQU_Aqu2.1.04085_001</t>
  </si>
  <si>
    <t xml:space="preserve">EPMU|EPMU_Em0003g382a</t>
  </si>
  <si>
    <t xml:space="preserve">EPMU|EPMU_Em0003g347a</t>
  </si>
  <si>
    <t xml:space="preserve">EPMU|EPMU_Em0003g384a</t>
  </si>
  <si>
    <t xml:space="preserve">TEWI|THWI_Twilhelma_g11411.t1</t>
  </si>
  <si>
    <t xml:space="preserve">cluster240</t>
  </si>
  <si>
    <t xml:space="preserve">P23508</t>
  </si>
  <si>
    <t xml:space="preserve">AMQU|AMQU_Aqu2.1.05323_001</t>
  </si>
  <si>
    <t xml:space="preserve">AMQU|AMQU_Aqu2.1.03753_001</t>
  </si>
  <si>
    <t xml:space="preserve">AMQU|AMQU_Aqu2.1.38660_001</t>
  </si>
  <si>
    <t xml:space="preserve">TEWI|THWI_Twilhelma_g23815.t2</t>
  </si>
  <si>
    <t xml:space="preserve">TEWI|THWI_Twilhelma_g23815.t1</t>
  </si>
  <si>
    <t xml:space="preserve">EPMU|EPMU_Em0011g622a</t>
  </si>
  <si>
    <t xml:space="preserve">cluster241</t>
  </si>
  <si>
    <t xml:space="preserve">O02213</t>
  </si>
  <si>
    <t xml:space="preserve">GO:0007211</t>
  </si>
  <si>
    <t xml:space="preserve">P:octopamine or tyramine signaling pathway</t>
  </si>
  <si>
    <t xml:space="preserve">AMQU|AMQU_Aqu2.1.22312_001</t>
  </si>
  <si>
    <t xml:space="preserve">AMQU|AMQU_Aqu2.1.22306_001</t>
  </si>
  <si>
    <t xml:space="preserve">TEWI|THWI_Twilhelma_g15740.t1</t>
  </si>
  <si>
    <t xml:space="preserve">TEWI|THWI_Twilhelma_g15767.t1</t>
  </si>
  <si>
    <t xml:space="preserve">EPMU|EPMU_Em1131g2a</t>
  </si>
  <si>
    <t xml:space="preserve">EPMU|EPMU_Em0010g751a</t>
  </si>
  <si>
    <t xml:space="preserve">cluster242</t>
  </si>
  <si>
    <t xml:space="preserve">P51841</t>
  </si>
  <si>
    <t xml:space="preserve">AMQU|AMQU_Aqu2.1.39681_001</t>
  </si>
  <si>
    <t xml:space="preserve">AMQU|AMQU_Aqu2.1.39680_001</t>
  </si>
  <si>
    <t xml:space="preserve">TEWI|THWI_Twilhelma_g18894.t1</t>
  </si>
  <si>
    <t xml:space="preserve">TEWI|THWI_Twilhelma_g24783.t1</t>
  </si>
  <si>
    <t xml:space="preserve">TEWI|THWI_Twilhelma_g24783.t2</t>
  </si>
  <si>
    <t xml:space="preserve">EPMU|EPMU_Em0016g599a</t>
  </si>
  <si>
    <t xml:space="preserve">cluster243</t>
  </si>
  <si>
    <t xml:space="preserve">Q20176</t>
  </si>
  <si>
    <t xml:space="preserve">AMQU|AMQU_Aqu2.1.16676_001</t>
  </si>
  <si>
    <t xml:space="preserve">AMQU|AMQU_Aqu2.1.40328_001</t>
  </si>
  <si>
    <t xml:space="preserve">AMQU|AMQU_Aqu2.1.42460_001</t>
  </si>
  <si>
    <t xml:space="preserve">TEWI|THWI_Twilhelma_g24165.t2</t>
  </si>
  <si>
    <t xml:space="preserve">TEWI|THWI_Twilhelma_g24165.t1</t>
  </si>
  <si>
    <t xml:space="preserve">EPMU|EPMU_Em0001g424a</t>
  </si>
  <si>
    <t xml:space="preserve">cluster244</t>
  </si>
  <si>
    <t xml:space="preserve">P30839</t>
  </si>
  <si>
    <t xml:space="preserve">GO:0000302</t>
  </si>
  <si>
    <t xml:space="preserve">P:response to reactive oxygen species</t>
  </si>
  <si>
    <t xml:space="preserve">AMQU|AMQU_Aqu2.1.39652_001</t>
  </si>
  <si>
    <t xml:space="preserve">AMQU|AMQU_Aqu2.1.25206_001</t>
  </si>
  <si>
    <t xml:space="preserve">TEWI|THWI_Twilhelma_g12233.t2</t>
  </si>
  <si>
    <t xml:space="preserve">TEWI|THWI_Twilhelma_g12233.t1</t>
  </si>
  <si>
    <t xml:space="preserve">TEWI|THWI_Twilhelma_g20245.t1</t>
  </si>
  <si>
    <t xml:space="preserve">EPMU|EPMU_Em0017g127a</t>
  </si>
  <si>
    <t xml:space="preserve">cluster245</t>
  </si>
  <si>
    <t xml:space="preserve">Q9QYH5</t>
  </si>
  <si>
    <t xml:space="preserve">GO:0034765</t>
  </si>
  <si>
    <t xml:space="preserve">P:regulation of ion transmembrane transport</t>
  </si>
  <si>
    <t xml:space="preserve">AMQU|AMQU_Aqu2.1.27604_001</t>
  </si>
  <si>
    <t xml:space="preserve">AMQU|AMQU_Aqu2.1.27603_001</t>
  </si>
  <si>
    <t xml:space="preserve">EPMU|EPMU_Em0016g1173a</t>
  </si>
  <si>
    <t xml:space="preserve">EPMU|EPMU_Em0016g1172a</t>
  </si>
  <si>
    <t xml:space="preserve">EPMU|EPMU_Em0016g1122a</t>
  </si>
  <si>
    <t xml:space="preserve">TEWI|THWI_Twilhelma_g14934.t1</t>
  </si>
  <si>
    <t xml:space="preserve">cluster246</t>
  </si>
  <si>
    <t xml:space="preserve">Q9H8I9</t>
  </si>
  <si>
    <t xml:space="preserve">AMQU|AMQU_Aqu2.1.14323_001</t>
  </si>
  <si>
    <t xml:space="preserve">AMQU|AMQU_Aqu2.1.21808_001</t>
  </si>
  <si>
    <t xml:space="preserve">AMQU|AMQU_Aqu2.1.09019_001</t>
  </si>
  <si>
    <t xml:space="preserve">TEWI|THWI_Twilhelma_g19531.t1</t>
  </si>
  <si>
    <t xml:space="preserve">TEWI|THWI_Twilhelma_g19531.t2</t>
  </si>
  <si>
    <t xml:space="preserve">EPMU|EPMU_Em0021g813a</t>
  </si>
  <si>
    <t xml:space="preserve">cluster248</t>
  </si>
  <si>
    <t xml:space="preserve">Q8CF89</t>
  </si>
  <si>
    <t xml:space="preserve">GO:0007179</t>
  </si>
  <si>
    <t xml:space="preserve">P:transforming growth factor beta receptor signaling pathway</t>
  </si>
  <si>
    <t xml:space="preserve">TEWI|THWI_Twilhelma_g26007.t1</t>
  </si>
  <si>
    <t xml:space="preserve">TEWI|THWI_Twilhelma_g26007.t2</t>
  </si>
  <si>
    <t xml:space="preserve">TEWI|THWI_Twilhelma_g9168.t1</t>
  </si>
  <si>
    <t xml:space="preserve">TEWI|THWI_Twilhelma_g9168.t2</t>
  </si>
  <si>
    <t xml:space="preserve">AMQU|AMQU_Aqu2.1.43317_001</t>
  </si>
  <si>
    <t xml:space="preserve">EPMU|EPMU_Em0020g495a</t>
  </si>
  <si>
    <t xml:space="preserve">cluster249</t>
  </si>
  <si>
    <t xml:space="preserve">Q6GMG8</t>
  </si>
  <si>
    <t xml:space="preserve">TEWI|THWI_Twilhelma_g2392.t1</t>
  </si>
  <si>
    <t xml:space="preserve">TEWI|THWI_Twilhelma_g16488.t1</t>
  </si>
  <si>
    <t xml:space="preserve">TEWI|THWI_Twilhelma_g2390.t1</t>
  </si>
  <si>
    <t xml:space="preserve">EPMU|EPMU_Em0023g242a</t>
  </si>
  <si>
    <t xml:space="preserve">EPMU|EPMU_Em0023g241a</t>
  </si>
  <si>
    <t xml:space="preserve">AMQU|AMQU_Aqu2.1.36223_001</t>
  </si>
  <si>
    <t xml:space="preserve">cluster251</t>
  </si>
  <si>
    <t xml:space="preserve">TEWI|THWI_Twilhelma_g1524.t1</t>
  </si>
  <si>
    <t xml:space="preserve">TEWI|THWI_Twilhelma_g1524.t2</t>
  </si>
  <si>
    <t xml:space="preserve">EPMU|EPMU_Em0019g755a</t>
  </si>
  <si>
    <t xml:space="preserve">EPMU|EPMU_Em0019g723a</t>
  </si>
  <si>
    <t xml:space="preserve">EPMU|EPMU_Em0019g766a</t>
  </si>
  <si>
    <t xml:space="preserve">AMQU|AMQU_Aqu2.1.35277_001</t>
  </si>
  <si>
    <t xml:space="preserve">cluster252</t>
  </si>
  <si>
    <t xml:space="preserve">A6QP75</t>
  </si>
  <si>
    <t xml:space="preserve">GO:0005096</t>
  </si>
  <si>
    <t xml:space="preserve">F:GTPase activator activity</t>
  </si>
  <si>
    <t xml:space="preserve">TEWI|THWI_Twilhelma_g14101.t1</t>
  </si>
  <si>
    <t xml:space="preserve">TEWI|THWI_Twilhelma_g8624.t1</t>
  </si>
  <si>
    <t xml:space="preserve">TEWI|THWI_Twilhelma_g8624.t2</t>
  </si>
  <si>
    <t xml:space="preserve">AMQU|AMQU_Aqu2.1.26951_001</t>
  </si>
  <si>
    <t xml:space="preserve">TEWI|THWI_Twilhelma_g7604.t1</t>
  </si>
  <si>
    <t xml:space="preserve">EPMU|EPMU_Em0012g899a</t>
  </si>
  <si>
    <t xml:space="preserve">cluster253</t>
  </si>
  <si>
    <t xml:space="preserve">A2ASS6</t>
  </si>
  <si>
    <t xml:space="preserve">GO:0021591</t>
  </si>
  <si>
    <t xml:space="preserve">P:ventricular system development</t>
  </si>
  <si>
    <t xml:space="preserve">TEWI|THWI_Twilhelma_g15739.t1</t>
  </si>
  <si>
    <t xml:space="preserve">TEWI|THWI_Twilhelma_g15739.t2</t>
  </si>
  <si>
    <t xml:space="preserve">EPMU|EPMU_Em0012g716a</t>
  </si>
  <si>
    <t xml:space="preserve">EPMU|EPMU_Em0012g717a</t>
  </si>
  <si>
    <t xml:space="preserve">AMQU|AMQU_Aqu2.1.40600_001</t>
  </si>
  <si>
    <t xml:space="preserve">TEWI|THWI_Twilhelma_g9056.t1</t>
  </si>
  <si>
    <t xml:space="preserve">cluster255</t>
  </si>
  <si>
    <t xml:space="preserve">Q8TBE0</t>
  </si>
  <si>
    <t xml:space="preserve">GO:0045892</t>
  </si>
  <si>
    <t xml:space="preserve">P:negative regulation of transcription, DNA-templated</t>
  </si>
  <si>
    <t xml:space="preserve">TEWI|THWI_Twilhelma_g20961.t2</t>
  </si>
  <si>
    <t xml:space="preserve">TEWI|THWI_Twilhelma_g20961.t1</t>
  </si>
  <si>
    <t xml:space="preserve">EPMU|EPMU_Em0028g36a</t>
  </si>
  <si>
    <t xml:space="preserve">EPMU|EPMU_Em0028g37a</t>
  </si>
  <si>
    <t xml:space="preserve">EPMU|EPMU_Em0028g44a</t>
  </si>
  <si>
    <t xml:space="preserve">AMQU|AMQU_Aqu2.1.32860_001</t>
  </si>
  <si>
    <t xml:space="preserve">cluster256</t>
  </si>
  <si>
    <t xml:space="preserve">TEWI|THWI_Twilhelma_g151.t1</t>
  </si>
  <si>
    <t xml:space="preserve">TEWI|THWI_Twilhelma_g151.t2</t>
  </si>
  <si>
    <t xml:space="preserve">TEWI|THWI_Twilhelma_g784.t1</t>
  </si>
  <si>
    <t xml:space="preserve">TEWI|THWI_Twilhelma_g784.t2</t>
  </si>
  <si>
    <t xml:space="preserve">AMQU|AMQU_Aqu2.1.26311_001</t>
  </si>
  <si>
    <t xml:space="preserve">EPMU|EPMU_Em0024g199a</t>
  </si>
  <si>
    <t xml:space="preserve">cluster257</t>
  </si>
  <si>
    <t xml:space="preserve">TEWI|THWI_Twilhelma_g14154.t2</t>
  </si>
  <si>
    <t xml:space="preserve">TEWI|THWI_Twilhelma_g14154.t1</t>
  </si>
  <si>
    <t xml:space="preserve">EPMU|EPMU_Em0006g1229a</t>
  </si>
  <si>
    <t xml:space="preserve">EPMU|EPMU_Em0006g1238a</t>
  </si>
  <si>
    <t xml:space="preserve">EPMU|EPMU_Em0006g1230a</t>
  </si>
  <si>
    <t xml:space="preserve">AMQU|AMQU_Aqu2.1.20818_001</t>
  </si>
  <si>
    <t xml:space="preserve">cluster263</t>
  </si>
  <si>
    <t xml:space="preserve">Q8BYI6</t>
  </si>
  <si>
    <t xml:space="preserve">GO:0006663</t>
  </si>
  <si>
    <t xml:space="preserve">P:platelet activating factor biosynthetic process</t>
  </si>
  <si>
    <t xml:space="preserve">TEWI|THWI_Twilhelma_g6710.t1</t>
  </si>
  <si>
    <t xml:space="preserve">TEWI|THWI_Twilhelma_g6710.t2</t>
  </si>
  <si>
    <t xml:space="preserve">TEWI|THWI_Twilhelma_g6711.t1</t>
  </si>
  <si>
    <t xml:space="preserve">TEWI|THWI_Twilhelma_g6711.t2</t>
  </si>
  <si>
    <t xml:space="preserve">AMQU|AMQU_Aqu2.1.34894_001</t>
  </si>
  <si>
    <t xml:space="preserve">EPMU|EPMU_Em0018g137a</t>
  </si>
  <si>
    <t xml:space="preserve">cluster264</t>
  </si>
  <si>
    <t xml:space="preserve">Q810F1</t>
  </si>
  <si>
    <t xml:space="preserve">TEWI|THWI_Twilhelma_g4736.t1</t>
  </si>
  <si>
    <t xml:space="preserve">TEWI|THWI_Twilhelma_g4736.t2</t>
  </si>
  <si>
    <t xml:space="preserve">EPMU|EPMU_Em0016g303a</t>
  </si>
  <si>
    <t xml:space="preserve">EPMU|EPMU_Em0016g304a</t>
  </si>
  <si>
    <t xml:space="preserve">EPMU|EPMU_Em0016g305a</t>
  </si>
  <si>
    <t xml:space="preserve">AMQU|AMQU_Aqu2.1.31798_001</t>
  </si>
  <si>
    <t xml:space="preserve">cluster267</t>
  </si>
  <si>
    <t xml:space="preserve">TEWI|THWI_Twilhelma_g20495.t1</t>
  </si>
  <si>
    <t xml:space="preserve">TEWI|THWI_Twilhelma_g20494.t1</t>
  </si>
  <si>
    <t xml:space="preserve">TEWI|THWI_Twilhelma_g20494.t2</t>
  </si>
  <si>
    <t xml:space="preserve">TEWI|THWI_Twilhelma_g20495.t2</t>
  </si>
  <si>
    <t xml:space="preserve">AMQU|AMQU_Aqu2.1.37211_001</t>
  </si>
  <si>
    <t xml:space="preserve">EPMU|EPMU_Em0016g540a</t>
  </si>
  <si>
    <t xml:space="preserve">cluster268</t>
  </si>
  <si>
    <t xml:space="preserve">Q99J21</t>
  </si>
  <si>
    <t xml:space="preserve">GO:0051209</t>
  </si>
  <si>
    <t xml:space="preserve">P:release of sequestered calcium ion into cytosol</t>
  </si>
  <si>
    <t xml:space="preserve">TEWI|THWI_Twilhelma_g20242.t2</t>
  </si>
  <si>
    <t xml:space="preserve">TEWI|THWI_Twilhelma_g20242.t1</t>
  </si>
  <si>
    <t xml:space="preserve">EPMU|EPMU_Em0002g646a</t>
  </si>
  <si>
    <t xml:space="preserve">EPMU|EPMU_Em0002g798a</t>
  </si>
  <si>
    <t xml:space="preserve">EPMU|EPMU_Em0017g126a</t>
  </si>
  <si>
    <t xml:space="preserve">AMQU|AMQU_Aqu2.1.24550_001</t>
  </si>
  <si>
    <t xml:space="preserve">cluster269</t>
  </si>
  <si>
    <t xml:space="preserve">TEWI|THWI_Twilhelma_g23488.t1</t>
  </si>
  <si>
    <t xml:space="preserve">TEWI|THWI_Twilhelma_g23487.t1</t>
  </si>
  <si>
    <t xml:space="preserve">TEWI|THWI_Twilhelma_g320.t1</t>
  </si>
  <si>
    <t xml:space="preserve">EPMU|EPMU_Em0015g1026a</t>
  </si>
  <si>
    <t xml:space="preserve">EPMU|EPMU_Em0015g1027a</t>
  </si>
  <si>
    <t xml:space="preserve">AMQU|AMQU_Aqu2.1.43677_001</t>
  </si>
  <si>
    <t xml:space="preserve">cluster270</t>
  </si>
  <si>
    <t xml:space="preserve">Q5HYK7</t>
  </si>
  <si>
    <t xml:space="preserve">GO:0022604</t>
  </si>
  <si>
    <t xml:space="preserve">P:regulation of cell morphogenesis</t>
  </si>
  <si>
    <t xml:space="preserve">TEWI|THWI_Twilhelma_g2004.t1</t>
  </si>
  <si>
    <t xml:space="preserve">TEWI|THWI_Twilhelma_g2004.t2</t>
  </si>
  <si>
    <t xml:space="preserve">TEWI|THWI_Twilhelma_g23686.t1</t>
  </si>
  <si>
    <t xml:space="preserve">TEWI|THWI_Twilhelma_g23686.t2</t>
  </si>
  <si>
    <t xml:space="preserve">EPMU|EPMU_Em0002g256a</t>
  </si>
  <si>
    <t xml:space="preserve">AMQU|AMQU_Aqu2.1.44009_001</t>
  </si>
  <si>
    <t xml:space="preserve">cluster271</t>
  </si>
  <si>
    <t xml:space="preserve">Q6GP15</t>
  </si>
  <si>
    <t xml:space="preserve">TEWI|THWI_Twilhelma_g1898.t1</t>
  </si>
  <si>
    <t xml:space="preserve">TEWI|THWI_Twilhelma_g11715.t1</t>
  </si>
  <si>
    <t xml:space="preserve">TEWI|THWI_Twilhelma_g11715.t2</t>
  </si>
  <si>
    <t xml:space="preserve">TEWI|THWI_Twilhelma_g1898.t2</t>
  </si>
  <si>
    <t xml:space="preserve">AMQU|AMQU_Aqu2.1.35184_001</t>
  </si>
  <si>
    <t xml:space="preserve">EPMU|EPMU_Em0003g1327a</t>
  </si>
  <si>
    <t xml:space="preserve">cluster272</t>
  </si>
  <si>
    <t xml:space="preserve">TEWI|THWI_Twilhelma_g11596.t2</t>
  </si>
  <si>
    <t xml:space="preserve">TEWI|THWI_Twilhelma_g11596.t1</t>
  </si>
  <si>
    <t xml:space="preserve">EPMU|EPMU_Em0014g745a</t>
  </si>
  <si>
    <t xml:space="preserve">EPMU|EPMU_Em0014g747a</t>
  </si>
  <si>
    <t xml:space="preserve">EPMU|EPMU_Em0014g744a</t>
  </si>
  <si>
    <t xml:space="preserve">AMQU|AMQU_Aqu2.1.21209_001</t>
  </si>
  <si>
    <t xml:space="preserve">cluster273</t>
  </si>
  <si>
    <t xml:space="preserve">TEWI|THWI_Twilhelma_g23834.t2</t>
  </si>
  <si>
    <t xml:space="preserve">TEWI|THWI_Twilhelma_g23834.t1</t>
  </si>
  <si>
    <t xml:space="preserve">TEWI|THWI_Twilhelma_g23834.t3</t>
  </si>
  <si>
    <t xml:space="preserve">EPMU|EPMU_Em0018g115a</t>
  </si>
  <si>
    <t xml:space="preserve">EPMU|EPMU_Em0018g114a</t>
  </si>
  <si>
    <t xml:space="preserve">AMQU|AMQU_Aqu2.1.44204_001</t>
  </si>
  <si>
    <t xml:space="preserve">cluster274</t>
  </si>
  <si>
    <t xml:space="preserve">Q8WQ53</t>
  </si>
  <si>
    <t xml:space="preserve">TEWI|THWI_Twilhelma_g8395.t1</t>
  </si>
  <si>
    <t xml:space="preserve">TEWI|THWI_Twilhelma_g8395.t2</t>
  </si>
  <si>
    <t xml:space="preserve">EPMU|EPMU_Em0018g687a</t>
  </si>
  <si>
    <t xml:space="preserve">EPMU|EPMU_Em0018g701a</t>
  </si>
  <si>
    <t xml:space="preserve">AMQU|AMQU_Aqu2.1.37968_001</t>
  </si>
  <si>
    <t xml:space="preserve">EPMU|EPMU_Em0018g702a</t>
  </si>
  <si>
    <t xml:space="preserve">cluster276</t>
  </si>
  <si>
    <t xml:space="preserve">Q6NY52</t>
  </si>
  <si>
    <t xml:space="preserve">GO:0008380</t>
  </si>
  <si>
    <t xml:space="preserve">P:RNA splicing</t>
  </si>
  <si>
    <t xml:space="preserve">TEWI|THWI_Twilhelma_g15787.t1</t>
  </si>
  <si>
    <t xml:space="preserve">TEWI|THWI_Twilhelma_g15914.t1</t>
  </si>
  <si>
    <t xml:space="preserve">TEWI|THWI_Twilhelma_g26770.t1</t>
  </si>
  <si>
    <t xml:space="preserve">TEWI|THWI_Twilhelma_g26770.t2</t>
  </si>
  <si>
    <t xml:space="preserve">AMQU|AMQU_Aqu2.1.34400_001</t>
  </si>
  <si>
    <t xml:space="preserve">EPMU|EPMU_Em0015g436a</t>
  </si>
  <si>
    <t xml:space="preserve">cluster278</t>
  </si>
  <si>
    <t xml:space="preserve">TEWI|THWI_Twilhelma_g22406.t3</t>
  </si>
  <si>
    <t xml:space="preserve">TEWI|THWI_Twilhelma_g15648.t1</t>
  </si>
  <si>
    <t xml:space="preserve">TEWI|THWI_Twilhelma_g22406.t1</t>
  </si>
  <si>
    <t xml:space="preserve">TEWI|THWI_Twilhelma_g22406.t2</t>
  </si>
  <si>
    <t xml:space="preserve">AMQU|AMQU_Aqu2.1.34798_001</t>
  </si>
  <si>
    <t xml:space="preserve">EPMU|EPMU_Em0011g1187a</t>
  </si>
  <si>
    <t xml:space="preserve">cluster279</t>
  </si>
  <si>
    <t xml:space="preserve">Q08830</t>
  </si>
  <si>
    <t xml:space="preserve">GO:0005577</t>
  </si>
  <si>
    <t xml:space="preserve">C:fibrinogen complex</t>
  </si>
  <si>
    <t xml:space="preserve">TEWI|THWI_Twilhelma_g10019.t1</t>
  </si>
  <si>
    <t xml:space="preserve">TEWI|THWI_Twilhelma_g10020.t1</t>
  </si>
  <si>
    <t xml:space="preserve">EPMU|EPMU_Em0018g768a</t>
  </si>
  <si>
    <t xml:space="preserve">EPMU|EPMU_Em0018g769a</t>
  </si>
  <si>
    <t xml:space="preserve">EPMU|EPMU_Em0018g771a</t>
  </si>
  <si>
    <t xml:space="preserve">AMQU|AMQU_Aqu2.1.38452_001</t>
  </si>
  <si>
    <t xml:space="preserve">cluster280</t>
  </si>
  <si>
    <t xml:space="preserve">TEWI|THWI_Twilhelma_g13678.t2</t>
  </si>
  <si>
    <t xml:space="preserve">TEWI|THWI_Twilhelma_g13678.t1</t>
  </si>
  <si>
    <t xml:space="preserve">TEWI|THWI_Twilhelma_g13678.t3</t>
  </si>
  <si>
    <t xml:space="preserve">EPMU|EPMU_Em0017g881a</t>
  </si>
  <si>
    <t xml:space="preserve">EPMU|EPMU_Em0017g871a</t>
  </si>
  <si>
    <t xml:space="preserve">AMQU|AMQU_Aqu2.1.35064_001</t>
  </si>
  <si>
    <t xml:space="preserve">cluster281</t>
  </si>
  <si>
    <t xml:space="preserve">P47812</t>
  </si>
  <si>
    <t xml:space="preserve">TEWI|THWI_Twilhelma_g12174.t2</t>
  </si>
  <si>
    <t xml:space="preserve">TEWI|THWI_Twilhelma_g12174.t1</t>
  </si>
  <si>
    <t xml:space="preserve">EPMU|EPMU_Em0001g3182a</t>
  </si>
  <si>
    <t xml:space="preserve">EPMU|EPMU_Em0560g3a</t>
  </si>
  <si>
    <t xml:space="preserve">EPMU|EPMU_Em0001g3191a</t>
  </si>
  <si>
    <t xml:space="preserve">AMQU|AMQU_Aqu2.1.40416_001</t>
  </si>
  <si>
    <t xml:space="preserve">cluster282</t>
  </si>
  <si>
    <t xml:space="preserve">Q9Z2A5</t>
  </si>
  <si>
    <t xml:space="preserve">GO:0016598</t>
  </si>
  <si>
    <t xml:space="preserve">P:protein arginylation</t>
  </si>
  <si>
    <t xml:space="preserve">IDA:MGI</t>
  </si>
  <si>
    <t xml:space="preserve">TEWI|THWI_Twilhelma_g23986.t1</t>
  </si>
  <si>
    <t xml:space="preserve">TEWI|THWI_Twilhelma_g23986.t2</t>
  </si>
  <si>
    <t xml:space="preserve">TEWI|THWI_Twilhelma_g2829.t1</t>
  </si>
  <si>
    <t xml:space="preserve">TEWI|THWI_Twilhelma_g2833.t1</t>
  </si>
  <si>
    <t xml:space="preserve">AMQU|AMQU_Aqu2.1.14748_001</t>
  </si>
  <si>
    <t xml:space="preserve">EPMU|EPMU_Em0016g318a</t>
  </si>
  <si>
    <t xml:space="preserve">cluster283</t>
  </si>
  <si>
    <t xml:space="preserve">P54631</t>
  </si>
  <si>
    <t xml:space="preserve">GO:0007354</t>
  </si>
  <si>
    <t xml:space="preserve">P:zygotic determination of anterior/posterior axis, embryo</t>
  </si>
  <si>
    <t xml:space="preserve">NAS:FlyBase</t>
  </si>
  <si>
    <t xml:space="preserve">TEWI|THWI_Twilhelma_g17430.t1</t>
  </si>
  <si>
    <t xml:space="preserve">TEWI|THWI_Twilhelma_g17428.t1</t>
  </si>
  <si>
    <t xml:space="preserve">TEWI|THWI_Twilhelma_g17429.t1</t>
  </si>
  <si>
    <t xml:space="preserve">EPMU|EPMU_Em0016g138a</t>
  </si>
  <si>
    <t xml:space="preserve">EPMU|EPMU_Em0016g133a</t>
  </si>
  <si>
    <t xml:space="preserve">AMQU|AMQU_Aqu2.1.37223_001</t>
  </si>
  <si>
    <t xml:space="preserve">cluster284</t>
  </si>
  <si>
    <t xml:space="preserve">TEWI|THWI_Twilhelma_g16577.t1</t>
  </si>
  <si>
    <t xml:space="preserve">TEWI|THWI_Twilhelma_g16577.t2</t>
  </si>
  <si>
    <t xml:space="preserve">EPMU|EPMU_Em0020g694a</t>
  </si>
  <si>
    <t xml:space="preserve">EPMU|EPMU_Em0020g695a</t>
  </si>
  <si>
    <t xml:space="preserve">EPMU|EPMU_Em0020g696a</t>
  </si>
  <si>
    <t xml:space="preserve">AMQU|AMQU_Aqu2.1.44283_001</t>
  </si>
  <si>
    <t xml:space="preserve">cluster285</t>
  </si>
  <si>
    <t xml:space="preserve">Q6AYR9</t>
  </si>
  <si>
    <t xml:space="preserve">GO:0050821</t>
  </si>
  <si>
    <t xml:space="preserve">P:protein stabilization</t>
  </si>
  <si>
    <t xml:space="preserve">TEWI|THWI_Twilhelma_g3657.t1</t>
  </si>
  <si>
    <t xml:space="preserve">TEWI|THWI_Twilhelma_g3657.t2</t>
  </si>
  <si>
    <t xml:space="preserve">EPMU|EPMU_Em0211g2a</t>
  </si>
  <si>
    <t xml:space="preserve">EPMU|EPMU_Em0017g574a</t>
  </si>
  <si>
    <t xml:space="preserve">EPMU|EPMU_Em0017g575a</t>
  </si>
  <si>
    <t xml:space="preserve">AMQU|AMQU_Aqu2.1.32091_001</t>
  </si>
  <si>
    <t xml:space="preserve">cluster286</t>
  </si>
  <si>
    <t xml:space="preserve">TEWI|THWI_Twilhelma_g25142.t2</t>
  </si>
  <si>
    <t xml:space="preserve">TEWI|THWI_Twilhelma_g25142.t1</t>
  </si>
  <si>
    <t xml:space="preserve">TEWI|THWI_Twilhelma_g25143.t1</t>
  </si>
  <si>
    <t xml:space="preserve">TEWI|THWI_Twilhelma_g25143.t2</t>
  </si>
  <si>
    <t xml:space="preserve">AMQU|AMQU_Aqu2.1.44151_001</t>
  </si>
  <si>
    <t xml:space="preserve">EPMU|EPMU_Em0002g1832a</t>
  </si>
  <si>
    <t xml:space="preserve">cluster287</t>
  </si>
  <si>
    <t xml:space="preserve">Q7Z3L3</t>
  </si>
  <si>
    <t xml:space="preserve">TEWI|THWI_Twilhelma_g11140.t2</t>
  </si>
  <si>
    <t xml:space="preserve">TEWI|THWI_Twilhelma_g11140.t1</t>
  </si>
  <si>
    <t xml:space="preserve">AMQU|AMQU_Aqu2.1.25218_001</t>
  </si>
  <si>
    <t xml:space="preserve">AMQU|AMQU_Aqu2.1.25216_001</t>
  </si>
  <si>
    <t xml:space="preserve">TEWI|THWI_Twilhelma_g11142.t1</t>
  </si>
  <si>
    <t xml:space="preserve">EPMU|EPMU_Em0009g618a</t>
  </si>
  <si>
    <t xml:space="preserve">cluster288</t>
  </si>
  <si>
    <t xml:space="preserve">Q6INP8</t>
  </si>
  <si>
    <t xml:space="preserve">TEWI|THWI_Twilhelma_g9315.t1</t>
  </si>
  <si>
    <t xml:space="preserve">TEWI|THWI_Twilhelma_g9315.t2</t>
  </si>
  <si>
    <t xml:space="preserve">EPMU|EPMU_Em0004g1010a</t>
  </si>
  <si>
    <t xml:space="preserve">EPMU|EPMU_Em0068g13a</t>
  </si>
  <si>
    <t xml:space="preserve">EPMU|EPMU_Em0068g14a</t>
  </si>
  <si>
    <t xml:space="preserve">AMQU|AMQU_Aqu2.1.44042_001</t>
  </si>
  <si>
    <t xml:space="preserve">cluster289</t>
  </si>
  <si>
    <t xml:space="preserve">Q5YCC7</t>
  </si>
  <si>
    <t xml:space="preserve">GO:0008381</t>
  </si>
  <si>
    <t xml:space="preserve">F:mechanosensitive ion channel activity</t>
  </si>
  <si>
    <t xml:space="preserve">TEWI|THWI_Twilhelma_g25114.t1</t>
  </si>
  <si>
    <t xml:space="preserve">TEWI|THWI_Twilhelma_g25114.t2</t>
  </si>
  <si>
    <t xml:space="preserve">EPMU|EPMU_Em0016g1176a</t>
  </si>
  <si>
    <t xml:space="preserve">EPMU|EPMU_Em0016g1119a</t>
  </si>
  <si>
    <t xml:space="preserve">AMQU|AMQU_Aqu2.1.36836_001</t>
  </si>
  <si>
    <t xml:space="preserve">TEWI|THWI_Twilhelma_g25113.t1</t>
  </si>
  <si>
    <t xml:space="preserve">cluster290</t>
  </si>
  <si>
    <t xml:space="preserve">Q96T58</t>
  </si>
  <si>
    <t xml:space="preserve">TEWI|THWI_Twilhelma_g4860.t2</t>
  </si>
  <si>
    <t xml:space="preserve">TEWI|THWI_Twilhelma_g4860.t1</t>
  </si>
  <si>
    <t xml:space="preserve">EPMU|EPMU_Em0008g355a</t>
  </si>
  <si>
    <t xml:space="preserve">EPMU|EPMU_Em0008g362a</t>
  </si>
  <si>
    <t xml:space="preserve">EPMU|EPMU_Em0008g385a</t>
  </si>
  <si>
    <t xml:space="preserve">AMQU|AMQU_Aqu2.1.31653_001</t>
  </si>
  <si>
    <t xml:space="preserve">cluster291</t>
  </si>
  <si>
    <t xml:space="preserve">Q92626</t>
  </si>
  <si>
    <t xml:space="preserve">TEWI|THWI_Twilhelma_g26176.t1</t>
  </si>
  <si>
    <t xml:space="preserve">TEWI|THWI_Twilhelma_g26176.t2</t>
  </si>
  <si>
    <t xml:space="preserve">EPMU|EPMU_Em0006g1319a</t>
  </si>
  <si>
    <t xml:space="preserve">EPMU|EPMU_Em0006g1090a</t>
  </si>
  <si>
    <t xml:space="preserve">EPMU|EPMU_Em0006g1121a</t>
  </si>
  <si>
    <t xml:space="preserve">AMQU|AMQU_Aqu2.1.33774_001</t>
  </si>
  <si>
    <t xml:space="preserve">cluster292</t>
  </si>
  <si>
    <t xml:space="preserve">Q5VXU9</t>
  </si>
  <si>
    <t xml:space="preserve">GO:0000712</t>
  </si>
  <si>
    <t xml:space="preserve">P:resolution of meiotic recombination intermediates</t>
  </si>
  <si>
    <t xml:space="preserve">TEWI|THWI_Twilhelma_g6171.t2</t>
  </si>
  <si>
    <t xml:space="preserve">TEWI|THWI_Twilhelma_g6171.t1</t>
  </si>
  <si>
    <t xml:space="preserve">EPMU|EPMU_Em0011g782a</t>
  </si>
  <si>
    <t xml:space="preserve">EPMU|EPMU_Em0015g1277a</t>
  </si>
  <si>
    <t xml:space="preserve">EPMU|EPMU_Em0196g8a</t>
  </si>
  <si>
    <t xml:space="preserve">AMQU|AMQU_Aqu2.1.27104_001</t>
  </si>
  <si>
    <t xml:space="preserve">cluster293</t>
  </si>
  <si>
    <t xml:space="preserve">A1A5K2</t>
  </si>
  <si>
    <t xml:space="preserve">GO:0031023</t>
  </si>
  <si>
    <t xml:space="preserve">P:microtubule organizing center organization</t>
  </si>
  <si>
    <t xml:space="preserve">TEWI|THWI_Twilhelma_g12025.t1</t>
  </si>
  <si>
    <t xml:space="preserve">TEWI|THWI_Twilhelma_g12025.t2</t>
  </si>
  <si>
    <t xml:space="preserve">EPMU|EPMU_Em0007g26a</t>
  </si>
  <si>
    <t xml:space="preserve">EPMU|EPMU_Em0007g15a</t>
  </si>
  <si>
    <t xml:space="preserve">AMQU|AMQU_Aqu2.1.18097_001</t>
  </si>
  <si>
    <t xml:space="preserve">TEWI|THWI_Twilhelma_g14251.t1</t>
  </si>
  <si>
    <t xml:space="preserve">cluster296</t>
  </si>
  <si>
    <t xml:space="preserve">P29074</t>
  </si>
  <si>
    <t xml:space="preserve">EPMU|EPMU_Em0179g13a</t>
  </si>
  <si>
    <t xml:space="preserve">EPMU|EPMU_Em0023g43a</t>
  </si>
  <si>
    <t xml:space="preserve">EPMU|EPMU_Em0179g5a</t>
  </si>
  <si>
    <t xml:space="preserve">EPMU|EPMU_Em0023g44a</t>
  </si>
  <si>
    <t xml:space="preserve">AMQU|AMQU_Aqu2.1.19904_001</t>
  </si>
  <si>
    <t xml:space="preserve">TEWI|THWI_Twilhelma_g13010.t1</t>
  </si>
  <si>
    <t xml:space="preserve">cluster298</t>
  </si>
  <si>
    <t xml:space="preserve">P15882</t>
  </si>
  <si>
    <t xml:space="preserve">GO:0051056</t>
  </si>
  <si>
    <t xml:space="preserve">P:regulation of small GTPase mediated signal transduction</t>
  </si>
  <si>
    <t xml:space="preserve">EPMU|EPMU_Em0029g47a</t>
  </si>
  <si>
    <t xml:space="preserve">EPMU|EPMU_Em0004g566a</t>
  </si>
  <si>
    <t xml:space="preserve">EPMU|EPMU_Em0004g660a</t>
  </si>
  <si>
    <t xml:space="preserve">EPMU|EPMU_Em0024g141a</t>
  </si>
  <si>
    <t xml:space="preserve">AMQU|AMQU_Aqu2.1.35091_001</t>
  </si>
  <si>
    <t xml:space="preserve">TEWI|THWI_Twilhelma_g3629.t1</t>
  </si>
  <si>
    <t xml:space="preserve">cluster299</t>
  </si>
  <si>
    <t xml:space="preserve">EPMU|EPMU_Em0005g1448a</t>
  </si>
  <si>
    <t xml:space="preserve">EPMU|EPMU_Em0002g61a</t>
  </si>
  <si>
    <t xml:space="preserve">EPMU|EPMU_Em0005g1449a</t>
  </si>
  <si>
    <t xml:space="preserve">EPMU|EPMU_Em0090g7a</t>
  </si>
  <si>
    <t xml:space="preserve">AMQU|AMQU_Aqu2.1.24192_001</t>
  </si>
  <si>
    <t xml:space="preserve">TEWI|THWI_Twilhelma_g22228.t1</t>
  </si>
  <si>
    <t xml:space="preserve">cluster300</t>
  </si>
  <si>
    <t xml:space="preserve">EPMU|EPMU_Em0305g12a</t>
  </si>
  <si>
    <t xml:space="preserve">EPMU|EPMU_Em0015g740a</t>
  </si>
  <si>
    <t xml:space="preserve">EPMU|EPMU_Em0306g10a</t>
  </si>
  <si>
    <t xml:space="preserve">EPMU|EPMU_Em0563g3a</t>
  </si>
  <si>
    <t xml:space="preserve">AMQU|AMQU_Aqu2.1.36549_001</t>
  </si>
  <si>
    <t xml:space="preserve">TEWI|THWI_Twilhelma_g4397.t1</t>
  </si>
  <si>
    <t xml:space="preserve">cluster301</t>
  </si>
  <si>
    <t xml:space="preserve">O93229</t>
  </si>
  <si>
    <t xml:space="preserve">EPMU|EPMU_Em0009g1295a</t>
  </si>
  <si>
    <t xml:space="preserve">EPMU|EPMU_Em0002g823a</t>
  </si>
  <si>
    <t xml:space="preserve">EPMU|EPMU_Em0002g824a</t>
  </si>
  <si>
    <t xml:space="preserve">EPMU|EPMU_Em0009g1290a</t>
  </si>
  <si>
    <t xml:space="preserve">AMQU|AMQU_Aqu2.1.23410_001</t>
  </si>
  <si>
    <t xml:space="preserve">TEWI|THWI_Twilhelma_g1573.t1</t>
  </si>
  <si>
    <t xml:space="preserve">cluster304</t>
  </si>
  <si>
    <t xml:space="preserve">Q6NY98</t>
  </si>
  <si>
    <t xml:space="preserve">GO:0006370</t>
  </si>
  <si>
    <t xml:space="preserve">P:7-methylguanosine mRNA capping</t>
  </si>
  <si>
    <t xml:space="preserve">AMQU|AMQU_Aqu2.1.06146_001</t>
  </si>
  <si>
    <t xml:space="preserve">AMQU|AMQU_Aqu2.1.32599_001</t>
  </si>
  <si>
    <t xml:space="preserve">TEWI|THWI_Twilhelma_g10447.t1</t>
  </si>
  <si>
    <t xml:space="preserve">TEWI|THWI_Twilhelma_g10447.t2</t>
  </si>
  <si>
    <t xml:space="preserve">EPMU|EPMU_Em0005g1635a</t>
  </si>
  <si>
    <t xml:space="preserve">cluster305</t>
  </si>
  <si>
    <t xml:space="preserve">Q6GNM6</t>
  </si>
  <si>
    <t xml:space="preserve">AMQU|AMQU_Aqu2.1.34232_001</t>
  </si>
  <si>
    <t xml:space="preserve">AMQU|AMQU_Aqu2.1.04172_001</t>
  </si>
  <si>
    <t xml:space="preserve">TEWI|THWI_Twilhelma_g4126.t1</t>
  </si>
  <si>
    <t xml:space="preserve">TEWI|THWI_Twilhelma_g4126.t2</t>
  </si>
  <si>
    <t xml:space="preserve">EPMU|EPMU_Em0016g981a</t>
  </si>
  <si>
    <t xml:space="preserve">cluster307</t>
  </si>
  <si>
    <t xml:space="preserve">Q29397</t>
  </si>
  <si>
    <t xml:space="preserve">GO:0016082</t>
  </si>
  <si>
    <t xml:space="preserve">P:synaptic vesicle priming</t>
  </si>
  <si>
    <t xml:space="preserve">AMQU|AMQU_Aqu2.1.32931_001</t>
  </si>
  <si>
    <t xml:space="preserve">AMQU|AMQU_Aqu2.1.07542_001</t>
  </si>
  <si>
    <t xml:space="preserve">TEWI|THWI_Twilhelma_g21223.t2</t>
  </si>
  <si>
    <t xml:space="preserve">TEWI|THWI_Twilhelma_g21223.t1</t>
  </si>
  <si>
    <t xml:space="preserve">EPMU|EPMU_Em0006g1043a</t>
  </si>
  <si>
    <t xml:space="preserve">cluster308</t>
  </si>
  <si>
    <t xml:space="preserve">Q5XI05</t>
  </si>
  <si>
    <t xml:space="preserve">AMQU|AMQU_Aqu2.1.05459_001</t>
  </si>
  <si>
    <t xml:space="preserve">AMQU|AMQU_Aqu2.1.37920_001</t>
  </si>
  <si>
    <t xml:space="preserve">TEWI|THWI_Twilhelma_g22746.t1</t>
  </si>
  <si>
    <t xml:space="preserve">TEWI|THWI_Twilhelma_g22746.t2</t>
  </si>
  <si>
    <t xml:space="preserve">EPMU|EPMU_Em0019g1048a</t>
  </si>
  <si>
    <t xml:space="preserve">cluster310</t>
  </si>
  <si>
    <t xml:space="preserve">AMQU|AMQU_Aqu2.1.18631_001</t>
  </si>
  <si>
    <t xml:space="preserve">AMQU|AMQU_Aqu2.1.02489_001</t>
  </si>
  <si>
    <t xml:space="preserve">AMQU|AMQU_Aqu2.1.12660_001</t>
  </si>
  <si>
    <t xml:space="preserve">TEWI|THWI_Twilhelma_g9521.t1</t>
  </si>
  <si>
    <t xml:space="preserve">EPMU|EPMU_Em0011g826a</t>
  </si>
  <si>
    <t xml:space="preserve">cluster311</t>
  </si>
  <si>
    <t xml:space="preserve">Q8C206</t>
  </si>
  <si>
    <t xml:space="preserve">AMQU|AMQU_Aqu2.1.39172_001</t>
  </si>
  <si>
    <t xml:space="preserve">AMQU|AMQU_Aqu2.1.39173_001</t>
  </si>
  <si>
    <t xml:space="preserve">TEWI|THWI_Twilhelma_g3902.t2</t>
  </si>
  <si>
    <t xml:space="preserve">TEWI|THWI_Twilhelma_g3902.t1</t>
  </si>
  <si>
    <t xml:space="preserve">EPMU|EPMU_Em0008g1215a</t>
  </si>
  <si>
    <t xml:space="preserve">cluster312</t>
  </si>
  <si>
    <t xml:space="preserve">AMQU|AMQU_Aqu2.1.29523_001</t>
  </si>
  <si>
    <t xml:space="preserve">AMQU|AMQU_Aqu2.1.09526_001</t>
  </si>
  <si>
    <t xml:space="preserve">TEWI|THWI_Twilhelma_g27202.t2</t>
  </si>
  <si>
    <t xml:space="preserve">TEWI|THWI_Twilhelma_g27202.t1</t>
  </si>
  <si>
    <t xml:space="preserve">EPMU|EPMU_Em0019g240a</t>
  </si>
  <si>
    <t xml:space="preserve">cluster313</t>
  </si>
  <si>
    <t xml:space="preserve">AMQU|AMQU_Aqu2.1.41630_001</t>
  </si>
  <si>
    <t xml:space="preserve">AMQU|AMQU_Aqu2.1.04095_001</t>
  </si>
  <si>
    <t xml:space="preserve">TEWI|THWI_Twilhelma_g24627.t1</t>
  </si>
  <si>
    <t xml:space="preserve">TEWI|THWI_Twilhelma_g24627.t2</t>
  </si>
  <si>
    <t xml:space="preserve">EPMU|EPMU_Em0021g357a</t>
  </si>
  <si>
    <t xml:space="preserve">cluster314</t>
  </si>
  <si>
    <t xml:space="preserve">D4B5N0</t>
  </si>
  <si>
    <t xml:space="preserve">GO:0009405</t>
  </si>
  <si>
    <t xml:space="preserve">P:pathogenesis</t>
  </si>
  <si>
    <t xml:space="preserve">AMQU|AMQU_Aqu2.1.05508_001</t>
  </si>
  <si>
    <t xml:space="preserve">AMQU|AMQU_Aqu2.1.43739_001</t>
  </si>
  <si>
    <t xml:space="preserve">TEWI|THWI_Twilhelma_g27295.t2</t>
  </si>
  <si>
    <t xml:space="preserve">TEWI|THWI_Twilhelma_g27295.t1</t>
  </si>
  <si>
    <t xml:space="preserve">EPMU|EPMU_Em0002g1413a</t>
  </si>
  <si>
    <t xml:space="preserve">cluster315</t>
  </si>
  <si>
    <t xml:space="preserve">Q9M0Y8</t>
  </si>
  <si>
    <t xml:space="preserve">GO:0035494</t>
  </si>
  <si>
    <t xml:space="preserve">P:SNARE complex disassembly</t>
  </si>
  <si>
    <t xml:space="preserve">AMQU|AMQU_Aqu2.1.36727_001</t>
  </si>
  <si>
    <t xml:space="preserve">AMQU|AMQU_Aqu2.1.19076_001</t>
  </si>
  <si>
    <t xml:space="preserve">TEWI|THWI_Twilhelma_g19859.t2</t>
  </si>
  <si>
    <t xml:space="preserve">TEWI|THWI_Twilhelma_g19859.t1</t>
  </si>
  <si>
    <t xml:space="preserve">EPMU|EPMU_Em0011g965a</t>
  </si>
  <si>
    <t xml:space="preserve">cluster316</t>
  </si>
  <si>
    <t xml:space="preserve">Q8JHF2</t>
  </si>
  <si>
    <t xml:space="preserve">GO:0008593</t>
  </si>
  <si>
    <t xml:space="preserve">P:regulation of Notch signaling pathway</t>
  </si>
  <si>
    <t xml:space="preserve">AMQU|AMQU_Aqu2.1.16474_001</t>
  </si>
  <si>
    <t xml:space="preserve">AMQU|AMQU_Aqu2.1.19925_001</t>
  </si>
  <si>
    <t xml:space="preserve">EPMU|EPMU_Em0022g870a</t>
  </si>
  <si>
    <t xml:space="preserve">EPMU|EPMU_Em0022g869a</t>
  </si>
  <si>
    <t xml:space="preserve">TEWI|THWI_Twilhelma_g5930.t1</t>
  </si>
  <si>
    <t xml:space="preserve">cluster317</t>
  </si>
  <si>
    <t xml:space="preserve">Q3MII6</t>
  </si>
  <si>
    <t xml:space="preserve">GO:1901096</t>
  </si>
  <si>
    <t xml:space="preserve">P:regulation of autophagosome maturation</t>
  </si>
  <si>
    <t xml:space="preserve">AMQU|AMQU_Aqu2.1.31013_001</t>
  </si>
  <si>
    <t xml:space="preserve">AMQU|AMQU_Aqu2.1.05895_001</t>
  </si>
  <si>
    <t xml:space="preserve">TEWI|THWI_Twilhelma_g12966.t1</t>
  </si>
  <si>
    <t xml:space="preserve">TEWI|THWI_Twilhelma_g12966.t2</t>
  </si>
  <si>
    <t xml:space="preserve">EPMU|EPMU_Em0023g93a</t>
  </si>
  <si>
    <t xml:space="preserve">cluster318</t>
  </si>
  <si>
    <t xml:space="preserve">Q6IEG0</t>
  </si>
  <si>
    <t xml:space="preserve">IC:HGNC</t>
  </si>
  <si>
    <t xml:space="preserve">AMQU|AMQU_Aqu2.1.01930_001</t>
  </si>
  <si>
    <t xml:space="preserve">AMQU|AMQU_Aqu2.1.28657_001</t>
  </si>
  <si>
    <t xml:space="preserve">TEWI|THWI_Twilhelma_g1743.t2</t>
  </si>
  <si>
    <t xml:space="preserve">TEWI|THWI_Twilhelma_g1743.t1</t>
  </si>
  <si>
    <t xml:space="preserve">EPMU|EPMU_Em0005g1488a</t>
  </si>
  <si>
    <t xml:space="preserve">cluster319</t>
  </si>
  <si>
    <t xml:space="preserve">AMQU|AMQU_Aqu2.1.27698_001</t>
  </si>
  <si>
    <t xml:space="preserve">AMQU|AMQU_Aqu2.1.32808_001</t>
  </si>
  <si>
    <t xml:space="preserve">TEWI|THWI_Twilhelma_g17331.t1</t>
  </si>
  <si>
    <t xml:space="preserve">TEWI|THWI_Twilhelma_g22414.t1</t>
  </si>
  <si>
    <t xml:space="preserve">EPMU|EPMU_Em0006g1012a</t>
  </si>
  <si>
    <t xml:space="preserve">cluster320</t>
  </si>
  <si>
    <t xml:space="preserve">O15945</t>
  </si>
  <si>
    <t xml:space="preserve">IDA:FlyBase</t>
  </si>
  <si>
    <t xml:space="preserve">AMQU|AMQU_Aqu2.1.19264_001</t>
  </si>
  <si>
    <t xml:space="preserve">AMQU|AMQU_Aqu2.1.18085_001</t>
  </si>
  <si>
    <t xml:space="preserve">AMQU|AMQU_Aqu2.1.19262_001</t>
  </si>
  <si>
    <t xml:space="preserve">TEWI|THWI_Twilhelma_g17659.t1</t>
  </si>
  <si>
    <t xml:space="preserve">EPMU|EPMU_Em0003g1871a</t>
  </si>
  <si>
    <t xml:space="preserve">cluster321</t>
  </si>
  <si>
    <t xml:space="preserve">AMQU|AMQU_Aqu2.1.24128_001</t>
  </si>
  <si>
    <t xml:space="preserve">AMQU|AMQU_Aqu2.1.02748_001</t>
  </si>
  <si>
    <t xml:space="preserve">TEWI|THWI_Twilhelma_g4459.t1</t>
  </si>
  <si>
    <t xml:space="preserve">TEWI|THWI_Twilhelma_g4459.t2</t>
  </si>
  <si>
    <t xml:space="preserve">EPMU|EPMU_Em0011g11a</t>
  </si>
  <si>
    <t xml:space="preserve">cluster323</t>
  </si>
  <si>
    <t xml:space="preserve">D4ARL8</t>
  </si>
  <si>
    <t xml:space="preserve">GO:0031146</t>
  </si>
  <si>
    <t xml:space="preserve">P:SCF-dependent proteasomal ubiquitin-dependent protein catabolic process</t>
  </si>
  <si>
    <t xml:space="preserve">AMQU|AMQU_Aqu2.1.26244_001</t>
  </si>
  <si>
    <t xml:space="preserve">AMQU|AMQU_Aqu2.1.26236_001</t>
  </si>
  <si>
    <t xml:space="preserve">TEWI|THWI_Twilhelma_g25116.t2</t>
  </si>
  <si>
    <t xml:space="preserve">TEWI|THWI_Twilhelma_g25116.t1</t>
  </si>
  <si>
    <t xml:space="preserve">EPMU|EPMU_Em0016g1072a</t>
  </si>
  <si>
    <t xml:space="preserve">cluster324</t>
  </si>
  <si>
    <t xml:space="preserve">AMQU|AMQU_Aqu2.1.00411_001</t>
  </si>
  <si>
    <t xml:space="preserve">AMQU|AMQU_Aqu2.1.39231_001</t>
  </si>
  <si>
    <t xml:space="preserve">TEWI|THWI_Twilhelma_g25514.t2</t>
  </si>
  <si>
    <t xml:space="preserve">TEWI|THWI_Twilhelma_g25514.t1</t>
  </si>
  <si>
    <t xml:space="preserve">EPMU|EPMU_Em0008g471a</t>
  </si>
  <si>
    <t xml:space="preserve">cluster327</t>
  </si>
  <si>
    <t xml:space="preserve">AMQU|AMQU_Aqu2.1.33479_001</t>
  </si>
  <si>
    <t xml:space="preserve">AMQU|AMQU_Aqu2.1.00165_001</t>
  </si>
  <si>
    <t xml:space="preserve">TEWI|THWI_Twilhelma_g23382.t2</t>
  </si>
  <si>
    <t xml:space="preserve">TEWI|THWI_Twilhelma_g23382.t1</t>
  </si>
  <si>
    <t xml:space="preserve">EPMU|EPMU_Em0018g516a</t>
  </si>
  <si>
    <t xml:space="preserve">cluster328</t>
  </si>
  <si>
    <t xml:space="preserve">Q14644</t>
  </si>
  <si>
    <t xml:space="preserve">AMQU|AMQU_Aqu2.1.05522_001</t>
  </si>
  <si>
    <t xml:space="preserve">AMQU|AMQU_Aqu2.1.02297_001</t>
  </si>
  <si>
    <t xml:space="preserve">TEWI|THWI_Twilhelma_g8669.t2</t>
  </si>
  <si>
    <t xml:space="preserve">TEWI|THWI_Twilhelma_g8669.t1</t>
  </si>
  <si>
    <t xml:space="preserve">EPMU|EPMU_Em1303g1a</t>
  </si>
  <si>
    <t xml:space="preserve">cluster329</t>
  </si>
  <si>
    <t xml:space="preserve">AMQU|AMQU_Aqu2.1.22999_001</t>
  </si>
  <si>
    <t xml:space="preserve">AMQU|AMQU_Aqu2.1.23001_001</t>
  </si>
  <si>
    <t xml:space="preserve">EPMU|EPMU_Em0016g376a</t>
  </si>
  <si>
    <t xml:space="preserve">EPMU|EPMU_Em0016g375a</t>
  </si>
  <si>
    <t xml:space="preserve">TEWI|THWI_Twilhelma_g5346.t1</t>
  </si>
  <si>
    <t xml:space="preserve">cluster330</t>
  </si>
  <si>
    <t xml:space="preserve">Q9UGB8</t>
  </si>
  <si>
    <t xml:space="preserve">AMQU|AMQU_Aqu2.1.09733_001</t>
  </si>
  <si>
    <t xml:space="preserve">AMQU|AMQU_Aqu2.1.27303_001</t>
  </si>
  <si>
    <t xml:space="preserve">TEWI|THWI_Twilhelma_g19497.t2</t>
  </si>
  <si>
    <t xml:space="preserve">TEWI|THWI_Twilhelma_g19497.t1</t>
  </si>
  <si>
    <t xml:space="preserve">EPMU|EPMU_Em0003g1398a</t>
  </si>
  <si>
    <t xml:space="preserve">cluster331</t>
  </si>
  <si>
    <t xml:space="preserve">Q61575</t>
  </si>
  <si>
    <t xml:space="preserve">GO:0097536</t>
  </si>
  <si>
    <t xml:space="preserve">P:thymus epithelium morphogenesis</t>
  </si>
  <si>
    <t xml:space="preserve">AMQU|AMQU_Aqu2.1.33417_001</t>
  </si>
  <si>
    <t xml:space="preserve">AMQU|AMQU_Aqu2.1.33416_001</t>
  </si>
  <si>
    <t xml:space="preserve">TEWI|THWI_Twilhelma_g17975.t2</t>
  </si>
  <si>
    <t xml:space="preserve">TEWI|THWI_Twilhelma_g17975.t1</t>
  </si>
  <si>
    <t xml:space="preserve">EPMU|EPMU_Em0006g1430a</t>
  </si>
  <si>
    <t xml:space="preserve">cluster333</t>
  </si>
  <si>
    <t xml:space="preserve">Q6UXH8</t>
  </si>
  <si>
    <t xml:space="preserve">GO:0048845</t>
  </si>
  <si>
    <t xml:space="preserve">P:venous blood vessel morphogenesis</t>
  </si>
  <si>
    <t xml:space="preserve">AMQU|AMQU_Aqu2.1.13729_001</t>
  </si>
  <si>
    <t xml:space="preserve">AMQU|AMQU_Aqu2.1.14434_001</t>
  </si>
  <si>
    <t xml:space="preserve">AMQU|AMQU_Aqu2.1.34755_001</t>
  </si>
  <si>
    <t xml:space="preserve">TEWI|THWI_Twilhelma_g14885.t1</t>
  </si>
  <si>
    <t xml:space="preserve">EPMU|EPMU_Em0311g3a</t>
  </si>
  <si>
    <t xml:space="preserve">cluster335</t>
  </si>
  <si>
    <t xml:space="preserve">AMQU|AMQU_Aqu2.1.28743_001</t>
  </si>
  <si>
    <t xml:space="preserve">AMQU|AMQU_Aqu2.1.04607_001</t>
  </si>
  <si>
    <t xml:space="preserve">TEWI|THWI_Twilhelma_g5204.t2</t>
  </si>
  <si>
    <t xml:space="preserve">TEWI|THWI_Twilhelma_g5204.t1</t>
  </si>
  <si>
    <t xml:space="preserve">EPMU|EPMU_Em0016g890a</t>
  </si>
  <si>
    <t xml:space="preserve">cluster336</t>
  </si>
  <si>
    <t xml:space="preserve">Q4R531</t>
  </si>
  <si>
    <t xml:space="preserve">GO:0055129</t>
  </si>
  <si>
    <t xml:space="preserve">P:L-proline biosynthetic process</t>
  </si>
  <si>
    <t xml:space="preserve">AMQU|AMQU_Aqu2.1.33955_001</t>
  </si>
  <si>
    <t xml:space="preserve">AMQU|AMQU_Aqu2.1.03285_001</t>
  </si>
  <si>
    <t xml:space="preserve">AMQU|AMQU_Aqu2.1.04171_001</t>
  </si>
  <si>
    <t xml:space="preserve">TEWI|THWI_Twilhelma_g10167.t1</t>
  </si>
  <si>
    <t xml:space="preserve">EPMU|EPMU_Em0005g1656a</t>
  </si>
  <si>
    <t xml:space="preserve">cluster337</t>
  </si>
  <si>
    <t xml:space="preserve">AMQU|AMQU_Aqu2.1.04200_001</t>
  </si>
  <si>
    <t xml:space="preserve">AMQU|AMQU_Aqu2.1.20048_001</t>
  </si>
  <si>
    <t xml:space="preserve">TEWI|THWI_Twilhelma_g21807.t2</t>
  </si>
  <si>
    <t xml:space="preserve">TEWI|THWI_Twilhelma_g21807.t1</t>
  </si>
  <si>
    <t xml:space="preserve">EPMU|EPMU_Em0002g1818a</t>
  </si>
  <si>
    <t xml:space="preserve">cluster338</t>
  </si>
  <si>
    <t xml:space="preserve">P98164</t>
  </si>
  <si>
    <t xml:space="preserve">GO:0042359</t>
  </si>
  <si>
    <t xml:space="preserve">P:vitamin D metabolic process</t>
  </si>
  <si>
    <t xml:space="preserve">AMQU|AMQU_Aqu2.1.37629_001</t>
  </si>
  <si>
    <t xml:space="preserve">AMQU|AMQU_Aqu2.1.24252_001</t>
  </si>
  <si>
    <t xml:space="preserve">TEWI|THWI_Twilhelma_g9021.t1</t>
  </si>
  <si>
    <t xml:space="preserve">TEWI|THWI_Twilhelma_g9021.t2</t>
  </si>
  <si>
    <t xml:space="preserve">EPMU|EPMU_Em0003g656a</t>
  </si>
  <si>
    <t xml:space="preserve">cluster339</t>
  </si>
  <si>
    <t xml:space="preserve">Q6AXF6</t>
  </si>
  <si>
    <t xml:space="preserve">GO:0033227</t>
  </si>
  <si>
    <t xml:space="preserve">P:dsRNA transport</t>
  </si>
  <si>
    <t xml:space="preserve">AMQU|AMQU_Aqu2.1.33759_001</t>
  </si>
  <si>
    <t xml:space="preserve">AMQU|AMQU_Aqu2.1.43990_001</t>
  </si>
  <si>
    <t xml:space="preserve">TEWI|THWI_Twilhelma_g17200.t1</t>
  </si>
  <si>
    <t xml:space="preserve">TEWI|THWI_Twilhelma_g17200.t2</t>
  </si>
  <si>
    <t xml:space="preserve">EPMU|EPMU_Em0006g871a</t>
  </si>
  <si>
    <t xml:space="preserve">cluster340</t>
  </si>
  <si>
    <t xml:space="preserve">AMQU|AMQU_Aqu2.1.32213_001</t>
  </si>
  <si>
    <t xml:space="preserve">AMQU|AMQU_Aqu2.1.06627_001</t>
  </si>
  <si>
    <t xml:space="preserve">TEWI|THWI_Twilhelma_g10243.t1</t>
  </si>
  <si>
    <t xml:space="preserve">TEWI|THWI_Twilhelma_g10243.t2</t>
  </si>
  <si>
    <t xml:space="preserve">EPMU|EPMU_Em0019g341a</t>
  </si>
  <si>
    <t xml:space="preserve">cluster341</t>
  </si>
  <si>
    <t xml:space="preserve">O95486</t>
  </si>
  <si>
    <t xml:space="preserve">GO:0045714</t>
  </si>
  <si>
    <t xml:space="preserve">P:regulation of low-density lipoprotein particle receptor biosynthetic process</t>
  </si>
  <si>
    <t xml:space="preserve">AMQU|AMQU_Aqu2.1.08640_001</t>
  </si>
  <si>
    <t xml:space="preserve">AMQU|AMQU_Aqu2.1.22422_001</t>
  </si>
  <si>
    <t xml:space="preserve">TEWI|THWI_Twilhelma_g24702.t2</t>
  </si>
  <si>
    <t xml:space="preserve">TEWI|THWI_Twilhelma_g24702.t1</t>
  </si>
  <si>
    <t xml:space="preserve">EPMU|EPMU_Em0010g727a</t>
  </si>
  <si>
    <t xml:space="preserve">cluster342</t>
  </si>
  <si>
    <t xml:space="preserve">A0JNJ3</t>
  </si>
  <si>
    <t xml:space="preserve">GO:0051881</t>
  </si>
  <si>
    <t xml:space="preserve">P:regulation of mitochondrial membrane potential</t>
  </si>
  <si>
    <t xml:space="preserve">AMQU|AMQU_Aqu2.1.09345_001</t>
  </si>
  <si>
    <t xml:space="preserve">AMQU|AMQU_Aqu2.1.42105_001</t>
  </si>
  <si>
    <t xml:space="preserve">TEWI|THWI_Twilhelma_g18963.t1</t>
  </si>
  <si>
    <t xml:space="preserve">TEWI|THWI_Twilhelma_g18963.t2</t>
  </si>
  <si>
    <t xml:space="preserve">EPMU|EPMU_Em0004g1709a</t>
  </si>
  <si>
    <t xml:space="preserve">cluster343</t>
  </si>
  <si>
    <t xml:space="preserve">Q9VW71</t>
  </si>
  <si>
    <t xml:space="preserve">GO:0007431</t>
  </si>
  <si>
    <t xml:space="preserve">P:salivary gland development</t>
  </si>
  <si>
    <t xml:space="preserve">AMQU|AMQU_Aqu2.1.06316_001</t>
  </si>
  <si>
    <t xml:space="preserve">AMQU|AMQU_Aqu2.1.18457_001</t>
  </si>
  <si>
    <t xml:space="preserve">TEWI|THWI_Twilhelma_g2789.t1</t>
  </si>
  <si>
    <t xml:space="preserve">TEWI|THWI_Twilhelma_g2789.t2</t>
  </si>
  <si>
    <t xml:space="preserve">EPMU|EPMU_Em0018g999a</t>
  </si>
  <si>
    <t xml:space="preserve">cluster344</t>
  </si>
  <si>
    <t xml:space="preserve">Q60544</t>
  </si>
  <si>
    <t xml:space="preserve">AMQU|AMQU_Aqu2.1.17890_001</t>
  </si>
  <si>
    <t xml:space="preserve">AMQU|AMQU_Aqu2.1.12825_001</t>
  </si>
  <si>
    <t xml:space="preserve">TEWI|THWI_Twilhelma_g14541.t1</t>
  </si>
  <si>
    <t xml:space="preserve">TEWI|THWI_Twilhelma_g14541.t2</t>
  </si>
  <si>
    <t xml:space="preserve">EPMU|EPMU_Em0022g784a</t>
  </si>
  <si>
    <t xml:space="preserve">cluster345</t>
  </si>
  <si>
    <t xml:space="preserve">AMQU|AMQU_Aqu2.1.15696_001</t>
  </si>
  <si>
    <t xml:space="preserve">AMQU|AMQU_Aqu2.1.37452_001</t>
  </si>
  <si>
    <t xml:space="preserve">TEWI|THWI_Twilhelma_g24173.t1</t>
  </si>
  <si>
    <t xml:space="preserve">TEWI|THWI_Twilhelma_g24173.t2</t>
  </si>
  <si>
    <t xml:space="preserve">EPMU|EPMU_Em0001g407a</t>
  </si>
  <si>
    <t xml:space="preserve">cluster346</t>
  </si>
  <si>
    <t xml:space="preserve">Q6CWQ4</t>
  </si>
  <si>
    <t xml:space="preserve">GO:0098783</t>
  </si>
  <si>
    <t xml:space="preserve">P:repair of mitotic merotelic kinetochore attachment defect</t>
  </si>
  <si>
    <t xml:space="preserve">TEWI|THWI_Twilhelma_g6815.t1</t>
  </si>
  <si>
    <t xml:space="preserve">TEWI|THWI_Twilhelma_g6816.t1</t>
  </si>
  <si>
    <t xml:space="preserve">TEWI|THWI_Twilhelma_g6816.t2</t>
  </si>
  <si>
    <t xml:space="preserve">AMQU|AMQU_Aqu2.1.25759_001</t>
  </si>
  <si>
    <t xml:space="preserve">EPMU|EPMU_Em0022g183a</t>
  </si>
  <si>
    <t xml:space="preserve">cluster348</t>
  </si>
  <si>
    <t xml:space="preserve">Q9JLH3</t>
  </si>
  <si>
    <t xml:space="preserve">TEWI|THWI_Twilhelma_g21221.t2</t>
  </si>
  <si>
    <t xml:space="preserve">TEWI|THWI_Twilhelma_g21221.t1</t>
  </si>
  <si>
    <t xml:space="preserve">EPMU|EPMU_Em0023g898a</t>
  </si>
  <si>
    <t xml:space="preserve">EPMU|EPMU_Em0032g29a</t>
  </si>
  <si>
    <t xml:space="preserve">AMQU|AMQU_Aqu2.1.36093_001</t>
  </si>
  <si>
    <t xml:space="preserve">cluster350</t>
  </si>
  <si>
    <t xml:space="preserve">TEWI|THWI_Twilhelma_g24321.t1</t>
  </si>
  <si>
    <t xml:space="preserve">TEWI|THWI_Twilhelma_g24321.t2</t>
  </si>
  <si>
    <t xml:space="preserve">TEWI|THWI_Twilhelma_g24321.t3</t>
  </si>
  <si>
    <t xml:space="preserve">AMQU|AMQU_Aqu2.1.28822_001</t>
  </si>
  <si>
    <t xml:space="preserve">EPMU|EPMU_Em0015g85a</t>
  </si>
  <si>
    <t xml:space="preserve">cluster353</t>
  </si>
  <si>
    <t xml:space="preserve">P08487</t>
  </si>
  <si>
    <t xml:space="preserve">GO:0010634</t>
  </si>
  <si>
    <t xml:space="preserve">P:positive regulation of epithelial cell migration</t>
  </si>
  <si>
    <t xml:space="preserve">TEWI|THWI_Twilhelma_g25952.t1</t>
  </si>
  <si>
    <t xml:space="preserve">TEWI|THWI_Twilhelma_g25952.t2</t>
  </si>
  <si>
    <t xml:space="preserve">EPMU|EPMU_Em0018g1039a</t>
  </si>
  <si>
    <t xml:space="preserve">EPMU|EPMU_Em0018g1063a</t>
  </si>
  <si>
    <t xml:space="preserve">AMQU|AMQU_Aqu2.1.18465_001</t>
  </si>
  <si>
    <t xml:space="preserve">cluster354</t>
  </si>
  <si>
    <t xml:space="preserve">Q9U5N0</t>
  </si>
  <si>
    <t xml:space="preserve">GO:0015991</t>
  </si>
  <si>
    <t xml:space="preserve">P:ATP hydrolysis coupled proton transport</t>
  </si>
  <si>
    <t xml:space="preserve">TEWI|THWI_Twilhelma_g26228.t1</t>
  </si>
  <si>
    <t xml:space="preserve">TEWI|THWI_Twilhelma_g26228.t2</t>
  </si>
  <si>
    <t xml:space="preserve">EPMU|EPMU_Em0005g239a</t>
  </si>
  <si>
    <t xml:space="preserve">EPMU|EPMU_Em0005g235a</t>
  </si>
  <si>
    <t xml:space="preserve">AMQU|AMQU_Aqu2.1.27564_001</t>
  </si>
  <si>
    <t xml:space="preserve">cluster356</t>
  </si>
  <si>
    <t xml:space="preserve">Q29RS4</t>
  </si>
  <si>
    <t xml:space="preserve">GO:0006281</t>
  </si>
  <si>
    <t xml:space="preserve">P:DNA repair</t>
  </si>
  <si>
    <t xml:space="preserve">TEWI|THWI_Twilhelma_g9640.t1</t>
  </si>
  <si>
    <t xml:space="preserve">TEWI|THWI_Twilhelma_g9640.t2</t>
  </si>
  <si>
    <t xml:space="preserve">EPMU|EPMU_Em0015g305a</t>
  </si>
  <si>
    <t xml:space="preserve">EPMU|EPMU_Em0015g297a</t>
  </si>
  <si>
    <t xml:space="preserve">AMQU|AMQU_Aqu2.1.26011_001</t>
  </si>
  <si>
    <t xml:space="preserve">cluster357</t>
  </si>
  <si>
    <t xml:space="preserve">Q9DE13</t>
  </si>
  <si>
    <t xml:space="preserve">GO:0046872</t>
  </si>
  <si>
    <t xml:space="preserve">F:metal ion binding</t>
  </si>
  <si>
    <t xml:space="preserve">TEWI|THWI_Twilhelma_g6768.t3</t>
  </si>
  <si>
    <t xml:space="preserve">TEWI|THWI_Twilhelma_g6768.t2</t>
  </si>
  <si>
    <t xml:space="preserve">TEWI|THWI_Twilhelma_g6768.t1</t>
  </si>
  <si>
    <t xml:space="preserve">AMQU|AMQU_Aqu2.1.35037_001</t>
  </si>
  <si>
    <t xml:space="preserve">EPMU|EPMU_Em0021g941a</t>
  </si>
  <si>
    <t xml:space="preserve">cluster358</t>
  </si>
  <si>
    <t xml:space="preserve">O60343</t>
  </si>
  <si>
    <t xml:space="preserve">TEWI|THWI_Twilhelma_g6832.t1</t>
  </si>
  <si>
    <t xml:space="preserve">TEWI|THWI_Twilhelma_g6832.t2</t>
  </si>
  <si>
    <t xml:space="preserve">EPMU|EPMU_Em0022g270a</t>
  </si>
  <si>
    <t xml:space="preserve">EPMU|EPMU_Em0022g259a</t>
  </si>
  <si>
    <t xml:space="preserve">AMQU|AMQU_Aqu2.1.25740_001</t>
  </si>
  <si>
    <t xml:space="preserve">cluster359</t>
  </si>
  <si>
    <t xml:space="preserve">Q7YWX7</t>
  </si>
  <si>
    <t xml:space="preserve">GO:0060069</t>
  </si>
  <si>
    <t xml:space="preserve">P:Wnt signaling pathway, regulating spindle positioning</t>
  </si>
  <si>
    <t xml:space="preserve">IMP:WormBase</t>
  </si>
  <si>
    <t xml:space="preserve">TEWI|THWI_Twilhelma_g4461.t2</t>
  </si>
  <si>
    <t xml:space="preserve">TEWI|THWI_Twilhelma_g4461.t1</t>
  </si>
  <si>
    <t xml:space="preserve">EPMU|EPMU_Em0011g389a</t>
  </si>
  <si>
    <t xml:space="preserve">EPMU|EPMU_Em0011g6a</t>
  </si>
  <si>
    <t xml:space="preserve">AMQU|AMQU_Aqu2.1.22804_001</t>
  </si>
  <si>
    <t xml:space="preserve">cluster360</t>
  </si>
  <si>
    <t xml:space="preserve">Q5JYT4</t>
  </si>
  <si>
    <t xml:space="preserve">GO:0050804</t>
  </si>
  <si>
    <t xml:space="preserve">P:modulation of chemical synaptic transmission</t>
  </si>
  <si>
    <t xml:space="preserve">TEWI|THWI_Twilhelma_g23773.t2</t>
  </si>
  <si>
    <t xml:space="preserve">TEWI|THWI_Twilhelma_g23773.t1</t>
  </si>
  <si>
    <t xml:space="preserve">EPMU|EPMU_Em0006g969a</t>
  </si>
  <si>
    <t xml:space="preserve">EPMU|EPMU_Em0006g970a</t>
  </si>
  <si>
    <t xml:space="preserve">AMQU|AMQU_Aqu2.1.32747_001</t>
  </si>
  <si>
    <t xml:space="preserve">cluster361</t>
  </si>
  <si>
    <t xml:space="preserve">TEWI|THWI_Twilhelma_g25746.t2</t>
  </si>
  <si>
    <t xml:space="preserve">TEWI|THWI_Twilhelma_g25746.t1</t>
  </si>
  <si>
    <t xml:space="preserve">EPMU|EPMU_Em0008g630a</t>
  </si>
  <si>
    <t xml:space="preserve">EPMU|EPMU_Em0581g5a</t>
  </si>
  <si>
    <t xml:space="preserve">AMQU|AMQU_Aqu2.1.33940_001</t>
  </si>
  <si>
    <t xml:space="preserve">cluster362</t>
  </si>
  <si>
    <t xml:space="preserve">Q8NDA2</t>
  </si>
  <si>
    <t xml:space="preserve">GO:0050896</t>
  </si>
  <si>
    <t xml:space="preserve">P:response to stimulus</t>
  </si>
  <si>
    <t xml:space="preserve">TEWI|THWI_Twilhelma_g6661.t2</t>
  </si>
  <si>
    <t xml:space="preserve">TEWI|THWI_Twilhelma_g19677.t1</t>
  </si>
  <si>
    <t xml:space="preserve">TEWI|THWI_Twilhelma_g6661.t1</t>
  </si>
  <si>
    <t xml:space="preserve">AMQU|AMQU_Aqu2.1.42714_001</t>
  </si>
  <si>
    <t xml:space="preserve">EPMU|EPMU_Em0001g434a</t>
  </si>
  <si>
    <t xml:space="preserve">cluster364</t>
  </si>
  <si>
    <t xml:space="preserve">Q75QN2</t>
  </si>
  <si>
    <t xml:space="preserve">GO:0042795</t>
  </si>
  <si>
    <t xml:space="preserve">P:snRNA transcription by RNA polymerase II</t>
  </si>
  <si>
    <t xml:space="preserve">TEWI|THWI_Twilhelma_g3597.t1</t>
  </si>
  <si>
    <t xml:space="preserve">TEWI|THWI_Twilhelma_g3597.t2</t>
  </si>
  <si>
    <t xml:space="preserve">EPMU|EPMU_Em0018g1194a</t>
  </si>
  <si>
    <t xml:space="preserve">EPMU|EPMU_Em0018g1227a</t>
  </si>
  <si>
    <t xml:space="preserve">AMQU|AMQU_Aqu2.1.24612_001</t>
  </si>
  <si>
    <t xml:space="preserve">cluster366</t>
  </si>
  <si>
    <t xml:space="preserve">TEWI|THWI_Twilhelma_g4550.t1</t>
  </si>
  <si>
    <t xml:space="preserve">TEWI|THWI_Twilhelma_g4550.t3</t>
  </si>
  <si>
    <t xml:space="preserve">TEWI|THWI_Twilhelma_g4550.t2</t>
  </si>
  <si>
    <t xml:space="preserve">AMQU|AMQU_Aqu2.1.30474_001</t>
  </si>
  <si>
    <t xml:space="preserve">EPMU|EPMU_Em0015g979a</t>
  </si>
  <si>
    <t xml:space="preserve">cluster367</t>
  </si>
  <si>
    <t xml:space="preserve">Q92902</t>
  </si>
  <si>
    <t xml:space="preserve">TEWI|THWI_Twilhelma_g1302.t2</t>
  </si>
  <si>
    <t xml:space="preserve">TEWI|THWI_Twilhelma_g1302.t1</t>
  </si>
  <si>
    <t xml:space="preserve">EPMU|EPMU_Em0060g6a</t>
  </si>
  <si>
    <t xml:space="preserve">EPMU|EPMU_Em0013g680a</t>
  </si>
  <si>
    <t xml:space="preserve">AMQU|AMQU_Aqu2.1.39859_001</t>
  </si>
  <si>
    <t xml:space="preserve">cluster368</t>
  </si>
  <si>
    <t xml:space="preserve">TEWI|THWI_Twilhelma_g25725.t2</t>
  </si>
  <si>
    <t xml:space="preserve">TEWI|THWI_Twilhelma_g25725.t1</t>
  </si>
  <si>
    <t xml:space="preserve">EPMU|EPMU_Em0246g6a</t>
  </si>
  <si>
    <t xml:space="preserve">EPMU|EPMU_Em0019g918a</t>
  </si>
  <si>
    <t xml:space="preserve">AMQU|AMQU_Aqu2.1.38732_001</t>
  </si>
  <si>
    <t xml:space="preserve">cluster369</t>
  </si>
  <si>
    <t xml:space="preserve">Q8QZR1</t>
  </si>
  <si>
    <t xml:space="preserve">GO:0006572</t>
  </si>
  <si>
    <t xml:space="preserve">P:tyrosine catabolic process</t>
  </si>
  <si>
    <t xml:space="preserve">TEWI|THWI_Twilhelma_g4961.t1</t>
  </si>
  <si>
    <t xml:space="preserve">TEWI|THWI_Twilhelma_g4962.t2</t>
  </si>
  <si>
    <t xml:space="preserve">TEWI|THWI_Twilhelma_g4962.t1</t>
  </si>
  <si>
    <t xml:space="preserve">AMQU|AMQU_Aqu2.1.34890_001</t>
  </si>
  <si>
    <t xml:space="preserve">EPMU|EPMU_Em0018g57a</t>
  </si>
  <si>
    <t xml:space="preserve">cluster370</t>
  </si>
  <si>
    <t xml:space="preserve">Q8IZ73</t>
  </si>
  <si>
    <t xml:space="preserve">GO:0000455</t>
  </si>
  <si>
    <t xml:space="preserve">P:enzyme-directed rRNA pseudouridine synthesis</t>
  </si>
  <si>
    <t xml:space="preserve">TEWI|THWI_Twilhelma_g21521.t2</t>
  </si>
  <si>
    <t xml:space="preserve">TEWI|THWI_Twilhelma_g21521.t1</t>
  </si>
  <si>
    <t xml:space="preserve">EPMU|EPMU_Em0009g1299a</t>
  </si>
  <si>
    <t xml:space="preserve">EPMU|EPMU_Em0009g1287a</t>
  </si>
  <si>
    <t xml:space="preserve">AMQU|AMQU_Aqu2.1.31392_001</t>
  </si>
  <si>
    <t xml:space="preserve">cluster371</t>
  </si>
  <si>
    <t xml:space="preserve">P87387</t>
  </si>
  <si>
    <t xml:space="preserve">TEWI|THWI_Twilhelma_g24753.t1</t>
  </si>
  <si>
    <t xml:space="preserve">TEWI|THWI_Twilhelma_g24750.t1</t>
  </si>
  <si>
    <t xml:space="preserve">TEWI|THWI_Twilhelma_g24754.t1</t>
  </si>
  <si>
    <t xml:space="preserve">AMQU|AMQU_Aqu2.1.39127_001</t>
  </si>
  <si>
    <t xml:space="preserve">EPMU|EPMU_Em0008g1080a</t>
  </si>
  <si>
    <t xml:space="preserve">cluster372</t>
  </si>
  <si>
    <t xml:space="preserve">Q640S1</t>
  </si>
  <si>
    <t xml:space="preserve">GO:0006829</t>
  </si>
  <si>
    <t xml:space="preserve">P:zinc ion transport</t>
  </si>
  <si>
    <t xml:space="preserve">TEWI|THWI_Twilhelma_g4746.t1</t>
  </si>
  <si>
    <t xml:space="preserve">TEWI|THWI_Twilhelma_g4746.t2</t>
  </si>
  <si>
    <t xml:space="preserve">EPMU|EPMU_Em0019g615a</t>
  </si>
  <si>
    <t xml:space="preserve">EPMU|EPMU_Em0019g608a</t>
  </si>
  <si>
    <t xml:space="preserve">AMQU|AMQU_Aqu2.1.24553_001</t>
  </si>
  <si>
    <t xml:space="preserve">cluster374</t>
  </si>
  <si>
    <t xml:space="preserve">Q96BA8</t>
  </si>
  <si>
    <t xml:space="preserve">GO:1990440</t>
  </si>
  <si>
    <t xml:space="preserve">P:positive regulation of transcription from RNA polymerase II promoter in response to endoplasmic reticulum stress</t>
  </si>
  <si>
    <t xml:space="preserve">ISS:ParkinsonsUK-UCL</t>
  </si>
  <si>
    <t xml:space="preserve">TEWI|THWI_Twilhelma_g13442.t1</t>
  </si>
  <si>
    <t xml:space="preserve">TEWI|THWI_Twilhelma_g13442.t2</t>
  </si>
  <si>
    <t xml:space="preserve">EPMU|EPMU_Em0016g420a</t>
  </si>
  <si>
    <t xml:space="preserve">EPMU|EPMU_Em0016g445a</t>
  </si>
  <si>
    <t xml:space="preserve">AMQU|AMQU_Aqu2.1.30050_001</t>
  </si>
  <si>
    <t xml:space="preserve">cluster375</t>
  </si>
  <si>
    <t xml:space="preserve">Q8VHV7</t>
  </si>
  <si>
    <t xml:space="preserve">TEWI|THWI_Twilhelma_g2811.t2</t>
  </si>
  <si>
    <t xml:space="preserve">TEWI|THWI_Twilhelma_g2811.t1</t>
  </si>
  <si>
    <t xml:space="preserve">EPMU|EPMU_Em0016g308a</t>
  </si>
  <si>
    <t xml:space="preserve">EPMU|EPMU_Em0016g322a</t>
  </si>
  <si>
    <t xml:space="preserve">AMQU|AMQU_Aqu2.1.23009_001</t>
  </si>
  <si>
    <t xml:space="preserve">cluster376</t>
  </si>
  <si>
    <t xml:space="preserve">Q2T9K2</t>
  </si>
  <si>
    <t xml:space="preserve">GO:0003700</t>
  </si>
  <si>
    <t xml:space="preserve">F:DNA-binding transcription factor activity</t>
  </si>
  <si>
    <t xml:space="preserve">TEWI|THWI_Twilhelma_g12629.t1</t>
  </si>
  <si>
    <t xml:space="preserve">TEWI|THWI_Twilhelma_g12629.t2</t>
  </si>
  <si>
    <t xml:space="preserve">TEWI|THWI_Twilhelma_g12629.t3</t>
  </si>
  <si>
    <t xml:space="preserve">AMQU|AMQU_Aqu2.1.41365_001</t>
  </si>
  <si>
    <t xml:space="preserve">EPMU|EPMU_Em0023g125a</t>
  </si>
  <si>
    <t xml:space="preserve">cluster377</t>
  </si>
  <si>
    <t xml:space="preserve">P41233</t>
  </si>
  <si>
    <t xml:space="preserve">GO:0043691</t>
  </si>
  <si>
    <t xml:space="preserve">P:reverse cholesterol transport</t>
  </si>
  <si>
    <t xml:space="preserve">TEWI|THWI_Twilhelma_g19916.t1</t>
  </si>
  <si>
    <t xml:space="preserve">TEWI|THWI_Twilhelma_g19916.t2</t>
  </si>
  <si>
    <t xml:space="preserve">EPMU|EPMU_Em0021g520a</t>
  </si>
  <si>
    <t xml:space="preserve">EPMU|EPMU_Em0012g1093a</t>
  </si>
  <si>
    <t xml:space="preserve">AMQU|AMQU_Aqu2.1.41895_001</t>
  </si>
  <si>
    <t xml:space="preserve">cluster379</t>
  </si>
  <si>
    <t xml:space="preserve">Q9QX11</t>
  </si>
  <si>
    <t xml:space="preserve">GO:2000300</t>
  </si>
  <si>
    <t xml:space="preserve">P:regulation of synaptic vesicle exocytosis</t>
  </si>
  <si>
    <t xml:space="preserve">TEWI|THWI_Twilhelma_g10812.t1</t>
  </si>
  <si>
    <t xml:space="preserve">TEWI|THWI_Twilhelma_g10812.t2</t>
  </si>
  <si>
    <t xml:space="preserve">EPMU|EPMU_Em0020g147a</t>
  </si>
  <si>
    <t xml:space="preserve">EPMU|EPMU_Em0020g141a</t>
  </si>
  <si>
    <t xml:space="preserve">AMQU|AMQU_Aqu2.1.35796_001</t>
  </si>
  <si>
    <t xml:space="preserve">cluster380</t>
  </si>
  <si>
    <t xml:space="preserve">P82471</t>
  </si>
  <si>
    <t xml:space="preserve">GO:0070208</t>
  </si>
  <si>
    <t xml:space="preserve">P:protein heterotrimerization</t>
  </si>
  <si>
    <t xml:space="preserve">TEWI|THWI_Twilhelma_g5467.t2</t>
  </si>
  <si>
    <t xml:space="preserve">TEWI|THWI_Twilhelma_g5467.t1</t>
  </si>
  <si>
    <t xml:space="preserve">EPMU|EPMU_Em0010g877a</t>
  </si>
  <si>
    <t xml:space="preserve">EPMU|EPMU_Em0010g881a</t>
  </si>
  <si>
    <t xml:space="preserve">AMQU|AMQU_Aqu2.1.43540_001</t>
  </si>
  <si>
    <t xml:space="preserve">cluster382</t>
  </si>
  <si>
    <t xml:space="preserve">Q5R8J8</t>
  </si>
  <si>
    <t xml:space="preserve">GO:0006457</t>
  </si>
  <si>
    <t xml:space="preserve">P:protein folding</t>
  </si>
  <si>
    <t xml:space="preserve">TEWI|THWI_Twilhelma_g13957.t3</t>
  </si>
  <si>
    <t xml:space="preserve">TEWI|THWI_Twilhelma_g13957.t2</t>
  </si>
  <si>
    <t xml:space="preserve">EPMU|EPMU_Em0014g772a</t>
  </si>
  <si>
    <t xml:space="preserve">EPMU|EPMU_Em0014g783a</t>
  </si>
  <si>
    <t xml:space="preserve">AMQU|AMQU_Aqu2.1.28295_001</t>
  </si>
  <si>
    <t xml:space="preserve">cluster383</t>
  </si>
  <si>
    <t xml:space="preserve">Q9Y371</t>
  </si>
  <si>
    <t xml:space="preserve">GO:0031647</t>
  </si>
  <si>
    <t xml:space="preserve">P:regulation of protein stability</t>
  </si>
  <si>
    <t xml:space="preserve">HMP:ParkinsonsUK-UCL</t>
  </si>
  <si>
    <t xml:space="preserve">TEWI|THWI_Twilhelma_g5762.t2</t>
  </si>
  <si>
    <t xml:space="preserve">TEWI|THWI_Twilhelma_g5762.t1</t>
  </si>
  <si>
    <t xml:space="preserve">EPMU|EPMU_Em0016g88a</t>
  </si>
  <si>
    <t xml:space="preserve">EPMU|EPMU_Em0016g75a</t>
  </si>
  <si>
    <t xml:space="preserve">AMQU|AMQU_Aqu2.1.26983_001</t>
  </si>
  <si>
    <t xml:space="preserve">cluster384</t>
  </si>
  <si>
    <t xml:space="preserve">Q6GP70</t>
  </si>
  <si>
    <t xml:space="preserve">GO:0009168</t>
  </si>
  <si>
    <t xml:space="preserve">P:purine ribonucleoside monophosphate biosynthetic process</t>
  </si>
  <si>
    <t xml:space="preserve">TEWI|THWI_Twilhelma_g3712.t1</t>
  </si>
  <si>
    <t xml:space="preserve">TEWI|THWI_Twilhelma_g3711.t1</t>
  </si>
  <si>
    <t xml:space="preserve">TEWI|THWI_Twilhelma_g3711.t2</t>
  </si>
  <si>
    <t xml:space="preserve">AMQU|AMQU_Aqu2.1.36149_001</t>
  </si>
  <si>
    <t xml:space="preserve">EPMU|EPMU_Em0005g1173a</t>
  </si>
  <si>
    <t xml:space="preserve">cluster385</t>
  </si>
  <si>
    <t xml:space="preserve">TEWI|THWI_Twilhelma_g7488.t2</t>
  </si>
  <si>
    <t xml:space="preserve">TEWI|THWI_Twilhelma_g7488.t1</t>
  </si>
  <si>
    <t xml:space="preserve">EPMU|EPMU_Em0018g921a</t>
  </si>
  <si>
    <t xml:space="preserve">EPMU|EPMU_Em0018g935a</t>
  </si>
  <si>
    <t xml:space="preserve">AMQU|AMQU_Aqu2.1.16937_001</t>
  </si>
  <si>
    <t xml:space="preserve">cluster386</t>
  </si>
  <si>
    <t xml:space="preserve">P27925</t>
  </si>
  <si>
    <t xml:space="preserve">GO:0033762</t>
  </si>
  <si>
    <t xml:space="preserve">P:response to glucagon</t>
  </si>
  <si>
    <t xml:space="preserve">TEWI|THWI_Twilhelma_g8740.t2</t>
  </si>
  <si>
    <t xml:space="preserve">TEWI|THWI_Twilhelma_g8740.t1</t>
  </si>
  <si>
    <t xml:space="preserve">EPMU|EPMU_Em0004g1002a</t>
  </si>
  <si>
    <t xml:space="preserve">EPMU|EPMU_Em0068g5a</t>
  </si>
  <si>
    <t xml:space="preserve">AMQU|AMQU_Aqu2.1.43743_001</t>
  </si>
  <si>
    <t xml:space="preserve">cluster387</t>
  </si>
  <si>
    <t xml:space="preserve">O08863</t>
  </si>
  <si>
    <t xml:space="preserve">GO:1901222</t>
  </si>
  <si>
    <t xml:space="preserve">P:regulation of NIK/NF-kappaB signaling</t>
  </si>
  <si>
    <t xml:space="preserve">TEWI|THWI_Twilhelma_g20743.t1</t>
  </si>
  <si>
    <t xml:space="preserve">TEWI|THWI_Twilhelma_g20743.t2</t>
  </si>
  <si>
    <t xml:space="preserve">EPMU|EPMU_Em0021g392a</t>
  </si>
  <si>
    <t xml:space="preserve">EPMU|EPMU_Em0036g18a</t>
  </si>
  <si>
    <t xml:space="preserve">AMQU|AMQU_Aqu2.1.29382_001</t>
  </si>
  <si>
    <t xml:space="preserve">cluster388</t>
  </si>
  <si>
    <t xml:space="preserve">Q5F4B2</t>
  </si>
  <si>
    <t xml:space="preserve">GO:0003677</t>
  </si>
  <si>
    <t xml:space="preserve">F:DNA binding</t>
  </si>
  <si>
    <t xml:space="preserve">TEWI|THWI_Twilhelma_g10962.t3</t>
  </si>
  <si>
    <t xml:space="preserve">TEWI|THWI_Twilhelma_g10962.t1</t>
  </si>
  <si>
    <t xml:space="preserve">TEWI|THWI_Twilhelma_g10962.t2</t>
  </si>
  <si>
    <t xml:space="preserve">AMQU|AMQU_Aqu2.1.32746_001</t>
  </si>
  <si>
    <t xml:space="preserve">EPMU|EPMU_Em0014g719a</t>
  </si>
  <si>
    <t xml:space="preserve">cluster389</t>
  </si>
  <si>
    <t xml:space="preserve">TEWI|THWI_Twilhelma_g3306.t2</t>
  </si>
  <si>
    <t xml:space="preserve">TEWI|THWI_Twilhelma_g3306.t1</t>
  </si>
  <si>
    <t xml:space="preserve">EPMU|EPMU_Em0022g116a</t>
  </si>
  <si>
    <t xml:space="preserve">EPMU|EPMU_Em0022g95a</t>
  </si>
  <si>
    <t xml:space="preserve">AMQU|AMQU_Aqu2.1.34471_001</t>
  </si>
  <si>
    <t xml:space="preserve">cluster390</t>
  </si>
  <si>
    <t xml:space="preserve">Q5E9X1</t>
  </si>
  <si>
    <t xml:space="preserve">GO:0001077</t>
  </si>
  <si>
    <t xml:space="preserve">F:proximal promoter DNA-binding transcription activator activity, RNA polymerase II-specific</t>
  </si>
  <si>
    <t xml:space="preserve">TEWI|THWI_Twilhelma_g17290.t1</t>
  </si>
  <si>
    <t xml:space="preserve">TEWI|THWI_Twilhelma_g17290.t2</t>
  </si>
  <si>
    <t xml:space="preserve">EPMU|EPMU_Em0022g251a</t>
  </si>
  <si>
    <t xml:space="preserve">EPMU|EPMU_Em0022g262a</t>
  </si>
  <si>
    <t xml:space="preserve">AMQU|AMQU_Aqu2.1.41269_001</t>
  </si>
  <si>
    <t xml:space="preserve">cluster391</t>
  </si>
  <si>
    <t xml:space="preserve">Q64487</t>
  </si>
  <si>
    <t xml:space="preserve">GO:0099151</t>
  </si>
  <si>
    <t xml:space="preserve">P:regulation of postsynaptic density assembly</t>
  </si>
  <si>
    <t xml:space="preserve">IDA:SynGO</t>
  </si>
  <si>
    <t xml:space="preserve">TEWI|THWI_Twilhelma_g1988.t1</t>
  </si>
  <si>
    <t xml:space="preserve">TEWI|THWI_Twilhelma_g1988.t2</t>
  </si>
  <si>
    <t xml:space="preserve">EPMU|EPMU_Em0011g124a</t>
  </si>
  <si>
    <t xml:space="preserve">EPMU|EPMU_Em0011g127a</t>
  </si>
  <si>
    <t xml:space="preserve">AMQU|AMQU_Aqu2.1.22812_001</t>
  </si>
  <si>
    <t xml:space="preserve">cluster393</t>
  </si>
  <si>
    <t xml:space="preserve">A2ALS5</t>
  </si>
  <si>
    <t xml:space="preserve">TEWI|THWI_Twilhelma_g10637.t2</t>
  </si>
  <si>
    <t xml:space="preserve">TEWI|THWI_Twilhelma_g10637.t1</t>
  </si>
  <si>
    <t xml:space="preserve">EPMU|EPMU_Em0006g235a</t>
  </si>
  <si>
    <t xml:space="preserve">EPMU|EPMU_Em0008g909a</t>
  </si>
  <si>
    <t xml:space="preserve">AMQU|AMQU_Aqu2.1.23484_001</t>
  </si>
  <si>
    <t xml:space="preserve">cluster394</t>
  </si>
  <si>
    <t xml:space="preserve">Q70IA6</t>
  </si>
  <si>
    <t xml:space="preserve">GO:0001934</t>
  </si>
  <si>
    <t xml:space="preserve">P:positive regulation of protein phosphorylation</t>
  </si>
  <si>
    <t xml:space="preserve">TEWI|THWI_Twilhelma_g6097.t1</t>
  </si>
  <si>
    <t xml:space="preserve">TEWI|THWI_Twilhelma_g6097.t2</t>
  </si>
  <si>
    <t xml:space="preserve">EPMU|EPMU_Em0003g1009a</t>
  </si>
  <si>
    <t xml:space="preserve">EPMU|EPMU_Em0003g986a</t>
  </si>
  <si>
    <t xml:space="preserve">AMQU|AMQU_Aqu2.1.35176_001</t>
  </si>
  <si>
    <t xml:space="preserve">cluster395</t>
  </si>
  <si>
    <t xml:space="preserve">P18433</t>
  </si>
  <si>
    <t xml:space="preserve">TEWI|THWI_Twilhelma_g2413.t2</t>
  </si>
  <si>
    <t xml:space="preserve">TEWI|THWI_Twilhelma_g2413.t1</t>
  </si>
  <si>
    <t xml:space="preserve">EPMU|EPMU_Em1162g1a</t>
  </si>
  <si>
    <t xml:space="preserve">EPMU|EPMU_Em0011g50a</t>
  </si>
  <si>
    <t xml:space="preserve">AMQU|AMQU_Aqu2.1.22796_001</t>
  </si>
  <si>
    <t xml:space="preserve">cluster396</t>
  </si>
  <si>
    <t xml:space="preserve">Q804T6</t>
  </si>
  <si>
    <t xml:space="preserve">GO:0030900</t>
  </si>
  <si>
    <t xml:space="preserve">P:forebrain development</t>
  </si>
  <si>
    <t xml:space="preserve">TEWI|THWI_Twilhelma_g5240.t3</t>
  </si>
  <si>
    <t xml:space="preserve">TEWI|THWI_Twilhelma_g5240.t2</t>
  </si>
  <si>
    <t xml:space="preserve">TEWI|THWI_Twilhelma_g5240.t1</t>
  </si>
  <si>
    <t xml:space="preserve">AMQU|AMQU_Aqu2.1.43524_001</t>
  </si>
  <si>
    <t xml:space="preserve">EPMU|EPMU_Em0010g901a</t>
  </si>
  <si>
    <t xml:space="preserve">cluster398</t>
  </si>
  <si>
    <t xml:space="preserve">Q9Y4G6</t>
  </si>
  <si>
    <t xml:space="preserve">GO:0007016</t>
  </si>
  <si>
    <t xml:space="preserve">P:cytoskeletal anchoring at plasma membrane</t>
  </si>
  <si>
    <t xml:space="preserve">TEWI|THWI_Twilhelma_g8948.t1</t>
  </si>
  <si>
    <t xml:space="preserve">TEWI|THWI_Twilhelma_g8948.t2</t>
  </si>
  <si>
    <t xml:space="preserve">EPMU|EPMU_Em0001g1952a</t>
  </si>
  <si>
    <t xml:space="preserve">EPMU|EPMU_Em0001g1949a</t>
  </si>
  <si>
    <t xml:space="preserve">AMQU|AMQU_Aqu2.1.37498_001</t>
  </si>
  <si>
    <t xml:space="preserve">cluster399</t>
  </si>
  <si>
    <t xml:space="preserve">Q6VFT7</t>
  </si>
  <si>
    <t xml:space="preserve">GO:0060065</t>
  </si>
  <si>
    <t xml:space="preserve">P:uterus development</t>
  </si>
  <si>
    <t xml:space="preserve">TEWI|THWI_Twilhelma_g7481.t1</t>
  </si>
  <si>
    <t xml:space="preserve">TEWI|THWI_Twilhelma_g7482.t1</t>
  </si>
  <si>
    <t xml:space="preserve">EPMU|EPMU_Em0018g977a</t>
  </si>
  <si>
    <t xml:space="preserve">EPMU|EPMU_Em0508g7a</t>
  </si>
  <si>
    <t xml:space="preserve">AMQU|AMQU_Aqu2.1.16942_001</t>
  </si>
  <si>
    <t xml:space="preserve">cluster400</t>
  </si>
  <si>
    <t xml:space="preserve">Q9NWS4</t>
  </si>
  <si>
    <t xml:space="preserve">GO:0009617</t>
  </si>
  <si>
    <t xml:space="preserve">P:response to bacterium</t>
  </si>
  <si>
    <t xml:space="preserve">TEWI|THWI_Twilhelma_g25726.t1</t>
  </si>
  <si>
    <t xml:space="preserve">TEWI|THWI_Twilhelma_g25726.t2</t>
  </si>
  <si>
    <t xml:space="preserve">EPMU|EPMU_Em0246g5a</t>
  </si>
  <si>
    <t xml:space="preserve">EPMU|EPMU_Em0019g917a</t>
  </si>
  <si>
    <t xml:space="preserve">AMQU|AMQU_Aqu2.1.38731_001</t>
  </si>
  <si>
    <t xml:space="preserve">cluster401</t>
  </si>
  <si>
    <t xml:space="preserve">TEWI|THWI_Twilhelma_g12114.t2</t>
  </si>
  <si>
    <t xml:space="preserve">TEWI|THWI_Twilhelma_g12114.t1</t>
  </si>
  <si>
    <t xml:space="preserve">EPMU|EPMU_Em0020g39a</t>
  </si>
  <si>
    <t xml:space="preserve">EPMU|EPMU_Em0020g43a</t>
  </si>
  <si>
    <t xml:space="preserve">AMQU|AMQU_Aqu2.1.43403_001</t>
  </si>
  <si>
    <t xml:space="preserve">cluster402</t>
  </si>
  <si>
    <t xml:space="preserve">Q8BTI9</t>
  </si>
  <si>
    <t xml:space="preserve">GO:0009611</t>
  </si>
  <si>
    <t xml:space="preserve">P:response to wounding</t>
  </si>
  <si>
    <t xml:space="preserve">TEWI|THWI_Twilhelma_g20234.t1</t>
  </si>
  <si>
    <t xml:space="preserve">TEWI|THWI_Twilhelma_g20234.t2</t>
  </si>
  <si>
    <t xml:space="preserve">AMQU|AMQU_Aqu2.1.16697_001</t>
  </si>
  <si>
    <t xml:space="preserve">EPMU|EPMU_Em0008g282a</t>
  </si>
  <si>
    <t xml:space="preserve">EPMU|EPMU_Em0008g333a</t>
  </si>
  <si>
    <t xml:space="preserve">cluster403</t>
  </si>
  <si>
    <t xml:space="preserve">O88485</t>
  </si>
  <si>
    <t xml:space="preserve">GO:0047496</t>
  </si>
  <si>
    <t xml:space="preserve">P:vesicle transport along microtubule</t>
  </si>
  <si>
    <t xml:space="preserve">ISS:HGNC</t>
  </si>
  <si>
    <t xml:space="preserve">TEWI|THWI_Twilhelma_g2973.t2</t>
  </si>
  <si>
    <t xml:space="preserve">TEWI|THWI_Twilhelma_g2973.t3</t>
  </si>
  <si>
    <t xml:space="preserve">TEWI|THWI_Twilhelma_g2973.t1</t>
  </si>
  <si>
    <t xml:space="preserve">AMQU|AMQU_Aqu2.1.18100_001</t>
  </si>
  <si>
    <t xml:space="preserve">EPMU|EPMU_Em0007g31a</t>
  </si>
  <si>
    <t xml:space="preserve">cluster404</t>
  </si>
  <si>
    <t xml:space="preserve">A1X283</t>
  </si>
  <si>
    <t xml:space="preserve">GO:0006801</t>
  </si>
  <si>
    <t xml:space="preserve">P:superoxide metabolic process</t>
  </si>
  <si>
    <t xml:space="preserve">TEWI|THWI_Twilhelma_g6541.t2</t>
  </si>
  <si>
    <t xml:space="preserve">TEWI|THWI_Twilhelma_g25892.t1</t>
  </si>
  <si>
    <t xml:space="preserve">TEWI|THWI_Twilhelma_g6541.t1</t>
  </si>
  <si>
    <t xml:space="preserve">AMQU|AMQU_Aqu2.1.28013_001</t>
  </si>
  <si>
    <t xml:space="preserve">EPMU|EPMU_Em0015g963a</t>
  </si>
  <si>
    <t xml:space="preserve">cluster405</t>
  </si>
  <si>
    <t xml:space="preserve">Q6GL42</t>
  </si>
  <si>
    <t xml:space="preserve">TEWI|THWI_Twilhelma_g5489.t2</t>
  </si>
  <si>
    <t xml:space="preserve">TEWI|THWI_Twilhelma_g5489.t1</t>
  </si>
  <si>
    <t xml:space="preserve">EPMU|EPMU_Em0023g407a</t>
  </si>
  <si>
    <t xml:space="preserve">EPMU|EPMU_Em0023g411a</t>
  </si>
  <si>
    <t xml:space="preserve">AMQU|AMQU_Aqu2.1.21022_001</t>
  </si>
  <si>
    <t xml:space="preserve">cluster406</t>
  </si>
  <si>
    <t xml:space="preserve">Q01815</t>
  </si>
  <si>
    <t xml:space="preserve">TEWI|THWI_Twilhelma_g5874.t1</t>
  </si>
  <si>
    <t xml:space="preserve">TEWI|THWI_Twilhelma_g5874.t2</t>
  </si>
  <si>
    <t xml:space="preserve">EPMU|EPMU_Em0001g1240a</t>
  </si>
  <si>
    <t xml:space="preserve">EPMU|EPMU_Em0001g1153a</t>
  </si>
  <si>
    <t xml:space="preserve">AMQU|AMQU_Aqu2.1.42586_001</t>
  </si>
  <si>
    <t xml:space="preserve">cluster407</t>
  </si>
  <si>
    <t xml:space="preserve">Q92051</t>
  </si>
  <si>
    <t xml:space="preserve">GO:0042539</t>
  </si>
  <si>
    <t xml:space="preserve">P:hypotonic salinity response</t>
  </si>
  <si>
    <t xml:space="preserve">TEWI|THWI_Twilhelma_g12500.t1</t>
  </si>
  <si>
    <t xml:space="preserve">TEWI|THWI_Twilhelma_g12499.t1</t>
  </si>
  <si>
    <t xml:space="preserve">TEWI|THWI_Twilhelma_g12500.t2</t>
  </si>
  <si>
    <t xml:space="preserve">AMQU|AMQU_Aqu2.1.31900_001</t>
  </si>
  <si>
    <t xml:space="preserve">EPMU|EPMU_Em0014g599a</t>
  </si>
  <si>
    <t xml:space="preserve">cluster408</t>
  </si>
  <si>
    <t xml:space="preserve">Q05041</t>
  </si>
  <si>
    <t xml:space="preserve">TEWI|THWI_Twilhelma_g26785.t2</t>
  </si>
  <si>
    <t xml:space="preserve">TEWI|THWI_Twilhelma_g26785.t1</t>
  </si>
  <si>
    <t xml:space="preserve">EPMU|EPMU_Em0015g471a</t>
  </si>
  <si>
    <t xml:space="preserve">EPMU|EPMU_Em0015g467a</t>
  </si>
  <si>
    <t xml:space="preserve">AMQU|AMQU_Aqu2.1.14537_001</t>
  </si>
  <si>
    <t xml:space="preserve">cluster409</t>
  </si>
  <si>
    <t xml:space="preserve">Q9BTU6</t>
  </si>
  <si>
    <t xml:space="preserve">GO:0046854</t>
  </si>
  <si>
    <t xml:space="preserve">P:phosphatidylinositol phosphorylation</t>
  </si>
  <si>
    <t xml:space="preserve">TEWI|THWI_Twilhelma_g27278.t1</t>
  </si>
  <si>
    <t xml:space="preserve">TEWI|THWI_Twilhelma_g27278.t2</t>
  </si>
  <si>
    <t xml:space="preserve">EPMU|EPMU_Em0013g153a</t>
  </si>
  <si>
    <t xml:space="preserve">EPMU|EPMU_Em0013g150a</t>
  </si>
  <si>
    <t xml:space="preserve">AMQU|AMQU_Aqu2.1.41687_001</t>
  </si>
  <si>
    <t xml:space="preserve">cluster410</t>
  </si>
  <si>
    <t xml:space="preserve">TEWI|THWI_Twilhelma_g9390.t1</t>
  </si>
  <si>
    <t xml:space="preserve">TEWI|THWI_Twilhelma_g9389.t1</t>
  </si>
  <si>
    <t xml:space="preserve">TEWI|THWI_Twilhelma_g9390.t2</t>
  </si>
  <si>
    <t xml:space="preserve">AMQU|AMQU_Aqu2.1.18173_001</t>
  </si>
  <si>
    <t xml:space="preserve">EPMU|EPMU_Em0021g637a</t>
  </si>
  <si>
    <t xml:space="preserve">cluster411</t>
  </si>
  <si>
    <t xml:space="preserve">Q95UN8</t>
  </si>
  <si>
    <t xml:space="preserve">GO:0048010</t>
  </si>
  <si>
    <t xml:space="preserve">P:vascular endothelial growth factor receptor signaling pathway</t>
  </si>
  <si>
    <t xml:space="preserve">IGI:FlyBase</t>
  </si>
  <si>
    <t xml:space="preserve">TEWI|THWI_Twilhelma_g8673.t1</t>
  </si>
  <si>
    <t xml:space="preserve">TEWI|THWI_Twilhelma_g8673.t2</t>
  </si>
  <si>
    <t xml:space="preserve">EPMU|EPMU_Em0019g820a</t>
  </si>
  <si>
    <t xml:space="preserve">EPMU|EPMU_Em0019g822a</t>
  </si>
  <si>
    <t xml:space="preserve">AMQU|AMQU_Aqu2.1.16008_001</t>
  </si>
  <si>
    <t xml:space="preserve">cluster412</t>
  </si>
  <si>
    <t xml:space="preserve">TEWI|THWI_Twilhelma_g3627.t2</t>
  </si>
  <si>
    <t xml:space="preserve">TEWI|THWI_Twilhelma_g3627.t1</t>
  </si>
  <si>
    <t xml:space="preserve">EPMU|EPMU_Em0024g89a</t>
  </si>
  <si>
    <t xml:space="preserve">EPMU|EPMU_Em0628g4a</t>
  </si>
  <si>
    <t xml:space="preserve">AMQU|AMQU_Aqu2.1.37571_001</t>
  </si>
  <si>
    <t xml:space="preserve">cluster413</t>
  </si>
  <si>
    <t xml:space="preserve">Q9TZM3</t>
  </si>
  <si>
    <t xml:space="preserve">GO:0048489</t>
  </si>
  <si>
    <t xml:space="preserve">P:synaptic vesicle transport</t>
  </si>
  <si>
    <t xml:space="preserve">TEWI|THWI_Twilhelma_g20601.t2</t>
  </si>
  <si>
    <t xml:space="preserve">TEWI|THWI_Twilhelma_g20601.t1</t>
  </si>
  <si>
    <t xml:space="preserve">EPMU|EPMU_Em0016g389a</t>
  </si>
  <si>
    <t xml:space="preserve">EPMU|EPMU_Em0016g390a</t>
  </si>
  <si>
    <t xml:space="preserve">AMQU|AMQU_Aqu2.1.17548_001</t>
  </si>
  <si>
    <t xml:space="preserve">cluster414</t>
  </si>
  <si>
    <t xml:space="preserve">P26817</t>
  </si>
  <si>
    <t xml:space="preserve">TEWI|THWI_Twilhelma_g20310.t2</t>
  </si>
  <si>
    <t xml:space="preserve">TEWI|THWI_Twilhelma_g20310.t1</t>
  </si>
  <si>
    <t xml:space="preserve">EPMU|EPMU_Em0015g42a</t>
  </si>
  <si>
    <t xml:space="preserve">EPMU|EPMU_Em0015g38a</t>
  </si>
  <si>
    <t xml:space="preserve">AMQU|AMQU_Aqu2.1.39733_001</t>
  </si>
  <si>
    <t xml:space="preserve">cluster415</t>
  </si>
  <si>
    <t xml:space="preserve">Q9Z0H0</t>
  </si>
  <si>
    <t xml:space="preserve">GO:0010571</t>
  </si>
  <si>
    <t xml:space="preserve">P:positive regulation of nuclear cell cycle DNA replication</t>
  </si>
  <si>
    <t xml:space="preserve">TEWI|THWI_Twilhelma_g20419.t1</t>
  </si>
  <si>
    <t xml:space="preserve">TEWI|THWI_Twilhelma_g20419.t2</t>
  </si>
  <si>
    <t xml:space="preserve">EPMU|EPMU_Em0016g42a</t>
  </si>
  <si>
    <t xml:space="preserve">EPMU|EPMU_Em0016g38a</t>
  </si>
  <si>
    <t xml:space="preserve">AMQU|AMQU_Aqu2.1.36767_001</t>
  </si>
  <si>
    <t xml:space="preserve">cluster416</t>
  </si>
  <si>
    <t xml:space="preserve">P97570</t>
  </si>
  <si>
    <t xml:space="preserve">IMP:RGD</t>
  </si>
  <si>
    <t xml:space="preserve">TEWI|THWI_Twilhelma_g2380.t1</t>
  </si>
  <si>
    <t xml:space="preserve">TEWI|THWI_Twilhelma_g2380.t2</t>
  </si>
  <si>
    <t xml:space="preserve">EPMU|EPMU_Em0023g146a</t>
  </si>
  <si>
    <t xml:space="preserve">EPMU|EPMU_Em0023g135a</t>
  </si>
  <si>
    <t xml:space="preserve">AMQU|AMQU_Aqu2.1.30580_001</t>
  </si>
  <si>
    <t xml:space="preserve">cluster417</t>
  </si>
  <si>
    <t xml:space="preserve">Q9NZS9</t>
  </si>
  <si>
    <t xml:space="preserve">IDA:ParkinsonsUK-UCL</t>
  </si>
  <si>
    <t xml:space="preserve">TEWI|THWI_Twilhelma_g17635.t2</t>
  </si>
  <si>
    <t xml:space="preserve">TEWI|THWI_Twilhelma_g17635.t1</t>
  </si>
  <si>
    <t xml:space="preserve">EPMU|EPMU_Em0020g107a</t>
  </si>
  <si>
    <t xml:space="preserve">EPMU|EPMU_Em0020g91a</t>
  </si>
  <si>
    <t xml:space="preserve">AMQU|AMQU_Aqu2.1.43419_001</t>
  </si>
  <si>
    <t xml:space="preserve">cluster418</t>
  </si>
  <si>
    <t xml:space="preserve">TEWI|THWI_Twilhelma_g6068.t2</t>
  </si>
  <si>
    <t xml:space="preserve">TEWI|THWI_Twilhelma_g6068.t1</t>
  </si>
  <si>
    <t xml:space="preserve">EPMU|EPMU_Em0005g572a</t>
  </si>
  <si>
    <t xml:space="preserve">EPMU|EPMU_Em0006g1185a</t>
  </si>
  <si>
    <t xml:space="preserve">AMQU|AMQU_Aqu2.1.29966_001</t>
  </si>
  <si>
    <t xml:space="preserve">cluster421</t>
  </si>
  <si>
    <t xml:space="preserve">EPMU|EPMU_Em0597g6a</t>
  </si>
  <si>
    <t xml:space="preserve">EPMU|EPMU_Em0015g1254a</t>
  </si>
  <si>
    <t xml:space="preserve">EPMU|EPMU_Em0598g7a</t>
  </si>
  <si>
    <t xml:space="preserve">AMQU|AMQU_Aqu2.1.29872_001</t>
  </si>
  <si>
    <t xml:space="preserve">TEWI|THWI_Twilhelma_g2152.t1</t>
  </si>
  <si>
    <t xml:space="preserve">cluster423</t>
  </si>
  <si>
    <t xml:space="preserve">EPMU|EPMU_Em0004g1173a</t>
  </si>
  <si>
    <t xml:space="preserve">EPMU|EPMU_Em0004g1134a</t>
  </si>
  <si>
    <t xml:space="preserve">EPMU|EPMU_Em0004g1170a</t>
  </si>
  <si>
    <t xml:space="preserve">AMQU|AMQU_Aqu2.1.43680_001</t>
  </si>
  <si>
    <t xml:space="preserve">TEWI|THWI_Twilhelma_g10124.t1</t>
  </si>
  <si>
    <t xml:space="preserve">cluster424</t>
  </si>
  <si>
    <t xml:space="preserve">A7MBJ4</t>
  </si>
  <si>
    <t xml:space="preserve">GO:0099560</t>
  </si>
  <si>
    <t xml:space="preserve">P:synaptic membrane adhesion</t>
  </si>
  <si>
    <t xml:space="preserve">EPMU|EPMU_Em0315g4a</t>
  </si>
  <si>
    <t xml:space="preserve">EPMU|EPMU_Em0315g1a</t>
  </si>
  <si>
    <t xml:space="preserve">EPMU|EPMU_Em0889g1a</t>
  </si>
  <si>
    <t xml:space="preserve">AMQU|AMQU_Aqu2.1.24071_001</t>
  </si>
  <si>
    <t xml:space="preserve">TEWI|THWI_Twilhelma_g14573.t1</t>
  </si>
  <si>
    <t xml:space="preserve">cluster426</t>
  </si>
  <si>
    <t xml:space="preserve">H2KYP0</t>
  </si>
  <si>
    <t xml:space="preserve">GO:0005912</t>
  </si>
  <si>
    <t xml:space="preserve">C:adherens junction</t>
  </si>
  <si>
    <t xml:space="preserve">EPMU|EPMU_Em0019g262a</t>
  </si>
  <si>
    <t xml:space="preserve">EPMU|EPMU_Em0019g271a</t>
  </si>
  <si>
    <t xml:space="preserve">EPMU|EPMU_Em0402g4a</t>
  </si>
  <si>
    <t xml:space="preserve">AMQU|AMQU_Aqu2.1.40860_001</t>
  </si>
  <si>
    <t xml:space="preserve">TEWI|THWI_Twilhelma_g20037.t1</t>
  </si>
  <si>
    <t xml:space="preserve">cluster427</t>
  </si>
  <si>
    <t xml:space="preserve">Q7Z020</t>
  </si>
  <si>
    <t xml:space="preserve">GO:0043052</t>
  </si>
  <si>
    <t xml:space="preserve">P:thermotaxis</t>
  </si>
  <si>
    <t xml:space="preserve">EPMU|EPMU_Em0023g455a</t>
  </si>
  <si>
    <t xml:space="preserve">EPMU|EPMU_Em0023g456a</t>
  </si>
  <si>
    <t xml:space="preserve">EPMU|EPMU_Em0023g459a</t>
  </si>
  <si>
    <t xml:space="preserve">AMQU|AMQU_Aqu2.1.37153_001</t>
  </si>
  <si>
    <t xml:space="preserve">TEWI|THWI_Twilhelma_g23543.t1</t>
  </si>
  <si>
    <t xml:space="preserve">cluster430</t>
  </si>
  <si>
    <t xml:space="preserve">EPMU|EPMU_Em0001g3299a</t>
  </si>
  <si>
    <t xml:space="preserve">EPMU|EPMU_Em0001g3275a</t>
  </si>
  <si>
    <t xml:space="preserve">EPMU|EPMU_Em0001g3300a</t>
  </si>
  <si>
    <t xml:space="preserve">AMQU|AMQU_Aqu2.1.40395_001</t>
  </si>
  <si>
    <t xml:space="preserve">TEWI|THWI_Twilhelma_g13609.t1</t>
  </si>
  <si>
    <t xml:space="preserve">cluster431</t>
  </si>
  <si>
    <t xml:space="preserve">EPMU|EPMU_Em0115g11a</t>
  </si>
  <si>
    <t xml:space="preserve">EPMU|EPMU_Em0018g251a</t>
  </si>
  <si>
    <t xml:space="preserve">EPMU|EPMU_Em0419g5a</t>
  </si>
  <si>
    <t xml:space="preserve">AMQU|AMQU_Aqu2.1.38398_001</t>
  </si>
  <si>
    <t xml:space="preserve">TEWI|THWI_Twilhelma_g12882.t1</t>
  </si>
  <si>
    <t xml:space="preserve">cluster432</t>
  </si>
  <si>
    <t xml:space="preserve">O35464</t>
  </si>
  <si>
    <t xml:space="preserve">GO:0071526</t>
  </si>
  <si>
    <t xml:space="preserve">P:semaphorin-plexin signaling pathway</t>
  </si>
  <si>
    <t xml:space="preserve">EPMU|EPMU_Em0019g573a</t>
  </si>
  <si>
    <t xml:space="preserve">EPMU|EPMU_Em0019g563a</t>
  </si>
  <si>
    <t xml:space="preserve">EPMU|EPMU_Em0019g588a</t>
  </si>
  <si>
    <t xml:space="preserve">AMQU|AMQU_Aqu2.1.35291_001</t>
  </si>
  <si>
    <t xml:space="preserve">TEWI|THWI_Twilhelma_g10419.t1</t>
  </si>
  <si>
    <t xml:space="preserve">cluster433</t>
  </si>
  <si>
    <t xml:space="preserve">Q9SE95</t>
  </si>
  <si>
    <t xml:space="preserve">EPMU|EPMU_Em0023g232a</t>
  </si>
  <si>
    <t xml:space="preserve">EPMU|EPMU_Em0023g229a</t>
  </si>
  <si>
    <t xml:space="preserve">EPMU|EPMU_Em0023g231a</t>
  </si>
  <si>
    <t xml:space="preserve">AMQU|AMQU_Aqu2.1.39181_001</t>
  </si>
  <si>
    <t xml:space="preserve">TEWI|THWI_Twilhelma_g20885.t1</t>
  </si>
  <si>
    <t xml:space="preserve">cluster435</t>
  </si>
  <si>
    <t xml:space="preserve">O46680</t>
  </si>
  <si>
    <t xml:space="preserve">GO:0003222</t>
  </si>
  <si>
    <t xml:space="preserve">P:ventricular trabecula myocardium morphogenesis</t>
  </si>
  <si>
    <t xml:space="preserve">EPMU|EPMU_Em0012g10a</t>
  </si>
  <si>
    <t xml:space="preserve">EPMU|EPMU_Em0003g682a</t>
  </si>
  <si>
    <t xml:space="preserve">EPMU|EPMU_Em0012g37a</t>
  </si>
  <si>
    <t xml:space="preserve">AMQU|AMQU_Aqu2.1.41568_001</t>
  </si>
  <si>
    <t xml:space="preserve">TEWI|THWI_Twilhelma_g9551.t1</t>
  </si>
  <si>
    <t xml:space="preserve">cluster437</t>
  </si>
  <si>
    <t xml:space="preserve">EPMU|EPMU_Em0011g285a</t>
  </si>
  <si>
    <t xml:space="preserve">EPMU|EPMU_Em0001g1468a</t>
  </si>
  <si>
    <t xml:space="preserve">EPMU|EPMU_Em0058g14a</t>
  </si>
  <si>
    <t xml:space="preserve">AMQU|AMQU_Aqu2.1.04609_001</t>
  </si>
  <si>
    <t xml:space="preserve">TEWI|THWI_Twilhelma_g27512.t1</t>
  </si>
  <si>
    <t xml:space="preserve">cluster438</t>
  </si>
  <si>
    <t xml:space="preserve">Q8SXD4</t>
  </si>
  <si>
    <t xml:space="preserve">GO:0010499</t>
  </si>
  <si>
    <t xml:space="preserve">P:proteasomal ubiquitin-independent protein catabolic process</t>
  </si>
  <si>
    <t xml:space="preserve">EPMU|EPMU_Em0435g5a</t>
  </si>
  <si>
    <t xml:space="preserve">EPMU|EPMU_Em0011g485a</t>
  </si>
  <si>
    <t xml:space="preserve">EPMU|EPMU_Em0011g490a</t>
  </si>
  <si>
    <t xml:space="preserve">AMQU|AMQU_Aqu2.1.23217_001</t>
  </si>
  <si>
    <t xml:space="preserve">TEWI|THWI_Twilhelma_g24033.t1</t>
  </si>
  <si>
    <t xml:space="preserve">cluster439</t>
  </si>
  <si>
    <t xml:space="preserve">EPMU|EPMU_Em0014g884a</t>
  </si>
  <si>
    <t xml:space="preserve">EPMU|EPMU_Em0014g889a</t>
  </si>
  <si>
    <t xml:space="preserve">AMQU|AMQU_Aqu2.1.36418_001</t>
  </si>
  <si>
    <t xml:space="preserve">AMQU|AMQU_Aqu2.1.43794_001</t>
  </si>
  <si>
    <t xml:space="preserve">TEWI|THWI_Twilhelma_g20972.t1</t>
  </si>
  <si>
    <t xml:space="preserve">cluster440</t>
  </si>
  <si>
    <t xml:space="preserve">AMQU|AMQU_Aqu2.1.18394_001</t>
  </si>
  <si>
    <t xml:space="preserve">TEWI|THWI_Twilhelma_g7701.t1</t>
  </si>
  <si>
    <t xml:space="preserve">AMQU|AMQU_Aqu2.1.16290_001</t>
  </si>
  <si>
    <t xml:space="preserve">TEWI|THWI_Twilhelma_g6775.t1</t>
  </si>
  <si>
    <t xml:space="preserve">EPMU|EPMU_Em0001g1177a</t>
  </si>
  <si>
    <t xml:space="preserve">cluster444</t>
  </si>
  <si>
    <t xml:space="preserve">AMQU|AMQU_Aqu2.1.15704_001</t>
  </si>
  <si>
    <t xml:space="preserve">AMQU|AMQU_Aqu2.1.37447_001</t>
  </si>
  <si>
    <t xml:space="preserve">TEWI|THWI_Twilhelma_g3933.t1</t>
  </si>
  <si>
    <t xml:space="preserve">EPMU|EPMU_Em0001g1708a</t>
  </si>
  <si>
    <t xml:space="preserve">cluster445</t>
  </si>
  <si>
    <t xml:space="preserve">Q9V422</t>
  </si>
  <si>
    <t xml:space="preserve">AMQU|AMQU_Aqu2.1.27994_001</t>
  </si>
  <si>
    <t xml:space="preserve">AMQU|AMQU_Aqu2.1.19444_001</t>
  </si>
  <si>
    <t xml:space="preserve">TEWI|THWI_Twilhelma_g10398.t1</t>
  </si>
  <si>
    <t xml:space="preserve">EPMU|EPMU_Em0021g39a</t>
  </si>
  <si>
    <t xml:space="preserve">cluster446</t>
  </si>
  <si>
    <t xml:space="preserve">Q14678</t>
  </si>
  <si>
    <t xml:space="preserve">GO:0035023</t>
  </si>
  <si>
    <t xml:space="preserve">P:regulation of Rho protein signal transduction</t>
  </si>
  <si>
    <t xml:space="preserve">AMQU|AMQU_Aqu2.1.26687_001</t>
  </si>
  <si>
    <t xml:space="preserve">AMQU|AMQU_Aqu2.1.07587_001</t>
  </si>
  <si>
    <t xml:space="preserve">TEWI|THWI_Twilhelma_g23358.t1</t>
  </si>
  <si>
    <t xml:space="preserve">EPMU|EPMU_Em0011g521a</t>
  </si>
  <si>
    <t xml:space="preserve">cluster447</t>
  </si>
  <si>
    <t xml:space="preserve">AMQU|AMQU_Aqu2.1.11628_001</t>
  </si>
  <si>
    <t xml:space="preserve">AMQU|AMQU_Aqu2.1.39148_001</t>
  </si>
  <si>
    <t xml:space="preserve">EPMU|EPMU_Em0023g245a</t>
  </si>
  <si>
    <t xml:space="preserve">TEWI|THWI_Twilhelma_g20845.t1</t>
  </si>
  <si>
    <t xml:space="preserve">cluster448</t>
  </si>
  <si>
    <t xml:space="preserve">Q9JIB6</t>
  </si>
  <si>
    <t xml:space="preserve">GO:0070269</t>
  </si>
  <si>
    <t xml:space="preserve">P:pyroptosis</t>
  </si>
  <si>
    <t xml:space="preserve">AMQU|AMQU_Aqu2.1.21023_001</t>
  </si>
  <si>
    <t xml:space="preserve">AMQU|AMQU_Aqu2.1.33358_001</t>
  </si>
  <si>
    <t xml:space="preserve">TEWI|THWI_Twilhelma_g7059.t1</t>
  </si>
  <si>
    <t xml:space="preserve">EPMU|EPMU_Em0023g362a</t>
  </si>
  <si>
    <t xml:space="preserve">cluster449</t>
  </si>
  <si>
    <t xml:space="preserve">Q9P232</t>
  </si>
  <si>
    <t xml:space="preserve">GO:0007399</t>
  </si>
  <si>
    <t xml:space="preserve">P:nervous system development</t>
  </si>
  <si>
    <t xml:space="preserve">AMQU|AMQU_Aqu2.1.30028_001</t>
  </si>
  <si>
    <t xml:space="preserve">AMQU|AMQU_Aqu2.1.11202_001</t>
  </si>
  <si>
    <t xml:space="preserve">TEWI|THWI_Twilhelma_g17443.t1</t>
  </si>
  <si>
    <t xml:space="preserve">EPMU|EPMU_Em0016g142a</t>
  </si>
  <si>
    <t xml:space="preserve">cluster450</t>
  </si>
  <si>
    <t xml:space="preserve">Q8BSY0</t>
  </si>
  <si>
    <t xml:space="preserve">GO:0060021</t>
  </si>
  <si>
    <t xml:space="preserve">P:roof of mouth development</t>
  </si>
  <si>
    <t xml:space="preserve">AMQU|AMQU_Aqu2.1.28637_001</t>
  </si>
  <si>
    <t xml:space="preserve">AMQU|AMQU_Aqu2.1.13313_001</t>
  </si>
  <si>
    <t xml:space="preserve">TEWI|THWI_Twilhelma_g26044.t1</t>
  </si>
  <si>
    <t xml:space="preserve">EPMU|EPMU_Em0005g1537a</t>
  </si>
  <si>
    <t xml:space="preserve">cluster451</t>
  </si>
  <si>
    <t xml:space="preserve">AMQU|AMQU_Aqu2.1.31793_001</t>
  </si>
  <si>
    <t xml:space="preserve">AMQU|AMQU_Aqu2.1.31794_001</t>
  </si>
  <si>
    <t xml:space="preserve">TEWI|THWI_Twilhelma_g9492.t1</t>
  </si>
  <si>
    <t xml:space="preserve">EPMU|EPMU_Em0016g129a</t>
  </si>
  <si>
    <t xml:space="preserve">cluster452</t>
  </si>
  <si>
    <t xml:space="preserve">P62998</t>
  </si>
  <si>
    <t xml:space="preserve">AMQU|AMQU_Aqu2.1.15221_001</t>
  </si>
  <si>
    <t xml:space="preserve">AMQU|AMQU_Aqu2.1.17816_001</t>
  </si>
  <si>
    <t xml:space="preserve">TEWI|THWI_Twilhelma_g9380.t1</t>
  </si>
  <si>
    <t xml:space="preserve">EPMU|EPMU_Em0021g929a</t>
  </si>
  <si>
    <t xml:space="preserve">cluster453</t>
  </si>
  <si>
    <t xml:space="preserve">P45985</t>
  </si>
  <si>
    <t xml:space="preserve">AMQU|AMQU_Aqu2.1.34882_001</t>
  </si>
  <si>
    <t xml:space="preserve">AMQU|AMQU_Aqu2.1.38503_001</t>
  </si>
  <si>
    <t xml:space="preserve">TEWI|THWI_Twilhelma_g13414.t1</t>
  </si>
  <si>
    <t xml:space="preserve">EPMU|EPMU_Em0020g172a</t>
  </si>
  <si>
    <t xml:space="preserve">cluster454</t>
  </si>
  <si>
    <t xml:space="preserve">AMQU|AMQU_Aqu2.1.18284_001</t>
  </si>
  <si>
    <t xml:space="preserve">AMQU|AMQU_Aqu2.1.34584_001</t>
  </si>
  <si>
    <t xml:space="preserve">TEWI|THWI_Twilhelma_g19469.t1</t>
  </si>
  <si>
    <t xml:space="preserve">EPMU|EPMU_Em0023g657a</t>
  </si>
  <si>
    <t xml:space="preserve">cluster455</t>
  </si>
  <si>
    <t xml:space="preserve">Q9JIW5</t>
  </si>
  <si>
    <t xml:space="preserve">IEP:UniProtKB</t>
  </si>
  <si>
    <t xml:space="preserve">AMQU|AMQU_Aqu2.1.41768_001</t>
  </si>
  <si>
    <t xml:space="preserve">AMQU|AMQU_Aqu2.1.43977_001</t>
  </si>
  <si>
    <t xml:space="preserve">TEWI|THWI_Twilhelma_g14966.t1</t>
  </si>
  <si>
    <t xml:space="preserve">EPMU|EPMU_Em0022g765a</t>
  </si>
  <si>
    <t xml:space="preserve">cluster456</t>
  </si>
  <si>
    <t xml:space="preserve">Q8R500</t>
  </si>
  <si>
    <t xml:space="preserve">IEP:RGD</t>
  </si>
  <si>
    <t xml:space="preserve">AMQU|AMQU_Aqu2.1.13105_001</t>
  </si>
  <si>
    <t xml:space="preserve">AMQU|AMQU_Aqu2.1.41409_001</t>
  </si>
  <si>
    <t xml:space="preserve">TEWI|THWI_Twilhelma_g1208.t1</t>
  </si>
  <si>
    <t xml:space="preserve">EPMU|EPMU_Em0008g1018a</t>
  </si>
  <si>
    <t xml:space="preserve">cluster457</t>
  </si>
  <si>
    <t xml:space="preserve">Q9Y458</t>
  </si>
  <si>
    <t xml:space="preserve">AMQU|AMQU_Aqu2.1.20114_001</t>
  </si>
  <si>
    <t xml:space="preserve">AMQU|AMQU_Aqu2.1.07362_001</t>
  </si>
  <si>
    <t xml:space="preserve">TEWI|THWI_Twilhelma_g7230.t1</t>
  </si>
  <si>
    <t xml:space="preserve">EPMU|EPMU_Em0009g1094a</t>
  </si>
  <si>
    <t xml:space="preserve">cluster458</t>
  </si>
  <si>
    <t xml:space="preserve">AMQU|AMQU_Aqu2.1.04904_001</t>
  </si>
  <si>
    <t xml:space="preserve">AMQU|AMQU_Aqu2.1.35090_001</t>
  </si>
  <si>
    <t xml:space="preserve">TEWI|THWI_Twilhelma_g3630.t1</t>
  </si>
  <si>
    <t xml:space="preserve">EPMU|EPMU_Em0024g122a</t>
  </si>
  <si>
    <t xml:space="preserve">cluster459</t>
  </si>
  <si>
    <t xml:space="preserve">Q96AQ8</t>
  </si>
  <si>
    <t xml:space="preserve">GO:0051561</t>
  </si>
  <si>
    <t xml:space="preserve">P:positive regulation of mitochondrial calcium ion concentration</t>
  </si>
  <si>
    <t xml:space="preserve">AMQU|AMQU_Aqu2.1.38378_001</t>
  </si>
  <si>
    <t xml:space="preserve">AMQU|AMQU_Aqu2.1.38379_001</t>
  </si>
  <si>
    <t xml:space="preserve">TEWI|THWI_Twilhelma_g19398.t1</t>
  </si>
  <si>
    <t xml:space="preserve">EPMU|EPMU_Em0018g362a</t>
  </si>
  <si>
    <t xml:space="preserve">cluster460</t>
  </si>
  <si>
    <t xml:space="preserve">Q80VG1</t>
  </si>
  <si>
    <t xml:space="preserve">GO:0005654</t>
  </si>
  <si>
    <t xml:space="preserve">C:nucleoplasm</t>
  </si>
  <si>
    <t xml:space="preserve">AMQU|AMQU_Aqu2.1.22146_001</t>
  </si>
  <si>
    <t xml:space="preserve">AMQU|AMQU_Aqu2.1.06616_001</t>
  </si>
  <si>
    <t xml:space="preserve">TEWI|THWI_Twilhelma_g26894.t1</t>
  </si>
  <si>
    <t xml:space="preserve">EPMU|EPMU_Em0023g727a</t>
  </si>
  <si>
    <t xml:space="preserve">cluster461</t>
  </si>
  <si>
    <t xml:space="preserve">AMQU|AMQU_Aqu2.1.29396_001</t>
  </si>
  <si>
    <t xml:space="preserve">AMQU|AMQU_Aqu2.1.05165_001</t>
  </si>
  <si>
    <t xml:space="preserve">TEWI|THWI_Twilhelma_g4070.t1</t>
  </si>
  <si>
    <t xml:space="preserve">EPMU|EPMU_Em0009g682a</t>
  </si>
  <si>
    <t xml:space="preserve">cluster462</t>
  </si>
  <si>
    <t xml:space="preserve">F6S215</t>
  </si>
  <si>
    <t xml:space="preserve">TEWI|THWI_Twilhelma_g12843.t1</t>
  </si>
  <si>
    <t xml:space="preserve">TEWI|THWI_Twilhelma_g12843.t2</t>
  </si>
  <si>
    <t xml:space="preserve">AMQU|AMQU_Aqu2.1.20208_001</t>
  </si>
  <si>
    <t xml:space="preserve">EPMU|EPMU_Em0022g719a</t>
  </si>
  <si>
    <t xml:space="preserve">cluster464</t>
  </si>
  <si>
    <t xml:space="preserve">Q12857</t>
  </si>
  <si>
    <t xml:space="preserve">GO:0019079</t>
  </si>
  <si>
    <t xml:space="preserve">P:viral genome replication</t>
  </si>
  <si>
    <t xml:space="preserve">TEWI|THWI_Twilhelma_g18031.t2</t>
  </si>
  <si>
    <t xml:space="preserve">TEWI|THWI_Twilhelma_g18031.t1</t>
  </si>
  <si>
    <t xml:space="preserve">AMQU|AMQU_Aqu2.1.43080_001</t>
  </si>
  <si>
    <t xml:space="preserve">EPMU|EPMU_Em0011g53a</t>
  </si>
  <si>
    <t xml:space="preserve">cluster465</t>
  </si>
  <si>
    <t xml:space="preserve">Q8R003</t>
  </si>
  <si>
    <t xml:space="preserve">TEWI|THWI_Twilhelma_g22936.t2</t>
  </si>
  <si>
    <t xml:space="preserve">TEWI|THWI_Twilhelma_g22936.t1</t>
  </si>
  <si>
    <t xml:space="preserve">AMQU|AMQU_Aqu2.1.43588_001</t>
  </si>
  <si>
    <t xml:space="preserve">EPMU|EPMU_Em0021g774a</t>
  </si>
  <si>
    <t xml:space="preserve">cluster466</t>
  </si>
  <si>
    <t xml:space="preserve">P57747</t>
  </si>
  <si>
    <t xml:space="preserve">GO:0006811</t>
  </si>
  <si>
    <t xml:space="preserve">P:ion transport</t>
  </si>
  <si>
    <t xml:space="preserve">TEWI|THWI_Twilhelma_g22750.t2</t>
  </si>
  <si>
    <t xml:space="preserve">TEWI|THWI_Twilhelma_g22750.t1</t>
  </si>
  <si>
    <t xml:space="preserve">AMQU|AMQU_Aqu2.1.34794_001</t>
  </si>
  <si>
    <t xml:space="preserve">EPMU|EPMU_Em0008g45a</t>
  </si>
  <si>
    <t xml:space="preserve">cluster467</t>
  </si>
  <si>
    <t xml:space="preserve">Q61502</t>
  </si>
  <si>
    <t xml:space="preserve">TEWI|THWI_Twilhelma_g18221.t1</t>
  </si>
  <si>
    <t xml:space="preserve">TEWI|THWI_Twilhelma_g18221.t2</t>
  </si>
  <si>
    <t xml:space="preserve">AMQU|AMQU_Aqu2.1.38416_001</t>
  </si>
  <si>
    <t xml:space="preserve">EPMU|EPMU_Em0018g244a</t>
  </si>
  <si>
    <t xml:space="preserve">cluster468</t>
  </si>
  <si>
    <t xml:space="preserve">Q16975</t>
  </si>
  <si>
    <t xml:space="preserve">GO:0035556</t>
  </si>
  <si>
    <t xml:space="preserve">P:intracellular signal transduction</t>
  </si>
  <si>
    <t xml:space="preserve">TEWI|THWI_Twilhelma_g25719.t1</t>
  </si>
  <si>
    <t xml:space="preserve">TEWI|THWI_Twilhelma_g25719.t2</t>
  </si>
  <si>
    <t xml:space="preserve">AMQU|AMQU_Aqu2.1.32509_001</t>
  </si>
  <si>
    <t xml:space="preserve">EPMU|EPMU_Em0019g897a</t>
  </si>
  <si>
    <t xml:space="preserve">cluster469</t>
  </si>
  <si>
    <t xml:space="preserve">Q9PTK2</t>
  </si>
  <si>
    <t xml:space="preserve">TEWI|THWI_Twilhelma_g12537.t2</t>
  </si>
  <si>
    <t xml:space="preserve">TEWI|THWI_Twilhelma_g12537.t1</t>
  </si>
  <si>
    <t xml:space="preserve">AMQU|AMQU_Aqu2.1.36424_001</t>
  </si>
  <si>
    <t xml:space="preserve">EPMU|EPMU_Em0003g60a</t>
  </si>
  <si>
    <t xml:space="preserve">cluster470</t>
  </si>
  <si>
    <t xml:space="preserve">F1MSG6</t>
  </si>
  <si>
    <t xml:space="preserve">TEWI|THWI_Twilhelma_g16528.t2</t>
  </si>
  <si>
    <t xml:space="preserve">TEWI|THWI_Twilhelma_g16528.t1</t>
  </si>
  <si>
    <t xml:space="preserve">AMQU|AMQU_Aqu2.1.33494_001</t>
  </si>
  <si>
    <t xml:space="preserve">EPMU|EPMU_Em0023g652a</t>
  </si>
  <si>
    <t xml:space="preserve">cluster471</t>
  </si>
  <si>
    <t xml:space="preserve">TEWI|THWI_Twilhelma_g8912.t2</t>
  </si>
  <si>
    <t xml:space="preserve">TEWI|THWI_Twilhelma_g8912.t1</t>
  </si>
  <si>
    <t xml:space="preserve">AMQU|AMQU_Aqu2.1.28814_001</t>
  </si>
  <si>
    <t xml:space="preserve">EPMU|EPMU_Em0015g138a</t>
  </si>
  <si>
    <t xml:space="preserve">cluster472</t>
  </si>
  <si>
    <t xml:space="preserve">TEWI|THWI_Twilhelma_g25187.t1</t>
  </si>
  <si>
    <t xml:space="preserve">TEWI|THWI_Twilhelma_g25187.t2</t>
  </si>
  <si>
    <t xml:space="preserve">AMQU|AMQU_Aqu2.1.43640_001</t>
  </si>
  <si>
    <t xml:space="preserve">EPMU|EPMU_Em0023g894a</t>
  </si>
  <si>
    <t xml:space="preserve">cluster473</t>
  </si>
  <si>
    <t xml:space="preserve">TEWI|THWI_Twilhelma_g12369.t2</t>
  </si>
  <si>
    <t xml:space="preserve">TEWI|THWI_Twilhelma_g12369.t1</t>
  </si>
  <si>
    <t xml:space="preserve">AMQU|AMQU_Aqu2.1.41435_001</t>
  </si>
  <si>
    <t xml:space="preserve">EPMU|EPMU_Em0023g465a</t>
  </si>
  <si>
    <t xml:space="preserve">cluster474</t>
  </si>
  <si>
    <t xml:space="preserve">Q9NZL6</t>
  </si>
  <si>
    <t xml:space="preserve">GO:0007264</t>
  </si>
  <si>
    <t xml:space="preserve">P:small GTPase mediated signal transduction</t>
  </si>
  <si>
    <t xml:space="preserve">TEWI|THWI_Twilhelma_g5124.t1</t>
  </si>
  <si>
    <t xml:space="preserve">TEWI|THWI_Twilhelma_g5124.t2</t>
  </si>
  <si>
    <t xml:space="preserve">AMQU|AMQU_Aqu2.1.24378_001</t>
  </si>
  <si>
    <t xml:space="preserve">EPMU|EPMU_Em0016g276a</t>
  </si>
  <si>
    <t xml:space="preserve">cluster475</t>
  </si>
  <si>
    <t xml:space="preserve">A2VDU2</t>
  </si>
  <si>
    <t xml:space="preserve">GO:0038203</t>
  </si>
  <si>
    <t xml:space="preserve">P:TORC2 signaling</t>
  </si>
  <si>
    <t xml:space="preserve">TEWI|THWI_Twilhelma_g4664.t2</t>
  </si>
  <si>
    <t xml:space="preserve">TEWI|THWI_Twilhelma_g4664.t1</t>
  </si>
  <si>
    <t xml:space="preserve">AMQU|AMQU_Aqu2.1.20339_001</t>
  </si>
  <si>
    <t xml:space="preserve">EPMU|EPMU_Em0001g1332a</t>
  </si>
  <si>
    <t xml:space="preserve">cluster476</t>
  </si>
  <si>
    <t xml:space="preserve">Q6DCQ1</t>
  </si>
  <si>
    <t xml:space="preserve">GO:0009954</t>
  </si>
  <si>
    <t xml:space="preserve">P:proximal/distal pattern formation</t>
  </si>
  <si>
    <t xml:space="preserve">TEWI|THWI_Twilhelma_g12885.t1</t>
  </si>
  <si>
    <t xml:space="preserve">TEWI|THWI_Twilhelma_g12885.t2</t>
  </si>
  <si>
    <t xml:space="preserve">AMQU|AMQU_Aqu2.1.38324_001</t>
  </si>
  <si>
    <t xml:space="preserve">EPMU|EPMU_Em0018g287a</t>
  </si>
  <si>
    <t xml:space="preserve">cluster477</t>
  </si>
  <si>
    <t xml:space="preserve">P07560</t>
  </si>
  <si>
    <t xml:space="preserve">GO:0006906</t>
  </si>
  <si>
    <t xml:space="preserve">P:vesicle fusion</t>
  </si>
  <si>
    <t xml:space="preserve">IMP:SGD</t>
  </si>
  <si>
    <t xml:space="preserve">TEWI|THWI_Twilhelma_g11965.t2</t>
  </si>
  <si>
    <t xml:space="preserve">TEWI|THWI_Twilhelma_g11965.t1</t>
  </si>
  <si>
    <t xml:space="preserve">AMQU|AMQU_Aqu2.1.21218_001</t>
  </si>
  <si>
    <t xml:space="preserve">EPMU|EPMU_Em0016g929a</t>
  </si>
  <si>
    <t xml:space="preserve">cluster478</t>
  </si>
  <si>
    <t xml:space="preserve">Q712K3</t>
  </si>
  <si>
    <t xml:space="preserve">TEWI|THWI_Twilhelma_g14262.t1</t>
  </si>
  <si>
    <t xml:space="preserve">TEWI|THWI_Twilhelma_g14262.t2</t>
  </si>
  <si>
    <t xml:space="preserve">AMQU|AMQU_Aqu2.1.27811_001</t>
  </si>
  <si>
    <t xml:space="preserve">EPMU|EPMU_Em0009g1027a</t>
  </si>
  <si>
    <t xml:space="preserve">cluster480</t>
  </si>
  <si>
    <t xml:space="preserve">TEWI|THWI_Twilhelma_g19320.t1</t>
  </si>
  <si>
    <t xml:space="preserve">TEWI|THWI_Twilhelma_g19320.t2</t>
  </si>
  <si>
    <t xml:space="preserve">AMQU|AMQU_Aqu2.1.43294_001</t>
  </si>
  <si>
    <t xml:space="preserve">EPMU|EPMU_Em0020g83a</t>
  </si>
  <si>
    <t xml:space="preserve">cluster481</t>
  </si>
  <si>
    <t xml:space="preserve">Q5T2T1</t>
  </si>
  <si>
    <t xml:space="preserve">GO:0071896</t>
  </si>
  <si>
    <t xml:space="preserve">P:protein localization to adherens junction</t>
  </si>
  <si>
    <t xml:space="preserve">TEWI|THWI_Twilhelma_g7172.t1</t>
  </si>
  <si>
    <t xml:space="preserve">TEWI|THWI_Twilhelma_g7172.t2</t>
  </si>
  <si>
    <t xml:space="preserve">AMQU|AMQU_Aqu2.1.37919_001</t>
  </si>
  <si>
    <t xml:space="preserve">EPMU|EPMU_Em0019g1047a</t>
  </si>
  <si>
    <t xml:space="preserve">cluster482</t>
  </si>
  <si>
    <t xml:space="preserve">Q2KI18</t>
  </si>
  <si>
    <t xml:space="preserve">GO:0019433</t>
  </si>
  <si>
    <t xml:space="preserve">P:triglyceride catabolic process</t>
  </si>
  <si>
    <t xml:space="preserve">TEWI|THWI_Twilhelma_g11788.t2</t>
  </si>
  <si>
    <t xml:space="preserve">TEWI|THWI_Twilhelma_g11788.t1</t>
  </si>
  <si>
    <t xml:space="preserve">AMQU|AMQU_Aqu2.1.37615_001</t>
  </si>
  <si>
    <t xml:space="preserve">EPMU|EPMU_Em0003g458a</t>
  </si>
  <si>
    <t xml:space="preserve">cluster483</t>
  </si>
  <si>
    <t xml:space="preserve">O74319</t>
  </si>
  <si>
    <t xml:space="preserve">IC:PomBase</t>
  </si>
  <si>
    <t xml:space="preserve">TEWI|THWI_Twilhelma_g11687.t1</t>
  </si>
  <si>
    <t xml:space="preserve">TEWI|THWI_Twilhelma_g11687.t2</t>
  </si>
  <si>
    <t xml:space="preserve">AMQU|AMQU_Aqu2.1.37742_001</t>
  </si>
  <si>
    <t xml:space="preserve">EPMU|EPMU_Em0005g1381a</t>
  </si>
  <si>
    <t xml:space="preserve">cluster484</t>
  </si>
  <si>
    <t xml:space="preserve">P97742</t>
  </si>
  <si>
    <t xml:space="preserve">TEWI|THWI_Twilhelma_g25036.t2</t>
  </si>
  <si>
    <t xml:space="preserve">TEWI|THWI_Twilhelma_g25036.t1</t>
  </si>
  <si>
    <t xml:space="preserve">AMQU|AMQU_Aqu2.1.26121_001</t>
  </si>
  <si>
    <t xml:space="preserve">EPMU|EPMU_Em0021g273a</t>
  </si>
  <si>
    <t xml:space="preserve">cluster485</t>
  </si>
  <si>
    <t xml:space="preserve">TEWI|THWI_Twilhelma_g9041.t2</t>
  </si>
  <si>
    <t xml:space="preserve">TEWI|THWI_Twilhelma_g9041.t1</t>
  </si>
  <si>
    <t xml:space="preserve">AMQU|AMQU_Aqu2.1.39786_001</t>
  </si>
  <si>
    <t xml:space="preserve">EPMU|EPMU_Em0015g89a</t>
  </si>
  <si>
    <t xml:space="preserve">cluster486</t>
  </si>
  <si>
    <t xml:space="preserve">TEWI|THWI_Twilhelma_g25300.t1</t>
  </si>
  <si>
    <t xml:space="preserve">TEWI|THWI_Twilhelma_g25300.t2</t>
  </si>
  <si>
    <t xml:space="preserve">AMQU|AMQU_Aqu2.1.38488_001</t>
  </si>
  <si>
    <t xml:space="preserve">EPMU|EPMU_Em0021g828a</t>
  </si>
  <si>
    <t xml:space="preserve">cluster487</t>
  </si>
  <si>
    <t xml:space="preserve">TEWI|THWI_Twilhelma_g13001.t2</t>
  </si>
  <si>
    <t xml:space="preserve">TEWI|THWI_Twilhelma_g13001.t1</t>
  </si>
  <si>
    <t xml:space="preserve">AMQU|AMQU_Aqu2.1.27240_001</t>
  </si>
  <si>
    <t xml:space="preserve">EPMU|EPMU_Em0014g555a</t>
  </si>
  <si>
    <t xml:space="preserve">cluster488</t>
  </si>
  <si>
    <t xml:space="preserve">Q6NYP0</t>
  </si>
  <si>
    <t xml:space="preserve">GO:0006624</t>
  </si>
  <si>
    <t xml:space="preserve">P:vacuolar protein processing</t>
  </si>
  <si>
    <t xml:space="preserve">TEWI|THWI_Twilhelma_g12579.t1</t>
  </si>
  <si>
    <t xml:space="preserve">TEWI|THWI_Twilhelma_g12579.t2</t>
  </si>
  <si>
    <t xml:space="preserve">AMQU|AMQU_Aqu2.1.37898_001</t>
  </si>
  <si>
    <t xml:space="preserve">EPMU|EPMU_Em0018g1156a</t>
  </si>
  <si>
    <t xml:space="preserve">cluster489</t>
  </si>
  <si>
    <t xml:space="preserve">TEWI|THWI_Twilhelma_g13151.t2</t>
  </si>
  <si>
    <t xml:space="preserve">TEWI|THWI_Twilhelma_g13151.t1</t>
  </si>
  <si>
    <t xml:space="preserve">EPMU|EPMU_Em0015g1012a</t>
  </si>
  <si>
    <t xml:space="preserve">AMQU|AMQU_Aqu2.1.26019_001</t>
  </si>
  <si>
    <t xml:space="preserve">cluster490</t>
  </si>
  <si>
    <t xml:space="preserve">TEWI|THWI_Twilhelma_g19764.t2</t>
  </si>
  <si>
    <t xml:space="preserve">TEWI|THWI_Twilhelma_g19764.t1</t>
  </si>
  <si>
    <t xml:space="preserve">AMQU|AMQU_Aqu2.1.33025_001</t>
  </si>
  <si>
    <t xml:space="preserve">EPMU|EPMU_Em0023g438a</t>
  </si>
  <si>
    <t xml:space="preserve">cluster492</t>
  </si>
  <si>
    <t xml:space="preserve">Q9ULA3</t>
  </si>
  <si>
    <t xml:space="preserve">GO:0038194</t>
  </si>
  <si>
    <t xml:space="preserve">P:thyroid-stimulating hormone signaling pathway</t>
  </si>
  <si>
    <t xml:space="preserve">TEWI|THWI_Twilhelma_g15517.t2</t>
  </si>
  <si>
    <t xml:space="preserve">TEWI|THWI_Twilhelma_g15517.t1</t>
  </si>
  <si>
    <t xml:space="preserve">AMQU|AMQU_Aqu2.1.35178_001</t>
  </si>
  <si>
    <t xml:space="preserve">EPMU|EPMU_Em0003g1326a</t>
  </si>
  <si>
    <t xml:space="preserve">cluster493</t>
  </si>
  <si>
    <t xml:space="preserve">TEWI|THWI_Twilhelma_g7676.t2</t>
  </si>
  <si>
    <t xml:space="preserve">TEWI|THWI_Twilhelma_g7676.t1</t>
  </si>
  <si>
    <t xml:space="preserve">AMQU|AMQU_Aqu2.1.43488_001</t>
  </si>
  <si>
    <t xml:space="preserve">EPMU|EPMU_Em0020g752a</t>
  </si>
  <si>
    <t xml:space="preserve">cluster494</t>
  </si>
  <si>
    <t xml:space="preserve">TEWI|THWI_Twilhelma_g26836.t1</t>
  </si>
  <si>
    <t xml:space="preserve">TEWI|THWI_Twilhelma_g26836.t2</t>
  </si>
  <si>
    <t xml:space="preserve">AMQU|AMQU_Aqu2.1.37942_001</t>
  </si>
  <si>
    <t xml:space="preserve">EPMU|EPMU_Em0019g251a</t>
  </si>
  <si>
    <t xml:space="preserve">cluster495</t>
  </si>
  <si>
    <t xml:space="preserve">Q0VC89</t>
  </si>
  <si>
    <t xml:space="preserve">GO:0006612</t>
  </si>
  <si>
    <t xml:space="preserve">P:protein targeting to membrane</t>
  </si>
  <si>
    <t xml:space="preserve">TEWI|THWI_Twilhelma_g26309.t2</t>
  </si>
  <si>
    <t xml:space="preserve">TEWI|THWI_Twilhelma_g26309.t1</t>
  </si>
  <si>
    <t xml:space="preserve">AMQU|AMQU_Aqu2.1.41252_001</t>
  </si>
  <si>
    <t xml:space="preserve">EPMU|EPMU_Em0022g361a</t>
  </si>
  <si>
    <t xml:space="preserve">cluster496</t>
  </si>
  <si>
    <t xml:space="preserve">TEWI|THWI_Twilhelma_g9756.t1</t>
  </si>
  <si>
    <t xml:space="preserve">TEWI|THWI_Twilhelma_g9756.t2</t>
  </si>
  <si>
    <t xml:space="preserve">AMQU|AMQU_Aqu2.1.30735_001</t>
  </si>
  <si>
    <t xml:space="preserve">EPMU|EPMU_Em0014g51a</t>
  </si>
  <si>
    <t xml:space="preserve">cluster497</t>
  </si>
  <si>
    <t xml:space="preserve">TEWI|THWI_Twilhelma_g26136.t2</t>
  </si>
  <si>
    <t xml:space="preserve">TEWI|THWI_Twilhelma_g26136.t1</t>
  </si>
  <si>
    <t xml:space="preserve">AMQU|AMQU_Aqu2.1.40011_001</t>
  </si>
  <si>
    <t xml:space="preserve">EPMU|EPMU_Em0023g771a</t>
  </si>
  <si>
    <t xml:space="preserve">cluster498</t>
  </si>
  <si>
    <t xml:space="preserve">TEWI|THWI_Twilhelma_g19211.t2</t>
  </si>
  <si>
    <t xml:space="preserve">TEWI|THWI_Twilhelma_g19211.t1</t>
  </si>
  <si>
    <t xml:space="preserve">AMQU|AMQU_Aqu2.1.37568_001</t>
  </si>
  <si>
    <t xml:space="preserve">EPMU|EPMU_Em0024g123a</t>
  </si>
  <si>
    <t xml:space="preserve">cluster499</t>
  </si>
  <si>
    <t xml:space="preserve">Q14432</t>
  </si>
  <si>
    <t xml:space="preserve">GO:0042493</t>
  </si>
  <si>
    <t xml:space="preserve">P:response to drug</t>
  </si>
  <si>
    <t xml:space="preserve">TEWI|THWI_Twilhelma_g24633.t1</t>
  </si>
  <si>
    <t xml:space="preserve">TEWI|THWI_Twilhelma_g24633.t2</t>
  </si>
  <si>
    <t xml:space="preserve">AMQU|AMQU_Aqu2.1.41657_001</t>
  </si>
  <si>
    <t xml:space="preserve">EPMU|EPMU_Em0021g338a</t>
  </si>
  <si>
    <t xml:space="preserve">cluster500</t>
  </si>
  <si>
    <t xml:space="preserve">O75431</t>
  </si>
  <si>
    <t xml:space="preserve">TEWI|THWI_Twilhelma_g23714.t2</t>
  </si>
  <si>
    <t xml:space="preserve">TEWI|THWI_Twilhelma_g23714.t1</t>
  </si>
  <si>
    <t xml:space="preserve">AMQU|AMQU_Aqu2.1.27271_001</t>
  </si>
  <si>
    <t xml:space="preserve">EPMU|EPMU_Em0019g955a</t>
  </si>
  <si>
    <t xml:space="preserve">cluster501</t>
  </si>
  <si>
    <t xml:space="preserve">Q9NXV2</t>
  </si>
  <si>
    <t xml:space="preserve">TEWI|THWI_Twilhelma_g23099.t1</t>
  </si>
  <si>
    <t xml:space="preserve">TEWI|THWI_Twilhelma_g23099.t2</t>
  </si>
  <si>
    <t xml:space="preserve">AMQU|AMQU_Aqu2.1.36129_001</t>
  </si>
  <si>
    <t xml:space="preserve">EPMU|EPMU_Em0005g1627a</t>
  </si>
  <si>
    <t xml:space="preserve">cluster502</t>
  </si>
  <si>
    <t xml:space="preserve">TEWI|THWI_Twilhelma_g19334.t1</t>
  </si>
  <si>
    <t xml:space="preserve">TEWI|THWI_Twilhelma_g19334.t2</t>
  </si>
  <si>
    <t xml:space="preserve">AMQU|AMQU_Aqu2.1.38463_001</t>
  </si>
  <si>
    <t xml:space="preserve">EPMU|EPMU_Em0020g366a</t>
  </si>
  <si>
    <t xml:space="preserve">cluster503</t>
  </si>
  <si>
    <t xml:space="preserve">Q9DAG5</t>
  </si>
  <si>
    <t xml:space="preserve">GO:1901537</t>
  </si>
  <si>
    <t xml:space="preserve">P:positive regulation of DNA demethylation</t>
  </si>
  <si>
    <t xml:space="preserve">TEWI|THWI_Twilhelma_g19590.t1</t>
  </si>
  <si>
    <t xml:space="preserve">TEWI|THWI_Twilhelma_g19590.t2</t>
  </si>
  <si>
    <t xml:space="preserve">AMQU|AMQU_Aqu2.1.37084_001</t>
  </si>
  <si>
    <t xml:space="preserve">EPMU|EPMU_Em0019g1062a</t>
  </si>
  <si>
    <t xml:space="preserve">cluster505</t>
  </si>
  <si>
    <t xml:space="preserve">G5ECX0</t>
  </si>
  <si>
    <t xml:space="preserve">GO:0097264</t>
  </si>
  <si>
    <t xml:space="preserve">P:self proteolysis</t>
  </si>
  <si>
    <t xml:space="preserve">TEWI|THWI_Twilhelma_g21589.t1</t>
  </si>
  <si>
    <t xml:space="preserve">TEWI|THWI_Twilhelma_g21589.t2</t>
  </si>
  <si>
    <t xml:space="preserve">AMQU|AMQU_Aqu2.1.38821_001</t>
  </si>
  <si>
    <t xml:space="preserve">EPMU|EPMU_Em0002g843a</t>
  </si>
  <si>
    <t xml:space="preserve">cluster506</t>
  </si>
  <si>
    <t xml:space="preserve">Q5T186</t>
  </si>
  <si>
    <t xml:space="preserve">TEWI|THWI_Twilhelma_g7441.t1</t>
  </si>
  <si>
    <t xml:space="preserve">TEWI|THWI_Twilhelma_g7441.t2</t>
  </si>
  <si>
    <t xml:space="preserve">AMQU|AMQU_Aqu2.1.15446_001</t>
  </si>
  <si>
    <t xml:space="preserve">EPMU|EPMU_Em0009g44a</t>
  </si>
  <si>
    <t xml:space="preserve">cluster507</t>
  </si>
  <si>
    <t xml:space="preserve">Q96LQ0</t>
  </si>
  <si>
    <t xml:space="preserve">GO:0010923</t>
  </si>
  <si>
    <t xml:space="preserve">P:negative regulation of phosphatase activity</t>
  </si>
  <si>
    <t xml:space="preserve">TEWI|THWI_Twilhelma_g9235.t2</t>
  </si>
  <si>
    <t xml:space="preserve">TEWI|THWI_Twilhelma_g9235.t1</t>
  </si>
  <si>
    <t xml:space="preserve">AMQU|AMQU_Aqu2.1.38819_001</t>
  </si>
  <si>
    <t xml:space="preserve">EPMU|EPMU_Em0019g206a</t>
  </si>
  <si>
    <t xml:space="preserve">cluster508</t>
  </si>
  <si>
    <t xml:space="preserve">Q9NVR2</t>
  </si>
  <si>
    <t xml:space="preserve">TEWI|THWI_Twilhelma_g12276.t1</t>
  </si>
  <si>
    <t xml:space="preserve">TEWI|THWI_Twilhelma_g12276.t2</t>
  </si>
  <si>
    <t xml:space="preserve">AMQU|AMQU_Aqu2.1.33742_001</t>
  </si>
  <si>
    <t xml:space="preserve">EPMU|EPMU_Em0010g435a</t>
  </si>
  <si>
    <t xml:space="preserve">cluster509</t>
  </si>
  <si>
    <t xml:space="preserve">Q16959</t>
  </si>
  <si>
    <t xml:space="preserve">GO:0003774</t>
  </si>
  <si>
    <t xml:space="preserve">F:motor activity</t>
  </si>
  <si>
    <t xml:space="preserve">TEWI|THWI_Twilhelma_g15552.t1</t>
  </si>
  <si>
    <t xml:space="preserve">TEWI|THWI_Twilhelma_g15552.t2</t>
  </si>
  <si>
    <t xml:space="preserve">AMQU|AMQU_Aqu2.1.07107_001</t>
  </si>
  <si>
    <t xml:space="preserve">EPMU|EPMU_Em0002g81a</t>
  </si>
  <si>
    <t xml:space="preserve">cluster510</t>
  </si>
  <si>
    <t xml:space="preserve">P43155</t>
  </si>
  <si>
    <t xml:space="preserve">GO:0006625</t>
  </si>
  <si>
    <t xml:space="preserve">P:protein targeting to peroxisome</t>
  </si>
  <si>
    <t xml:space="preserve">TEWI|THWI_Twilhelma_g5926.t2</t>
  </si>
  <si>
    <t xml:space="preserve">TEWI|THWI_Twilhelma_g5926.t1</t>
  </si>
  <si>
    <t xml:space="preserve">AMQU|AMQU_Aqu2.1.29049_001</t>
  </si>
  <si>
    <t xml:space="preserve">EPMU|EPMU_Em0016g1137a</t>
  </si>
  <si>
    <t xml:space="preserve">cluster511</t>
  </si>
  <si>
    <t xml:space="preserve">P61460</t>
  </si>
  <si>
    <t xml:space="preserve">GO:1904262</t>
  </si>
  <si>
    <t xml:space="preserve">P:negative regulation of TORC1 signaling</t>
  </si>
  <si>
    <t xml:space="preserve">TEWI|THWI_Twilhelma_g20130.t1</t>
  </si>
  <si>
    <t xml:space="preserve">TEWI|THWI_Twilhelma_g20130.t2</t>
  </si>
  <si>
    <t xml:space="preserve">AMQU|AMQU_Aqu2.1.22053_001</t>
  </si>
  <si>
    <t xml:space="preserve">EPMU|EPMU_Em0009g591a</t>
  </si>
  <si>
    <t xml:space="preserve">cluster512</t>
  </si>
  <si>
    <t xml:space="preserve">Q9R0M6</t>
  </si>
  <si>
    <t xml:space="preserve">GO:0042147</t>
  </si>
  <si>
    <t xml:space="preserve">P:retrograde transport, endosome to Golgi</t>
  </si>
  <si>
    <t xml:space="preserve">TEWI|THWI_Twilhelma_g24168.t2</t>
  </si>
  <si>
    <t xml:space="preserve">TEWI|THWI_Twilhelma_g24168.t1</t>
  </si>
  <si>
    <t xml:space="preserve">AMQU|AMQU_Aqu2.1.42743_001</t>
  </si>
  <si>
    <t xml:space="preserve">EPMU|EPMU_Em0001g237a</t>
  </si>
  <si>
    <t xml:space="preserve">cluster513</t>
  </si>
  <si>
    <t xml:space="preserve">TEWI|THWI_Twilhelma_g19329.t1</t>
  </si>
  <si>
    <t xml:space="preserve">TEWI|THWI_Twilhelma_g19329.t2</t>
  </si>
  <si>
    <t xml:space="preserve">AMQU|AMQU_Aqu2.1.38504_001</t>
  </si>
  <si>
    <t xml:space="preserve">EPMU|EPMU_Em0020g81a</t>
  </si>
  <si>
    <t xml:space="preserve">cluster514</t>
  </si>
  <si>
    <t xml:space="preserve">O77708</t>
  </si>
  <si>
    <t xml:space="preserve">GO:0060341</t>
  </si>
  <si>
    <t xml:space="preserve">P:regulation of cellular localization</t>
  </si>
  <si>
    <t xml:space="preserve">TEWI|THWI_Twilhelma_g10957.t2</t>
  </si>
  <si>
    <t xml:space="preserve">TEWI|THWI_Twilhelma_g10957.t1</t>
  </si>
  <si>
    <t xml:space="preserve">AMQU|AMQU_Aqu2.1.27833_001</t>
  </si>
  <si>
    <t xml:space="preserve">EPMU|EPMU_Em0012g965a</t>
  </si>
  <si>
    <t xml:space="preserve">cluster515</t>
  </si>
  <si>
    <t xml:space="preserve">A2RTY3</t>
  </si>
  <si>
    <t xml:space="preserve">GO:0002244</t>
  </si>
  <si>
    <t xml:space="preserve">P:hematopoietic progenitor cell differentiation</t>
  </si>
  <si>
    <t xml:space="preserve">TEWI|THWI_Twilhelma_g13868.t2</t>
  </si>
  <si>
    <t xml:space="preserve">TEWI|THWI_Twilhelma_g13868.t1</t>
  </si>
  <si>
    <t xml:space="preserve">AMQU|AMQU_Aqu2.1.44253_001</t>
  </si>
  <si>
    <t xml:space="preserve">EPMU|EPMU_Em0018g512a</t>
  </si>
  <si>
    <t xml:space="preserve">cluster516</t>
  </si>
  <si>
    <t xml:space="preserve">TEWI|THWI_Twilhelma_g12441.t1</t>
  </si>
  <si>
    <t xml:space="preserve">TEWI|THWI_Twilhelma_g12441.t2</t>
  </si>
  <si>
    <t xml:space="preserve">AMQU|AMQU_Aqu2.1.39731_001</t>
  </si>
  <si>
    <t xml:space="preserve">EPMU|EPMU_Em0015g46a</t>
  </si>
  <si>
    <t xml:space="preserve">cluster517</t>
  </si>
  <si>
    <t xml:space="preserve">Q9Z2I9</t>
  </si>
  <si>
    <t xml:space="preserve">GO:0006099</t>
  </si>
  <si>
    <t xml:space="preserve">P:tricarboxylic acid cycle</t>
  </si>
  <si>
    <t xml:space="preserve">TEWI|THWI_Twilhelma_g26097.t1</t>
  </si>
  <si>
    <t xml:space="preserve">TEWI|THWI_Twilhelma_g26097.t2</t>
  </si>
  <si>
    <t xml:space="preserve">AMQU|AMQU_Aqu2.1.41015_001</t>
  </si>
  <si>
    <t xml:space="preserve">EPMU|EPMU_Em0021g585a</t>
  </si>
  <si>
    <t xml:space="preserve">cluster518</t>
  </si>
  <si>
    <t xml:space="preserve">TEWI|THWI_Twilhelma_g9384.t3</t>
  </si>
  <si>
    <t xml:space="preserve">TEWI|THWI_Twilhelma_g9384.t2</t>
  </si>
  <si>
    <t xml:space="preserve">AMQU|AMQU_Aqu2.1.42242_001</t>
  </si>
  <si>
    <t xml:space="preserve">EPMU|EPMU_Em0021g855a</t>
  </si>
  <si>
    <t xml:space="preserve">cluster519</t>
  </si>
  <si>
    <t xml:space="preserve">Q17RY0</t>
  </si>
  <si>
    <t xml:space="preserve">GO:0002931</t>
  </si>
  <si>
    <t xml:space="preserve">P:response to ischemia</t>
  </si>
  <si>
    <t xml:space="preserve">TEWI|THWI_Twilhelma_g10533.t1</t>
  </si>
  <si>
    <t xml:space="preserve">TEWI|THWI_Twilhelma_g10533.t2</t>
  </si>
  <si>
    <t xml:space="preserve">AMQU|AMQU_Aqu2.1.41917_001</t>
  </si>
  <si>
    <t xml:space="preserve">EPMU|EPMU_Em0013g172a</t>
  </si>
  <si>
    <t xml:space="preserve">cluster520</t>
  </si>
  <si>
    <t xml:space="preserve">P52485</t>
  </si>
  <si>
    <t xml:space="preserve">GO:0000209</t>
  </si>
  <si>
    <t xml:space="preserve">P:protein polyubiquitination</t>
  </si>
  <si>
    <t xml:space="preserve">ISS:FlyBase</t>
  </si>
  <si>
    <t xml:space="preserve">TEWI|THWI_Twilhelma_g8434.t2</t>
  </si>
  <si>
    <t xml:space="preserve">TEWI|THWI_Twilhelma_g8434.t1</t>
  </si>
  <si>
    <t xml:space="preserve">AMQU|AMQU_Aqu2.1.43515_001</t>
  </si>
  <si>
    <t xml:space="preserve">EPMU|EPMU_Em0012g856a</t>
  </si>
  <si>
    <t xml:space="preserve">cluster522</t>
  </si>
  <si>
    <t xml:space="preserve">Q32PH0</t>
  </si>
  <si>
    <t xml:space="preserve">GO:0030154</t>
  </si>
  <si>
    <t xml:space="preserve">P:cell differentiation</t>
  </si>
  <si>
    <t xml:space="preserve">TEWI|THWI_Twilhelma_g23914.t2</t>
  </si>
  <si>
    <t xml:space="preserve">TEWI|THWI_Twilhelma_g23914.t1</t>
  </si>
  <si>
    <t xml:space="preserve">AMQU|AMQU_Aqu2.1.32919_001</t>
  </si>
  <si>
    <t xml:space="preserve">EPMU|EPMU_Em0005g1477a</t>
  </si>
  <si>
    <t xml:space="preserve">cluster524</t>
  </si>
  <si>
    <t xml:space="preserve">P36861</t>
  </si>
  <si>
    <t xml:space="preserve">TEWI|THWI_Twilhelma_g12300.t2</t>
  </si>
  <si>
    <t xml:space="preserve">TEWI|THWI_Twilhelma_g12300.t1</t>
  </si>
  <si>
    <t xml:space="preserve">AMQU|AMQU_Aqu2.1.41338_001</t>
  </si>
  <si>
    <t xml:space="preserve">EPMU|EPMU_Em0022g535a</t>
  </si>
  <si>
    <t xml:space="preserve">cluster525</t>
  </si>
  <si>
    <t xml:space="preserve">Q6DIT7</t>
  </si>
  <si>
    <t xml:space="preserve">TEWI|THWI_Twilhelma_g8546.t2</t>
  </si>
  <si>
    <t xml:space="preserve">TEWI|THWI_Twilhelma_g8546.t1</t>
  </si>
  <si>
    <t xml:space="preserve">AMQU|AMQU_Aqu2.1.43484_001</t>
  </si>
  <si>
    <t xml:space="preserve">EPMU|EPMU_Em0020g749a</t>
  </si>
  <si>
    <t xml:space="preserve">cluster526</t>
  </si>
  <si>
    <t xml:space="preserve">Q6PCR7</t>
  </si>
  <si>
    <t xml:space="preserve">GO:0002188</t>
  </si>
  <si>
    <t xml:space="preserve">P:translation reinitiation</t>
  </si>
  <si>
    <t xml:space="preserve">TEWI|THWI_Twilhelma_g9013.t2</t>
  </si>
  <si>
    <t xml:space="preserve">TEWI|THWI_Twilhelma_g9013.t1</t>
  </si>
  <si>
    <t xml:space="preserve">AMQU|AMQU_Aqu2.1.39296_001</t>
  </si>
  <si>
    <t xml:space="preserve">EPMU|EPMU_Em0013g536a</t>
  </si>
  <si>
    <t xml:space="preserve">cluster527</t>
  </si>
  <si>
    <t xml:space="preserve">TEWI|THWI_Twilhelma_g10283.t1</t>
  </si>
  <si>
    <t xml:space="preserve">TEWI|THWI_Twilhelma_g15822.t1</t>
  </si>
  <si>
    <t xml:space="preserve">AMQU|AMQU_Aqu2.1.39844_001</t>
  </si>
  <si>
    <t xml:space="preserve">EPMU|EPMU_Em0015g29a</t>
  </si>
  <si>
    <t xml:space="preserve">cluster528</t>
  </si>
  <si>
    <t xml:space="preserve">A8E657</t>
  </si>
  <si>
    <t xml:space="preserve">GO:0019878</t>
  </si>
  <si>
    <t xml:space="preserve">P:lysine biosynthetic process via aminoadipic acid</t>
  </si>
  <si>
    <t xml:space="preserve">TEWI|THWI_Twilhelma_g5311.t2</t>
  </si>
  <si>
    <t xml:space="preserve">TEWI|THWI_Twilhelma_g5311.t1</t>
  </si>
  <si>
    <t xml:space="preserve">AMQU|AMQU_Aqu2.1.37482_001</t>
  </si>
  <si>
    <t xml:space="preserve">EPMU|EPMU_Em0001g1487a</t>
  </si>
  <si>
    <t xml:space="preserve">cluster529</t>
  </si>
  <si>
    <t xml:space="preserve">Q8VHF0</t>
  </si>
  <si>
    <t xml:space="preserve">GO:0006468</t>
  </si>
  <si>
    <t xml:space="preserve">P:protein phosphorylation</t>
  </si>
  <si>
    <t xml:space="preserve">TEWI|THWI_Twilhelma_g2199.t1</t>
  </si>
  <si>
    <t xml:space="preserve">TEWI|THWI_Twilhelma_g2199.t2</t>
  </si>
  <si>
    <t xml:space="preserve">AMQU|AMQU_Aqu2.1.28187_001</t>
  </si>
  <si>
    <t xml:space="preserve">EPMU|EPMU_Em0019g545a</t>
  </si>
  <si>
    <t xml:space="preserve">cluster530</t>
  </si>
  <si>
    <t xml:space="preserve">Q92625</t>
  </si>
  <si>
    <t xml:space="preserve">GO:0006929</t>
  </si>
  <si>
    <t xml:space="preserve">P:substrate-dependent cell migration</t>
  </si>
  <si>
    <t xml:space="preserve">TEWI|THWI_Twilhelma_g2026.t2</t>
  </si>
  <si>
    <t xml:space="preserve">TEWI|THWI_Twilhelma_g2026.t1</t>
  </si>
  <si>
    <t xml:space="preserve">AMQU|AMQU_Aqu2.1.37604_001</t>
  </si>
  <si>
    <t xml:space="preserve">EPMU|EPMU_Em0003g487a</t>
  </si>
  <si>
    <t xml:space="preserve">cluster531</t>
  </si>
  <si>
    <t xml:space="preserve">O35430</t>
  </si>
  <si>
    <t xml:space="preserve">GO:0016079</t>
  </si>
  <si>
    <t xml:space="preserve">P:synaptic vesicle exocytosis</t>
  </si>
  <si>
    <t xml:space="preserve">TAS:RGD</t>
  </si>
  <si>
    <t xml:space="preserve">TEWI|THWI_Twilhelma_g9582.t2</t>
  </si>
  <si>
    <t xml:space="preserve">TEWI|THWI_Twilhelma_g9582.t1</t>
  </si>
  <si>
    <t xml:space="preserve">AMQU|AMQU_Aqu2.1.23811_001</t>
  </si>
  <si>
    <t xml:space="preserve">EPMU|EPMU_Em0009g610a</t>
  </si>
  <si>
    <t xml:space="preserve">cluster532</t>
  </si>
  <si>
    <t xml:space="preserve">TEWI|THWI_Twilhelma_g5601.t2</t>
  </si>
  <si>
    <t xml:space="preserve">TEWI|THWI_Twilhelma_g5601.t1</t>
  </si>
  <si>
    <t xml:space="preserve">AMQU|AMQU_Aqu2.1.37613_001</t>
  </si>
  <si>
    <t xml:space="preserve">EPMU|EPMU_Em0003g346a</t>
  </si>
  <si>
    <t xml:space="preserve">cluster533</t>
  </si>
  <si>
    <t xml:space="preserve">Q9C0D2</t>
  </si>
  <si>
    <t xml:space="preserve">GO:1901985</t>
  </si>
  <si>
    <t xml:space="preserve">P:positive regulation of protein acetylation</t>
  </si>
  <si>
    <t xml:space="preserve">TEWI|THWI_Twilhelma_g6043.t1</t>
  </si>
  <si>
    <t xml:space="preserve">TEWI|THWI_Twilhelma_g6043.t2</t>
  </si>
  <si>
    <t xml:space="preserve">AMQU|AMQU_Aqu2.1.42297_001</t>
  </si>
  <si>
    <t xml:space="preserve">EPMU|EPMU_Em0003g1191a</t>
  </si>
  <si>
    <t xml:space="preserve">cluster534</t>
  </si>
  <si>
    <t xml:space="preserve">Q9Y2H1</t>
  </si>
  <si>
    <t xml:space="preserve">GO:0051128</t>
  </si>
  <si>
    <t xml:space="preserve">P:regulation of cellular component organization</t>
  </si>
  <si>
    <t xml:space="preserve">TEWI|THWI_Twilhelma_g5600.t2</t>
  </si>
  <si>
    <t xml:space="preserve">TEWI|THWI_Twilhelma_g5600.t1</t>
  </si>
  <si>
    <t xml:space="preserve">AMQU|AMQU_Aqu2.1.37598_001</t>
  </si>
  <si>
    <t xml:space="preserve">EPMU|EPMU_Em0003g328a</t>
  </si>
  <si>
    <t xml:space="preserve">cluster535</t>
  </si>
  <si>
    <t xml:space="preserve">Q08DJ8</t>
  </si>
  <si>
    <t xml:space="preserve">TEWI|THWI_Twilhelma_g12876.t1</t>
  </si>
  <si>
    <t xml:space="preserve">TEWI|THWI_Twilhelma_g12876.t2</t>
  </si>
  <si>
    <t xml:space="preserve">AMQU|AMQU_Aqu2.1.22407_001</t>
  </si>
  <si>
    <t xml:space="preserve">EPMU|EPMU_Em0018g186a</t>
  </si>
  <si>
    <t xml:space="preserve">cluster536</t>
  </si>
  <si>
    <t xml:space="preserve">Q96GM5</t>
  </si>
  <si>
    <t xml:space="preserve">NAS:BHF-UCL</t>
  </si>
  <si>
    <t xml:space="preserve">TEWI|THWI_Twilhelma_g12314.t1</t>
  </si>
  <si>
    <t xml:space="preserve">TEWI|THWI_Twilhelma_g12314.t2</t>
  </si>
  <si>
    <t xml:space="preserve">AMQU|AMQU_Aqu2.1.25752_001</t>
  </si>
  <si>
    <t xml:space="preserve">EPMU|EPMU_Em0022g425a</t>
  </si>
  <si>
    <t xml:space="preserve">cluster537</t>
  </si>
  <si>
    <t xml:space="preserve">TEWI|THWI_Twilhelma_g11116.t2</t>
  </si>
  <si>
    <t xml:space="preserve">TEWI|THWI_Twilhelma_g11116.t1</t>
  </si>
  <si>
    <t xml:space="preserve">AMQU|AMQU_Aqu2.1.36447_001</t>
  </si>
  <si>
    <t xml:space="preserve">EPMU|EPMU_Em0022g664a</t>
  </si>
  <si>
    <t xml:space="preserve">cluster538</t>
  </si>
  <si>
    <t xml:space="preserve">Q76LL6</t>
  </si>
  <si>
    <t xml:space="preserve">GO:0045214</t>
  </si>
  <si>
    <t xml:space="preserve">P:sarcomere organization</t>
  </si>
  <si>
    <t xml:space="preserve">TEWI|THWI_Twilhelma_g8915.t2</t>
  </si>
  <si>
    <t xml:space="preserve">TEWI|THWI_Twilhelma_g8915.t1</t>
  </si>
  <si>
    <t xml:space="preserve">AMQU|AMQU_Aqu2.1.37876_001</t>
  </si>
  <si>
    <t xml:space="preserve">EPMU|EPMU_Em0018g614a</t>
  </si>
  <si>
    <t xml:space="preserve">cluster539</t>
  </si>
  <si>
    <t xml:space="preserve">Q5TJF3</t>
  </si>
  <si>
    <t xml:space="preserve">TEWI|THWI_Twilhelma_g26990.t2</t>
  </si>
  <si>
    <t xml:space="preserve">TEWI|THWI_Twilhelma_g26990.t1</t>
  </si>
  <si>
    <t xml:space="preserve">AMQU|AMQU_Aqu2.1.33463_001</t>
  </si>
  <si>
    <t xml:space="preserve">EPMU|EPMU_Em0017g34a</t>
  </si>
  <si>
    <t xml:space="preserve">cluster540</t>
  </si>
  <si>
    <t xml:space="preserve">B2GUE2</t>
  </si>
  <si>
    <t xml:space="preserve">TEWI|THWI_Twilhelma_g1476.t1</t>
  </si>
  <si>
    <t xml:space="preserve">TEWI|THWI_Twilhelma_g1476.t2</t>
  </si>
  <si>
    <t xml:space="preserve">AMQU|AMQU_Aqu2.1.43753_001</t>
  </si>
  <si>
    <t xml:space="preserve">EPMU|EPMU_Em0004g1040a</t>
  </si>
  <si>
    <t xml:space="preserve">cluster541</t>
  </si>
  <si>
    <t xml:space="preserve">Q6L986</t>
  </si>
  <si>
    <t xml:space="preserve">GO:0046928</t>
  </si>
  <si>
    <t xml:space="preserve">P:regulation of neurotransmitter secretion</t>
  </si>
  <si>
    <t xml:space="preserve">TEWI|THWI_Twilhelma_g24867.t2</t>
  </si>
  <si>
    <t xml:space="preserve">TEWI|THWI_Twilhelma_g24867.t1</t>
  </si>
  <si>
    <t xml:space="preserve">AMQU|AMQU_Aqu2.1.42722_001</t>
  </si>
  <si>
    <t xml:space="preserve">EPMU|EPMU_Em0001g789a</t>
  </si>
  <si>
    <t xml:space="preserve">cluster543</t>
  </si>
  <si>
    <t xml:space="preserve">O14638</t>
  </si>
  <si>
    <t xml:space="preserve">GO:0006220</t>
  </si>
  <si>
    <t xml:space="preserve">P:pyrimidine nucleotide metabolic process</t>
  </si>
  <si>
    <t xml:space="preserve">TEWI|THWI_Twilhelma_g7184.t1</t>
  </si>
  <si>
    <t xml:space="preserve">TEWI|THWI_Twilhelma_g7184.t2</t>
  </si>
  <si>
    <t xml:space="preserve">AMQU|AMQU_Aqu2.1.29241_001</t>
  </si>
  <si>
    <t xml:space="preserve">EPMU|EPMU_Em0011g196a</t>
  </si>
  <si>
    <t xml:space="preserve">cluster544</t>
  </si>
  <si>
    <t xml:space="preserve">Q66H61</t>
  </si>
  <si>
    <t xml:space="preserve">TEWI|THWI_Twilhelma_g1901.t1</t>
  </si>
  <si>
    <t xml:space="preserve">TEWI|THWI_Twilhelma_g1901.t2</t>
  </si>
  <si>
    <t xml:space="preserve">AMQU|AMQU_Aqu2.1.40646_001</t>
  </si>
  <si>
    <t xml:space="preserve">EPMU|EPMU_Em0013g403a</t>
  </si>
  <si>
    <t xml:space="preserve">cluster545</t>
  </si>
  <si>
    <t xml:space="preserve">Q9W7E8</t>
  </si>
  <si>
    <t xml:space="preserve">TEWI|THWI_Twilhelma_g23238.t1</t>
  </si>
  <si>
    <t xml:space="preserve">TEWI|THWI_Twilhelma_g23238.t2</t>
  </si>
  <si>
    <t xml:space="preserve">AMQU|AMQU_Aqu2.1.40621_001</t>
  </si>
  <si>
    <t xml:space="preserve">EPMU|EPMU_Em0013g714a</t>
  </si>
  <si>
    <t xml:space="preserve">cluster546</t>
  </si>
  <si>
    <t xml:space="preserve">TEWI|THWI_Twilhelma_g7934.t1</t>
  </si>
  <si>
    <t xml:space="preserve">TEWI|THWI_Twilhelma_g7934.t2</t>
  </si>
  <si>
    <t xml:space="preserve">AMQU|AMQU_Aqu2.1.31920_001</t>
  </si>
  <si>
    <t xml:space="preserve">EPMU|EPMU_Em0001g2521a</t>
  </si>
  <si>
    <t xml:space="preserve">cluster547</t>
  </si>
  <si>
    <t xml:space="preserve">Q2IBC0</t>
  </si>
  <si>
    <t xml:space="preserve">TEWI|THWI_Twilhelma_g14737.t1</t>
  </si>
  <si>
    <t xml:space="preserve">TEWI|THWI_Twilhelma_g14737.t2</t>
  </si>
  <si>
    <t xml:space="preserve">AMQU|AMQU_Aqu2.1.39936_001</t>
  </si>
  <si>
    <t xml:space="preserve">EPMU|EPMU_Em0023g576a</t>
  </si>
  <si>
    <t xml:space="preserve">cluster548</t>
  </si>
  <si>
    <t xml:space="preserve">Q9ULL1</t>
  </si>
  <si>
    <t xml:space="preserve">TEWI|THWI_Twilhelma_g10950.t1</t>
  </si>
  <si>
    <t xml:space="preserve">TEWI|THWI_Twilhelma_g10950.t2</t>
  </si>
  <si>
    <t xml:space="preserve">AMQU|AMQU_Aqu2.1.32914_001</t>
  </si>
  <si>
    <t xml:space="preserve">EPMU|EPMU_Em0014g576a</t>
  </si>
  <si>
    <t xml:space="preserve">cluster549</t>
  </si>
  <si>
    <t xml:space="preserve">TEWI|THWI_Twilhelma_g16572.t1</t>
  </si>
  <si>
    <t xml:space="preserve">TEWI|THWI_Twilhelma_g16572.t2</t>
  </si>
  <si>
    <t xml:space="preserve">AMQU|AMQU_Aqu2.1.23947_001</t>
  </si>
  <si>
    <t xml:space="preserve">EPMU|EPMU_Em0020g702a</t>
  </si>
  <si>
    <t xml:space="preserve">cluster550</t>
  </si>
  <si>
    <t xml:space="preserve">TEWI|THWI_Twilhelma_g20143.t1</t>
  </si>
  <si>
    <t xml:space="preserve">TEWI|THWI_Twilhelma_g20143.t2</t>
  </si>
  <si>
    <t xml:space="preserve">AMQU|AMQU_Aqu2.1.34826_001</t>
  </si>
  <si>
    <t xml:space="preserve">EPMU|EPMU_Em0019g882a</t>
  </si>
  <si>
    <t xml:space="preserve">cluster551</t>
  </si>
  <si>
    <t xml:space="preserve">Q54NU2</t>
  </si>
  <si>
    <t xml:space="preserve">GO:0032482</t>
  </si>
  <si>
    <t xml:space="preserve">P:Rab protein signal transduction</t>
  </si>
  <si>
    <t xml:space="preserve">TEWI|THWI_Twilhelma_g8270.t1</t>
  </si>
  <si>
    <t xml:space="preserve">TEWI|THWI_Twilhelma_g8270.t2</t>
  </si>
  <si>
    <t xml:space="preserve">AMQU|AMQU_Aqu2.1.33377_001</t>
  </si>
  <si>
    <t xml:space="preserve">EPMU|EPMU_Em0023g609a</t>
  </si>
  <si>
    <t xml:space="preserve">cluster553</t>
  </si>
  <si>
    <t xml:space="preserve">TEWI|THWI_Twilhelma_g13321.t1</t>
  </si>
  <si>
    <t xml:space="preserve">TEWI|THWI_Twilhelma_g13320.t1</t>
  </si>
  <si>
    <t xml:space="preserve">AMQU|AMQU_Aqu2.1.22799_001</t>
  </si>
  <si>
    <t xml:space="preserve">EPMU|EPMU_Em0008g792a</t>
  </si>
  <si>
    <t xml:space="preserve">cluster554</t>
  </si>
  <si>
    <t xml:space="preserve">TEWI|THWI_Twilhelma_g6830.t2</t>
  </si>
  <si>
    <t xml:space="preserve">TEWI|THWI_Twilhelma_g6830.t1</t>
  </si>
  <si>
    <t xml:space="preserve">AMQU|AMQU_Aqu2.1.25743_001</t>
  </si>
  <si>
    <t xml:space="preserve">EPMU|EPMU_Em0022g274a</t>
  </si>
  <si>
    <t xml:space="preserve">cluster555</t>
  </si>
  <si>
    <t xml:space="preserve">Q9GJW7</t>
  </si>
  <si>
    <t xml:space="preserve">TEWI|THWI_Twilhelma_g2990.t2</t>
  </si>
  <si>
    <t xml:space="preserve">TEWI|THWI_Twilhelma_g2990.t1</t>
  </si>
  <si>
    <t xml:space="preserve">AMQU|AMQU_Aqu2.1.31633_001</t>
  </si>
  <si>
    <t xml:space="preserve">EPMU|EPMU_Em0008g1114a</t>
  </si>
  <si>
    <t xml:space="preserve">cluster557</t>
  </si>
  <si>
    <t xml:space="preserve">Q6NSM8</t>
  </si>
  <si>
    <t xml:space="preserve">TEWI|THWI_Twilhelma_g10723.t1</t>
  </si>
  <si>
    <t xml:space="preserve">TEWI|THWI_Twilhelma_g10723.t2</t>
  </si>
  <si>
    <t xml:space="preserve">AMQU|AMQU_Aqu2.1.28316_001</t>
  </si>
  <si>
    <t xml:space="preserve">EPMU|EPMU_Em0006g1249a</t>
  </si>
  <si>
    <t xml:space="preserve">cluster558</t>
  </si>
  <si>
    <t xml:space="preserve">P61763</t>
  </si>
  <si>
    <t xml:space="preserve">TEWI|THWI_Twilhelma_g5784.t2</t>
  </si>
  <si>
    <t xml:space="preserve">TEWI|THWI_Twilhelma_g5784.t1</t>
  </si>
  <si>
    <t xml:space="preserve">AMQU|AMQU_Aqu2.1.37261_001</t>
  </si>
  <si>
    <t xml:space="preserve">EPMU|EPMU_Em0016g65a</t>
  </si>
  <si>
    <t xml:space="preserve">cluster559</t>
  </si>
  <si>
    <t xml:space="preserve">Q0VBZ0</t>
  </si>
  <si>
    <t xml:space="preserve">GO:0060368</t>
  </si>
  <si>
    <t xml:space="preserve">P:regulation of Fc receptor mediated stimulatory signaling pathway</t>
  </si>
  <si>
    <t xml:space="preserve">TEWI|THWI_Twilhelma_g23898.t1</t>
  </si>
  <si>
    <t xml:space="preserve">TEWI|THWI_Twilhelma_g23898.t2</t>
  </si>
  <si>
    <t xml:space="preserve">AMQU|AMQU_Aqu2.1.31858_001</t>
  </si>
  <si>
    <t xml:space="preserve">EPMU|EPMU_Em0020g246a</t>
  </si>
  <si>
    <t xml:space="preserve">cluster560</t>
  </si>
  <si>
    <t xml:space="preserve">TEWI|THWI_Twilhelma_g3145.t2</t>
  </si>
  <si>
    <t xml:space="preserve">TEWI|THWI_Twilhelma_g3145.t1</t>
  </si>
  <si>
    <t xml:space="preserve">AMQU|AMQU_Aqu2.1.43631_001</t>
  </si>
  <si>
    <t xml:space="preserve">EPMU|EPMU_Em0023g941a</t>
  </si>
  <si>
    <t xml:space="preserve">cluster561</t>
  </si>
  <si>
    <t xml:space="preserve">Q2YDQ5</t>
  </si>
  <si>
    <t xml:space="preserve">TEWI|THWI_Twilhelma_g25507.t1</t>
  </si>
  <si>
    <t xml:space="preserve">TEWI|THWI_Twilhelma_g25507.t2</t>
  </si>
  <si>
    <t xml:space="preserve">AMQU|AMQU_Aqu2.1.40792_001</t>
  </si>
  <si>
    <t xml:space="preserve">EPMU|EPMU_Em0019g118a</t>
  </si>
  <si>
    <t xml:space="preserve">cluster562</t>
  </si>
  <si>
    <t xml:space="preserve">TEWI|THWI_Twilhelma_g3354.t2</t>
  </si>
  <si>
    <t xml:space="preserve">TEWI|THWI_Twilhelma_g3354.t1</t>
  </si>
  <si>
    <t xml:space="preserve">AMQU|AMQU_Aqu2.1.42592_001</t>
  </si>
  <si>
    <t xml:space="preserve">EPMU|EPMU_Em0001g3685a</t>
  </si>
  <si>
    <t xml:space="preserve">cluster563</t>
  </si>
  <si>
    <t xml:space="preserve">Q2TA68</t>
  </si>
  <si>
    <t xml:space="preserve">TEWI|THWI_Twilhelma_g14953.t1</t>
  </si>
  <si>
    <t xml:space="preserve">TEWI|THWI_Twilhelma_g14953.t2</t>
  </si>
  <si>
    <t xml:space="preserve">AMQU|AMQU_Aqu2.1.16617_001</t>
  </si>
  <si>
    <t xml:space="preserve">EPMU|EPMU_Em0008g279a</t>
  </si>
  <si>
    <t xml:space="preserve">cluster564</t>
  </si>
  <si>
    <t xml:space="preserve">Q9VR91</t>
  </si>
  <si>
    <t xml:space="preserve">TEWI|THWI_Twilhelma_g26843.t2</t>
  </si>
  <si>
    <t xml:space="preserve">TEWI|THWI_Twilhelma_g26843.t1</t>
  </si>
  <si>
    <t xml:space="preserve">AMQU|AMQU_Aqu2.1.38801_001</t>
  </si>
  <si>
    <t xml:space="preserve">EPMU|EPMU_Em0019g188a</t>
  </si>
  <si>
    <t xml:space="preserve">cluster565</t>
  </si>
  <si>
    <t xml:space="preserve">Q8IVH2</t>
  </si>
  <si>
    <t xml:space="preserve">GO:0043565</t>
  </si>
  <si>
    <t xml:space="preserve">F:sequence-specific DNA binding</t>
  </si>
  <si>
    <t xml:space="preserve">TEWI|THWI_Twilhelma_g3381.t2</t>
  </si>
  <si>
    <t xml:space="preserve">TEWI|THWI_Twilhelma_g3381.t1</t>
  </si>
  <si>
    <t xml:space="preserve">AMQU|AMQU_Aqu2.1.42704_001</t>
  </si>
  <si>
    <t xml:space="preserve">EPMU|EPMU_Em0001g572a</t>
  </si>
  <si>
    <t xml:space="preserve">cluster566</t>
  </si>
  <si>
    <t xml:space="preserve">P30530</t>
  </si>
  <si>
    <t xml:space="preserve">TEWI|THWI_Twilhelma_g1597.t2</t>
  </si>
  <si>
    <t xml:space="preserve">TEWI|THWI_Twilhelma_g1597.t1</t>
  </si>
  <si>
    <t xml:space="preserve">AMQU|AMQU_Aqu2.1.41977_001</t>
  </si>
  <si>
    <t xml:space="preserve">EPMU|EPMU_Em0018g161a</t>
  </si>
  <si>
    <t xml:space="preserve">cluster567</t>
  </si>
  <si>
    <t xml:space="preserve">Q16760</t>
  </si>
  <si>
    <t xml:space="preserve">TEWI|THWI_Twilhelma_g3118.t2</t>
  </si>
  <si>
    <t xml:space="preserve">TEWI|THWI_Twilhelma_g3118.t1</t>
  </si>
  <si>
    <t xml:space="preserve">AMQU|AMQU_Aqu2.1.41019_001</t>
  </si>
  <si>
    <t xml:space="preserve">EPMU|EPMU_Em0021g726a</t>
  </si>
  <si>
    <t xml:space="preserve">cluster568</t>
  </si>
  <si>
    <t xml:space="preserve">TEWI|THWI_Twilhelma_g8404.t1</t>
  </si>
  <si>
    <t xml:space="preserve">TEWI|THWI_Twilhelma_g8404.t2</t>
  </si>
  <si>
    <t xml:space="preserve">AMQU|AMQU_Aqu2.1.44111_001</t>
  </si>
  <si>
    <t xml:space="preserve">EPMU|EPMU_Em0017g183a</t>
  </si>
  <si>
    <t xml:space="preserve">cluster569</t>
  </si>
  <si>
    <t xml:space="preserve">TEWI|THWI_Twilhelma_g10130.t1</t>
  </si>
  <si>
    <t xml:space="preserve">TEWI|THWI_Twilhelma_g24949.t1</t>
  </si>
  <si>
    <t xml:space="preserve">AMQU|AMQU_Aqu2.1.19982_001</t>
  </si>
  <si>
    <t xml:space="preserve">EPMU|EPMU_Em0019g774a</t>
  </si>
  <si>
    <t xml:space="preserve">cluster570</t>
  </si>
  <si>
    <t xml:space="preserve">TEWI|THWI_Twilhelma_g23833.t1</t>
  </si>
  <si>
    <t xml:space="preserve">TEWI|THWI_Twilhelma_g23833.t2</t>
  </si>
  <si>
    <t xml:space="preserve">AMQU|AMQU_Aqu2.1.44203_001</t>
  </si>
  <si>
    <t xml:space="preserve">EPMU|EPMU_Em0018g116a</t>
  </si>
  <si>
    <t xml:space="preserve">cluster571</t>
  </si>
  <si>
    <t xml:space="preserve">Q8CD10</t>
  </si>
  <si>
    <t xml:space="preserve">TEWI|THWI_Twilhelma_g8055.t1</t>
  </si>
  <si>
    <t xml:space="preserve">TEWI|THWI_Twilhelma_g8055.t2</t>
  </si>
  <si>
    <t xml:space="preserve">AMQU|AMQU_Aqu2.1.23873_001</t>
  </si>
  <si>
    <t xml:space="preserve">EPMU|EPMU_Em0022g247a</t>
  </si>
  <si>
    <t xml:space="preserve">cluster572</t>
  </si>
  <si>
    <t xml:space="preserve">TEWI|THWI_Twilhelma_g11752.t2</t>
  </si>
  <si>
    <t xml:space="preserve">TEWI|THWI_Twilhelma_g11752.t1</t>
  </si>
  <si>
    <t xml:space="preserve">AMQU|AMQU_Aqu2.1.43996_001</t>
  </si>
  <si>
    <t xml:space="preserve">EPMU|EPMU_Em0002g759a</t>
  </si>
  <si>
    <t xml:space="preserve">cluster573</t>
  </si>
  <si>
    <t xml:space="preserve">P24505</t>
  </si>
  <si>
    <t xml:space="preserve">GO:0007269</t>
  </si>
  <si>
    <t xml:space="preserve">P:neurotransmitter secretion</t>
  </si>
  <si>
    <t xml:space="preserve">TEWI|THWI_Twilhelma_g12416.t2</t>
  </si>
  <si>
    <t xml:space="preserve">TEWI|THWI_Twilhelma_g12416.t1</t>
  </si>
  <si>
    <t xml:space="preserve">AMQU|AMQU_Aqu2.1.32118_001</t>
  </si>
  <si>
    <t xml:space="preserve">EPMU|EPMU_Em0021g312a</t>
  </si>
  <si>
    <t xml:space="preserve">cluster574</t>
  </si>
  <si>
    <t xml:space="preserve">Q9ESZ0</t>
  </si>
  <si>
    <t xml:space="preserve">GO:0050882</t>
  </si>
  <si>
    <t xml:space="preserve">P:voluntary musculoskeletal movement</t>
  </si>
  <si>
    <t xml:space="preserve">TEWI|THWI_Twilhelma_g22193.t1</t>
  </si>
  <si>
    <t xml:space="preserve">TEWI|THWI_Twilhelma_g22191.t1</t>
  </si>
  <si>
    <t xml:space="preserve">AMQU|AMQU_Aqu2.1.39872_001</t>
  </si>
  <si>
    <t xml:space="preserve">EPMU|EPMU_Em0023g896a</t>
  </si>
  <si>
    <t xml:space="preserve">cluster575</t>
  </si>
  <si>
    <t xml:space="preserve">Q8CHL0</t>
  </si>
  <si>
    <t xml:space="preserve">GO:0099054</t>
  </si>
  <si>
    <t xml:space="preserve">P:presynapse assembly</t>
  </si>
  <si>
    <t xml:space="preserve">TEWI|THWI_Twilhelma_g7050.t1</t>
  </si>
  <si>
    <t xml:space="preserve">TEWI|THWI_Twilhelma_g7050.t2</t>
  </si>
  <si>
    <t xml:space="preserve">AMQU|AMQU_Aqu2.1.39914_001</t>
  </si>
  <si>
    <t xml:space="preserve">EPMU|EPMU_Em0023g388a</t>
  </si>
  <si>
    <t xml:space="preserve">cluster576</t>
  </si>
  <si>
    <t xml:space="preserve">TEWI|THWI_Twilhelma_g11124.t2</t>
  </si>
  <si>
    <t xml:space="preserve">TEWI|THWI_Twilhelma_g11124.t1</t>
  </si>
  <si>
    <t xml:space="preserve">AMQU|AMQU_Aqu2.1.38544_001</t>
  </si>
  <si>
    <t xml:space="preserve">EPMU|EPMU_Em0020g227a</t>
  </si>
  <si>
    <t xml:space="preserve">cluster577</t>
  </si>
  <si>
    <t xml:space="preserve">Q8N3T4</t>
  </si>
  <si>
    <t xml:space="preserve">GO:0015015</t>
  </si>
  <si>
    <t xml:space="preserve">P:heparan sulfate proteoglycan biosynthetic process, enzymatic modification</t>
  </si>
  <si>
    <t xml:space="preserve">TEWI|THWI_Twilhelma_g2791.t1</t>
  </si>
  <si>
    <t xml:space="preserve">TEWI|THWI_Twilhelma_g2791.t2</t>
  </si>
  <si>
    <t xml:space="preserve">AMQU|AMQU_Aqu2.1.38759_001</t>
  </si>
  <si>
    <t xml:space="preserve">EPMU|EPMU_Em0018g1001a</t>
  </si>
  <si>
    <t xml:space="preserve">cluster578</t>
  </si>
  <si>
    <t xml:space="preserve">TEWI|THWI_Twilhelma_g6219.t1</t>
  </si>
  <si>
    <t xml:space="preserve">TEWI|THWI_Twilhelma_g6219.t2</t>
  </si>
  <si>
    <t xml:space="preserve">AMQU|AMQU_Aqu2.1.40875_001</t>
  </si>
  <si>
    <t xml:space="preserve">EPMU|EPMU_Em0018g1004a</t>
  </si>
  <si>
    <t xml:space="preserve">cluster579</t>
  </si>
  <si>
    <t xml:space="preserve">Q91048</t>
  </si>
  <si>
    <t xml:space="preserve">GO:0001736</t>
  </si>
  <si>
    <t xml:space="preserve">P:establishment of planar polarity</t>
  </si>
  <si>
    <t xml:space="preserve">TEWI|THWI_Twilhelma_g10242.t2</t>
  </si>
  <si>
    <t xml:space="preserve">TEWI|THWI_Twilhelma_g10242.t1</t>
  </si>
  <si>
    <t xml:space="preserve">AMQU|AMQU_Aqu2.1.40861_001</t>
  </si>
  <si>
    <t xml:space="preserve">EPMU|EPMU_Em0019g352a</t>
  </si>
  <si>
    <t xml:space="preserve">cluster580</t>
  </si>
  <si>
    <t xml:space="preserve">TEWI|THWI_Twilhelma_g11232.t2</t>
  </si>
  <si>
    <t xml:space="preserve">TEWI|THWI_Twilhelma_g11232.t1</t>
  </si>
  <si>
    <t xml:space="preserve">AMQU|AMQU_Aqu2.1.31361_001</t>
  </si>
  <si>
    <t xml:space="preserve">EPMU|EPMU_Em0009g815a</t>
  </si>
  <si>
    <t xml:space="preserve">cluster581</t>
  </si>
  <si>
    <t xml:space="preserve">Q49AN0</t>
  </si>
  <si>
    <t xml:space="preserve">GO:0009416</t>
  </si>
  <si>
    <t xml:space="preserve">P:response to light stimulus</t>
  </si>
  <si>
    <t xml:space="preserve">IMP:CAFA</t>
  </si>
  <si>
    <t xml:space="preserve">TEWI|THWI_Twilhelma_g17623.t2</t>
  </si>
  <si>
    <t xml:space="preserve">TEWI|THWI_Twilhelma_g17623.t1</t>
  </si>
  <si>
    <t xml:space="preserve">AMQU|AMQU_Aqu2.1.32109_001</t>
  </si>
  <si>
    <t xml:space="preserve">EPMU|EPMU_Em0021g248a</t>
  </si>
  <si>
    <t xml:space="preserve">cluster582</t>
  </si>
  <si>
    <t xml:space="preserve">Q66T72</t>
  </si>
  <si>
    <t xml:space="preserve">TEWI|THWI_Twilhelma_g5241.t1</t>
  </si>
  <si>
    <t xml:space="preserve">TEWI|THWI_Twilhelma_g5241.t2</t>
  </si>
  <si>
    <t xml:space="preserve">AMQU|AMQU_Aqu2.1.43533_001</t>
  </si>
  <si>
    <t xml:space="preserve">EPMU|EPMU_Em0010g893a</t>
  </si>
  <si>
    <t xml:space="preserve">cluster583</t>
  </si>
  <si>
    <t xml:space="preserve">Q86XT1</t>
  </si>
  <si>
    <t xml:space="preserve">TEWI|THWI_Twilhelma_g5517.t1</t>
  </si>
  <si>
    <t xml:space="preserve">TEWI|THWI_Twilhelma_g5517.t2</t>
  </si>
  <si>
    <t xml:space="preserve">AMQU|AMQU_Aqu2.1.34488_001</t>
  </si>
  <si>
    <t xml:space="preserve">EPMU|EPMU_Em0022g357a</t>
  </si>
  <si>
    <t xml:space="preserve">cluster584</t>
  </si>
  <si>
    <t xml:space="preserve">TEWI|THWI_Twilhelma_g17495.t2</t>
  </si>
  <si>
    <t xml:space="preserve">TEWI|THWI_Twilhelma_g17495.t1</t>
  </si>
  <si>
    <t xml:space="preserve">AMQU|AMQU_Aqu2.1.43698_001</t>
  </si>
  <si>
    <t xml:space="preserve">EPMU|EPMU_Em0004g1105a</t>
  </si>
  <si>
    <t xml:space="preserve">cluster585</t>
  </si>
  <si>
    <t xml:space="preserve">TEWI|THWI_Twilhelma_g14223.t1</t>
  </si>
  <si>
    <t xml:space="preserve">TEWI|THWI_Twilhelma_g14222.t1</t>
  </si>
  <si>
    <t xml:space="preserve">AMQU|AMQU_Aqu2.1.40027_001</t>
  </si>
  <si>
    <t xml:space="preserve">EPMU|EPMU_Em0015g1055a</t>
  </si>
  <si>
    <t xml:space="preserve">cluster586</t>
  </si>
  <si>
    <t xml:space="preserve">TEWI|THWI_Twilhelma_g9939.t2</t>
  </si>
  <si>
    <t xml:space="preserve">TEWI|THWI_Twilhelma_g9939.t1</t>
  </si>
  <si>
    <t xml:space="preserve">AMQU|AMQU_Aqu2.1.31938_001</t>
  </si>
  <si>
    <t xml:space="preserve">EPMU|EPMU_Em0001g85a</t>
  </si>
  <si>
    <t xml:space="preserve">cluster587</t>
  </si>
  <si>
    <t xml:space="preserve">TEWI|THWI_Twilhelma_g21307.t2</t>
  </si>
  <si>
    <t xml:space="preserve">TEWI|THWI_Twilhelma_g21307.t1</t>
  </si>
  <si>
    <t xml:space="preserve">AMQU|AMQU_Aqu2.1.43816_001</t>
  </si>
  <si>
    <t xml:space="preserve">EPMU|EPMU_Em0021g541a</t>
  </si>
  <si>
    <t xml:space="preserve">cluster588</t>
  </si>
  <si>
    <t xml:space="preserve">Q9VHH9</t>
  </si>
  <si>
    <t xml:space="preserve">GO:0007379</t>
  </si>
  <si>
    <t xml:space="preserve">P:segment specification</t>
  </si>
  <si>
    <t xml:space="preserve">TEWI|THWI_Twilhelma_g9042.t1</t>
  </si>
  <si>
    <t xml:space="preserve">TEWI|THWI_Twilhelma_g9042.t2</t>
  </si>
  <si>
    <t xml:space="preserve">AMQU|AMQU_Aqu2.1.28819_001</t>
  </si>
  <si>
    <t xml:space="preserve">EPMU|EPMU_Em0015g84a</t>
  </si>
  <si>
    <t xml:space="preserve">cluster590</t>
  </si>
  <si>
    <t xml:space="preserve">Q2TA00</t>
  </si>
  <si>
    <t xml:space="preserve">TEWI|THWI_Twilhelma_g9701.t1</t>
  </si>
  <si>
    <t xml:space="preserve">TEWI|THWI_Twilhelma_g9701.t2</t>
  </si>
  <si>
    <t xml:space="preserve">AMQU|AMQU_Aqu2.1.33089_001</t>
  </si>
  <si>
    <t xml:space="preserve">EPMU|EPMU_Em0023g481a</t>
  </si>
  <si>
    <t xml:space="preserve">cluster591</t>
  </si>
  <si>
    <t xml:space="preserve">Q13972</t>
  </si>
  <si>
    <t xml:space="preserve">TEWI|THWI_Twilhelma_g12987.t2</t>
  </si>
  <si>
    <t xml:space="preserve">TEWI|THWI_Twilhelma_g12987.t1</t>
  </si>
  <si>
    <t xml:space="preserve">AMQU|AMQU_Aqu2.1.29021_001</t>
  </si>
  <si>
    <t xml:space="preserve">EPMU|EPMU_Em0009g1031a</t>
  </si>
  <si>
    <t xml:space="preserve">cluster592</t>
  </si>
  <si>
    <t xml:space="preserve">TEWI|THWI_Twilhelma_g21341.t1</t>
  </si>
  <si>
    <t xml:space="preserve">TEWI|THWI_Twilhelma_g21341.t2</t>
  </si>
  <si>
    <t xml:space="preserve">AMQU|AMQU_Aqu2.1.41264_001</t>
  </si>
  <si>
    <t xml:space="preserve">EPMU|EPMU_Em0022g245a</t>
  </si>
  <si>
    <t xml:space="preserve">cluster593</t>
  </si>
  <si>
    <t xml:space="preserve">O95562</t>
  </si>
  <si>
    <t xml:space="preserve">TEWI|THWI_Twilhelma_g9692.t2</t>
  </si>
  <si>
    <t xml:space="preserve">TEWI|THWI_Twilhelma_g9692.t1</t>
  </si>
  <si>
    <t xml:space="preserve">AMQU|AMQU_Aqu2.1.33092_001</t>
  </si>
  <si>
    <t xml:space="preserve">EPMU|EPMU_Em0023g483a</t>
  </si>
  <si>
    <t xml:space="preserve">cluster594</t>
  </si>
  <si>
    <t xml:space="preserve">Q9W4T4</t>
  </si>
  <si>
    <t xml:space="preserve">GO:0040040</t>
  </si>
  <si>
    <t xml:space="preserve">P:thermosensory behavior</t>
  </si>
  <si>
    <t xml:space="preserve">TEWI|THWI_Twilhelma_g11318.t1</t>
  </si>
  <si>
    <t xml:space="preserve">TEWI|THWI_Twilhelma_g11318.t2</t>
  </si>
  <si>
    <t xml:space="preserve">AMQU|AMQU_Aqu2.1.25033_001</t>
  </si>
  <si>
    <t xml:space="preserve">EPMU|EPMU_Em0011g1194a</t>
  </si>
  <si>
    <t xml:space="preserve">cluster595</t>
  </si>
  <si>
    <t xml:space="preserve">TEWI|THWI_Twilhelma_g10179.t2</t>
  </si>
  <si>
    <t xml:space="preserve">TEWI|THWI_Twilhelma_g10179.t1</t>
  </si>
  <si>
    <t xml:space="preserve">AMQU|AMQU_Aqu2.1.40657_001</t>
  </si>
  <si>
    <t xml:space="preserve">EPMU|EPMU_Em0005g1150a</t>
  </si>
  <si>
    <t xml:space="preserve">cluster596</t>
  </si>
  <si>
    <t xml:space="preserve">Q92543</t>
  </si>
  <si>
    <t xml:space="preserve">GO:0030073</t>
  </si>
  <si>
    <t xml:space="preserve">P:insulin secretion</t>
  </si>
  <si>
    <t xml:space="preserve">IGI:GO_Central</t>
  </si>
  <si>
    <t xml:space="preserve">TEWI|THWI_Twilhelma_g23107.t1</t>
  </si>
  <si>
    <t xml:space="preserve">TEWI|THWI_Twilhelma_g23107.t2</t>
  </si>
  <si>
    <t xml:space="preserve">AMQU|AMQU_Aqu2.1.36132_001</t>
  </si>
  <si>
    <t xml:space="preserve">EPMU|EPMU_Em0005g1615a</t>
  </si>
  <si>
    <t xml:space="preserve">cluster597</t>
  </si>
  <si>
    <t xml:space="preserve">Q91286</t>
  </si>
  <si>
    <t xml:space="preserve">TEWI|THWI_Twilhelma_g27258.t2</t>
  </si>
  <si>
    <t xml:space="preserve">TEWI|THWI_Twilhelma_g27258.t1</t>
  </si>
  <si>
    <t xml:space="preserve">AMQU|AMQU_Aqu2.1.36515_001</t>
  </si>
  <si>
    <t xml:space="preserve">EPMU|EPMU_Em0015g650a</t>
  </si>
  <si>
    <t xml:space="preserve">cluster598</t>
  </si>
  <si>
    <t xml:space="preserve">Q7L804</t>
  </si>
  <si>
    <t xml:space="preserve">TEWI|THWI_Twilhelma_g8405.t2</t>
  </si>
  <si>
    <t xml:space="preserve">TEWI|THWI_Twilhelma_g8405.t1</t>
  </si>
  <si>
    <t xml:space="preserve">AMQU|AMQU_Aqu2.1.44122_001</t>
  </si>
  <si>
    <t xml:space="preserve">EPMU|EPMU_Em0017g164a</t>
  </si>
  <si>
    <t xml:space="preserve">cluster599</t>
  </si>
  <si>
    <t xml:space="preserve">Q96IP4</t>
  </si>
  <si>
    <t xml:space="preserve">TEWI|THWI_Twilhelma_g26882.t1</t>
  </si>
  <si>
    <t xml:space="preserve">TEWI|THWI_Twilhelma_g26881.t1</t>
  </si>
  <si>
    <t xml:space="preserve">AMQU|AMQU_Aqu2.1.33379_001</t>
  </si>
  <si>
    <t xml:space="preserve">EPMU|EPMU_Em0023g606a</t>
  </si>
  <si>
    <t xml:space="preserve">cluster600</t>
  </si>
  <si>
    <t xml:space="preserve">TEWI|THWI_Twilhelma_g22932.t1</t>
  </si>
  <si>
    <t xml:space="preserve">TEWI|THWI_Twilhelma_g22932.t2</t>
  </si>
  <si>
    <t xml:space="preserve">AMQU|AMQU_Aqu2.1.41121_001</t>
  </si>
  <si>
    <t xml:space="preserve">EPMU|EPMU_Em0021g896a</t>
  </si>
  <si>
    <t xml:space="preserve">cluster601</t>
  </si>
  <si>
    <t xml:space="preserve">O43312</t>
  </si>
  <si>
    <t xml:space="preserve">TEWI|THWI_Twilhelma_g11364.t1</t>
  </si>
  <si>
    <t xml:space="preserve">TEWI|THWI_Twilhelma_g11364.t2</t>
  </si>
  <si>
    <t xml:space="preserve">AMQU|AMQU_Aqu2.1.37966_001</t>
  </si>
  <si>
    <t xml:space="preserve">EPMU|EPMU_Em0018g1014a</t>
  </si>
  <si>
    <t xml:space="preserve">cluster602</t>
  </si>
  <si>
    <t xml:space="preserve">TEWI|THWI_Twilhelma_g11891.t2</t>
  </si>
  <si>
    <t xml:space="preserve">TEWI|THWI_Twilhelma_g11891.t1</t>
  </si>
  <si>
    <t xml:space="preserve">EPMU|EPMU_Em0017g91a</t>
  </si>
  <si>
    <t xml:space="preserve">AMQU|AMQU_Aqu2.1.33409_001</t>
  </si>
  <si>
    <t xml:space="preserve">cluster603</t>
  </si>
  <si>
    <t xml:space="preserve">Q2PFD7</t>
  </si>
  <si>
    <t xml:space="preserve">GO:0032012</t>
  </si>
  <si>
    <t xml:space="preserve">P:regulation of ARF protein signal transduction</t>
  </si>
  <si>
    <t xml:space="preserve">TEWI|THWI_Twilhelma_g21091.t1</t>
  </si>
  <si>
    <t xml:space="preserve">TEWI|THWI_Twilhelma_g21091.t2</t>
  </si>
  <si>
    <t xml:space="preserve">AMQU|AMQU_Aqu2.1.42492_001</t>
  </si>
  <si>
    <t xml:space="preserve">EPMU|EPMU_Em0017g636a</t>
  </si>
  <si>
    <t xml:space="preserve">cluster604</t>
  </si>
  <si>
    <t xml:space="preserve">TEWI|THWI_Twilhelma_g7851.t1</t>
  </si>
  <si>
    <t xml:space="preserve">TEWI|THWI_Twilhelma_g7854.t1</t>
  </si>
  <si>
    <t xml:space="preserve">AMQU|AMQU_Aqu2.1.36246_001</t>
  </si>
  <si>
    <t xml:space="preserve">EPMU|EPMU_Em0008g1031a</t>
  </si>
  <si>
    <t xml:space="preserve">cluster605</t>
  </si>
  <si>
    <t xml:space="preserve">Q96Q77</t>
  </si>
  <si>
    <t xml:space="preserve">GO:0000287</t>
  </si>
  <si>
    <t xml:space="preserve">F:magnesium ion binding</t>
  </si>
  <si>
    <t xml:space="preserve">TEWI|THWI_Twilhelma_g23357.t2</t>
  </si>
  <si>
    <t xml:space="preserve">TEWI|THWI_Twilhelma_g23357.t1</t>
  </si>
  <si>
    <t xml:space="preserve">AMQU|AMQU_Aqu2.1.41045_001</t>
  </si>
  <si>
    <t xml:space="preserve">EPMU|EPMU_Em0011g501a</t>
  </si>
  <si>
    <t xml:space="preserve">cluster606</t>
  </si>
  <si>
    <t xml:space="preserve">Q5VZK9</t>
  </si>
  <si>
    <t xml:space="preserve">GO:0046415</t>
  </si>
  <si>
    <t xml:space="preserve">P:urate metabolic process</t>
  </si>
  <si>
    <t xml:space="preserve">TEWI|THWI_Twilhelma_g11181.t2</t>
  </si>
  <si>
    <t xml:space="preserve">TEWI|THWI_Twilhelma_g11181.t1</t>
  </si>
  <si>
    <t xml:space="preserve">AMQU|AMQU_Aqu2.1.23927_001</t>
  </si>
  <si>
    <t xml:space="preserve">EPMU|EPMU_Em0018g376a</t>
  </si>
  <si>
    <t xml:space="preserve">cluster607</t>
  </si>
  <si>
    <t xml:space="preserve">Q9Z2D0</t>
  </si>
  <si>
    <t xml:space="preserve">GO:0060304</t>
  </si>
  <si>
    <t xml:space="preserve">P:regulation of phosphatidylinositol dephosphorylation</t>
  </si>
  <si>
    <t xml:space="preserve">TEWI|THWI_Twilhelma_g3720.t2</t>
  </si>
  <si>
    <t xml:space="preserve">TEWI|THWI_Twilhelma_g3720.t1</t>
  </si>
  <si>
    <t xml:space="preserve">AMQU|AMQU_Aqu2.1.32597_001</t>
  </si>
  <si>
    <t xml:space="preserve">EPMU|EPMU_Em0005g1631a</t>
  </si>
  <si>
    <t xml:space="preserve">cluster608</t>
  </si>
  <si>
    <t xml:space="preserve">Q9Y4A8</t>
  </si>
  <si>
    <t xml:space="preserve">TEWI|THWI_Twilhelma_g12030.t1</t>
  </si>
  <si>
    <t xml:space="preserve">TEWI|THWI_Twilhelma_g12030.t2</t>
  </si>
  <si>
    <t xml:space="preserve">AMQU|AMQU_Aqu2.1.37524_001</t>
  </si>
  <si>
    <t xml:space="preserve">EPMU|EPMU_Em0158g5a</t>
  </si>
  <si>
    <t xml:space="preserve">cluster609</t>
  </si>
  <si>
    <t xml:space="preserve">Q96QS3</t>
  </si>
  <si>
    <t xml:space="preserve">TEWI|THWI_Twilhelma_g7985.t2</t>
  </si>
  <si>
    <t xml:space="preserve">TEWI|THWI_Twilhelma_g7985.t1</t>
  </si>
  <si>
    <t xml:space="preserve">AMQU|AMQU_Aqu2.1.27886_001</t>
  </si>
  <si>
    <t xml:space="preserve">EPMU|EPMU_Em0022g305a</t>
  </si>
  <si>
    <t xml:space="preserve">cluster610</t>
  </si>
  <si>
    <t xml:space="preserve">Q4LAL6</t>
  </si>
  <si>
    <t xml:space="preserve">TEWI|THWI_Twilhelma_g12511.t2</t>
  </si>
  <si>
    <t xml:space="preserve">TEWI|THWI_Twilhelma_g12511.t1</t>
  </si>
  <si>
    <t xml:space="preserve">AMQU|AMQU_Aqu2.1.33566_001</t>
  </si>
  <si>
    <t xml:space="preserve">EPMU|EPMU_Em0538g2a</t>
  </si>
  <si>
    <t xml:space="preserve">cluster611</t>
  </si>
  <si>
    <t xml:space="preserve">TEWI|THWI_Twilhelma_g2142.t1</t>
  </si>
  <si>
    <t xml:space="preserve">TEWI|THWI_Twilhelma_g5578.t1</t>
  </si>
  <si>
    <t xml:space="preserve">AMQU|AMQU_Aqu2.1.38620_001</t>
  </si>
  <si>
    <t xml:space="preserve">EPMU|EPMU_Em0010g128a</t>
  </si>
  <si>
    <t xml:space="preserve">cluster612</t>
  </si>
  <si>
    <t xml:space="preserve">Q6DHF9</t>
  </si>
  <si>
    <t xml:space="preserve">TEWI|THWI_Twilhelma_g24667.t1</t>
  </si>
  <si>
    <t xml:space="preserve">TEWI|THWI_Twilhelma_g24667.t2</t>
  </si>
  <si>
    <t xml:space="preserve">AMQU|AMQU_Aqu2.1.32715_001</t>
  </si>
  <si>
    <t xml:space="preserve">EPMU|EPMU_Em0014g710a</t>
  </si>
  <si>
    <t xml:space="preserve">cluster614</t>
  </si>
  <si>
    <t xml:space="preserve">P25500</t>
  </si>
  <si>
    <t xml:space="preserve">GO:0043631</t>
  </si>
  <si>
    <t xml:space="preserve">P:RNA polyadenylation</t>
  </si>
  <si>
    <t xml:space="preserve">TEWI|THWI_Twilhelma_g26037.t1</t>
  </si>
  <si>
    <t xml:space="preserve">TEWI|THWI_Twilhelma_g26037.t2</t>
  </si>
  <si>
    <t xml:space="preserve">AMQU|AMQU_Aqu2.1.32242_001</t>
  </si>
  <si>
    <t xml:space="preserve">EPMU|EPMU_Em0019g343a</t>
  </si>
  <si>
    <t xml:space="preserve">cluster615</t>
  </si>
  <si>
    <t xml:space="preserve">Q3ZC24</t>
  </si>
  <si>
    <t xml:space="preserve">GO:0090140</t>
  </si>
  <si>
    <t xml:space="preserve">P:regulation of mitochondrial fission</t>
  </si>
  <si>
    <t xml:space="preserve">TEWI|THWI_Twilhelma_g10535.t1</t>
  </si>
  <si>
    <t xml:space="preserve">TEWI|THWI_Twilhelma_g10535.t2</t>
  </si>
  <si>
    <t xml:space="preserve">AMQU|AMQU_Aqu2.1.41920_001</t>
  </si>
  <si>
    <t xml:space="preserve">EPMU|EPMU_Em0013g173a</t>
  </si>
  <si>
    <t xml:space="preserve">cluster616</t>
  </si>
  <si>
    <t xml:space="preserve">P27120</t>
  </si>
  <si>
    <t xml:space="preserve">GO:0033387</t>
  </si>
  <si>
    <t xml:space="preserve">P:putrescine biosynthetic process from ornithine</t>
  </si>
  <si>
    <t xml:space="preserve">TEWI|THWI_Twilhelma_g12994.t1</t>
  </si>
  <si>
    <t xml:space="preserve">TEWI|THWI_Twilhelma_g12994.t2</t>
  </si>
  <si>
    <t xml:space="preserve">AMQU|AMQU_Aqu2.1.27245_001</t>
  </si>
  <si>
    <t xml:space="preserve">EPMU|EPMU_Em0023g85a</t>
  </si>
  <si>
    <t xml:space="preserve">cluster617</t>
  </si>
  <si>
    <t xml:space="preserve">Q9Z2C4</t>
  </si>
  <si>
    <t xml:space="preserve">TEWI|THWI_Twilhelma_g11022.t2</t>
  </si>
  <si>
    <t xml:space="preserve">TEWI|THWI_Twilhelma_g11022.t1</t>
  </si>
  <si>
    <t xml:space="preserve">AMQU|AMQU_Aqu2.1.32517_001</t>
  </si>
  <si>
    <t xml:space="preserve">EPMU|EPMU_Em0019g908a</t>
  </si>
  <si>
    <t xml:space="preserve">cluster618</t>
  </si>
  <si>
    <t xml:space="preserve">Q5F479</t>
  </si>
  <si>
    <t xml:space="preserve">GO:0008104</t>
  </si>
  <si>
    <t xml:space="preserve">P:protein localization</t>
  </si>
  <si>
    <t xml:space="preserve">TEWI|THWI_Twilhelma_g21847.t1</t>
  </si>
  <si>
    <t xml:space="preserve">TEWI|THWI_Twilhelma_g21847.t2</t>
  </si>
  <si>
    <t xml:space="preserve">AMQU|AMQU_Aqu2.1.32081_001</t>
  </si>
  <si>
    <t xml:space="preserve">EPMU|EPMU_Em0012g82a</t>
  </si>
  <si>
    <t xml:space="preserve">cluster619</t>
  </si>
  <si>
    <t xml:space="preserve">Q92796</t>
  </si>
  <si>
    <t xml:space="preserve">GO:0099072</t>
  </si>
  <si>
    <t xml:space="preserve">P:regulation of postsynaptic membrane neurotransmitter receptor levels</t>
  </si>
  <si>
    <t xml:space="preserve">TEWI|THWI_Twilhelma_g5032.t1</t>
  </si>
  <si>
    <t xml:space="preserve">TEWI|THWI_Twilhelma_g5032.t2</t>
  </si>
  <si>
    <t xml:space="preserve">AMQU|AMQU_Aqu2.1.43981_001</t>
  </si>
  <si>
    <t xml:space="preserve">EPMU|EPMU_Em0002g1893a</t>
  </si>
  <si>
    <t xml:space="preserve">cluster620</t>
  </si>
  <si>
    <t xml:space="preserve">P35978</t>
  </si>
  <si>
    <t xml:space="preserve">TEWI|THWI_Twilhelma_g12525.t1</t>
  </si>
  <si>
    <t xml:space="preserve">TEWI|THWI_Twilhelma_g12525.t2</t>
  </si>
  <si>
    <t xml:space="preserve">AMQU|AMQU_Aqu2.1.42070_001</t>
  </si>
  <si>
    <t xml:space="preserve">EPMU|EPMU_Em0004g24a</t>
  </si>
  <si>
    <t xml:space="preserve">cluster621</t>
  </si>
  <si>
    <t xml:space="preserve">P70661</t>
  </si>
  <si>
    <t xml:space="preserve">GO:0060290</t>
  </si>
  <si>
    <t xml:space="preserve">P:transdifferentiation</t>
  </si>
  <si>
    <t xml:space="preserve">TEWI|THWI_Twilhelma_g22973.t2</t>
  </si>
  <si>
    <t xml:space="preserve">TEWI|THWI_Twilhelma_g22973.t1</t>
  </si>
  <si>
    <t xml:space="preserve">AMQU|AMQU_Aqu2.1.26986_001</t>
  </si>
  <si>
    <t xml:space="preserve">EPMU|EPMU_Em0016g517a</t>
  </si>
  <si>
    <t xml:space="preserve">cluster622</t>
  </si>
  <si>
    <t xml:space="preserve">TEWI|THWI_Twilhelma_g27157.t1</t>
  </si>
  <si>
    <t xml:space="preserve">TEWI|THWI_Twilhelma_g27157.t2</t>
  </si>
  <si>
    <t xml:space="preserve">AMQU|AMQU_Aqu2.1.30832_001</t>
  </si>
  <si>
    <t xml:space="preserve">EPMU|EPMU_Em0009g621a</t>
  </si>
  <si>
    <t xml:space="preserve">cluster623</t>
  </si>
  <si>
    <t xml:space="preserve">Q5R5M5</t>
  </si>
  <si>
    <t xml:space="preserve">TEWI|THWI_Twilhelma_g6972.t1</t>
  </si>
  <si>
    <t xml:space="preserve">TEWI|THWI_Twilhelma_g6972.t2</t>
  </si>
  <si>
    <t xml:space="preserve">AMQU|AMQU_Aqu2.1.43627_001</t>
  </si>
  <si>
    <t xml:space="preserve">EPMU|EPMU_Em0015g696a</t>
  </si>
  <si>
    <t xml:space="preserve">cluster624</t>
  </si>
  <si>
    <t xml:space="preserve">Q23658</t>
  </si>
  <si>
    <t xml:space="preserve">GO:0007419</t>
  </si>
  <si>
    <t xml:space="preserve">P:ventral cord development</t>
  </si>
  <si>
    <t xml:space="preserve">TEWI|THWI_Twilhelma_g2762.t2</t>
  </si>
  <si>
    <t xml:space="preserve">TEWI|THWI_Twilhelma_g2762.t1</t>
  </si>
  <si>
    <t xml:space="preserve">AMQU|AMQU_Aqu2.1.31923_001</t>
  </si>
  <si>
    <t xml:space="preserve">EPMU|EPMU_Em0003g1487a</t>
  </si>
  <si>
    <t xml:space="preserve">cluster625</t>
  </si>
  <si>
    <t xml:space="preserve">TEWI|THWI_Twilhelma_g3897.t2</t>
  </si>
  <si>
    <t xml:space="preserve">TEWI|THWI_Twilhelma_g3897.t1</t>
  </si>
  <si>
    <t xml:space="preserve">AMQU|AMQU_Aqu2.1.36496_001</t>
  </si>
  <si>
    <t xml:space="preserve">EPMU|EPMU_Em0015g515a</t>
  </si>
  <si>
    <t xml:space="preserve">cluster626</t>
  </si>
  <si>
    <t xml:space="preserve">TEWI|THWI_Twilhelma_g20029.t1</t>
  </si>
  <si>
    <t xml:space="preserve">TEWI|THWI_Twilhelma_g20029.t2</t>
  </si>
  <si>
    <t xml:space="preserve">AMQU|AMQU_Aqu2.1.39307_001</t>
  </si>
  <si>
    <t xml:space="preserve">EPMU|EPMU_Em0013g431a</t>
  </si>
  <si>
    <t xml:space="preserve">cluster627</t>
  </si>
  <si>
    <t xml:space="preserve">TEWI|THWI_Twilhelma_g10904.t2</t>
  </si>
  <si>
    <t xml:space="preserve">TEWI|THWI_Twilhelma_g10904.t1</t>
  </si>
  <si>
    <t xml:space="preserve">AMQU|AMQU_Aqu2.1.35925_001</t>
  </si>
  <si>
    <t xml:space="preserve">EPMU|EPMU_Em0020g966a</t>
  </si>
  <si>
    <t xml:space="preserve">cluster628</t>
  </si>
  <si>
    <t xml:space="preserve">Q2YDH6</t>
  </si>
  <si>
    <t xml:space="preserve">TEWI|THWI_Twilhelma_g8332.t2</t>
  </si>
  <si>
    <t xml:space="preserve">TEWI|THWI_Twilhelma_g8332.t1</t>
  </si>
  <si>
    <t xml:space="preserve">AMQU|AMQU_Aqu2.1.43536_001</t>
  </si>
  <si>
    <t xml:space="preserve">EPMU|EPMU_Em0010g930a</t>
  </si>
  <si>
    <t xml:space="preserve">cluster629</t>
  </si>
  <si>
    <t xml:space="preserve">Q8BFX3</t>
  </si>
  <si>
    <t xml:space="preserve">TEWI|THWI_Twilhelma_g25486.t1</t>
  </si>
  <si>
    <t xml:space="preserve">TEWI|THWI_Twilhelma_g25486.t2</t>
  </si>
  <si>
    <t xml:space="preserve">AMQU|AMQU_Aqu2.1.37092_001</t>
  </si>
  <si>
    <t xml:space="preserve">EPMU|EPMU_Em0019g97a</t>
  </si>
  <si>
    <t xml:space="preserve">cluster630</t>
  </si>
  <si>
    <t xml:space="preserve">TEWI|THWI_Twilhelma_g15269.t2</t>
  </si>
  <si>
    <t xml:space="preserve">TEWI|THWI_Twilhelma_g15269.t1</t>
  </si>
  <si>
    <t xml:space="preserve">AMQU|AMQU_Aqu2.1.24537_001</t>
  </si>
  <si>
    <t xml:space="preserve">EPMU|EPMU_Em0002g1890a</t>
  </si>
  <si>
    <t xml:space="preserve">cluster631</t>
  </si>
  <si>
    <t xml:space="preserve">O75962</t>
  </si>
  <si>
    <t xml:space="preserve">GO:0007185</t>
  </si>
  <si>
    <t xml:space="preserve">P:transmembrane receptor protein tyrosine phosphatase signaling pathway</t>
  </si>
  <si>
    <t xml:space="preserve">TEWI|THWI_Twilhelma_g7080.t1</t>
  </si>
  <si>
    <t xml:space="preserve">TEWI|THWI_Twilhelma_g7080.t2</t>
  </si>
  <si>
    <t xml:space="preserve">AMQU|AMQU_Aqu2.1.27853_001</t>
  </si>
  <si>
    <t xml:space="preserve">EPMU|EPMU_Em0012g718a</t>
  </si>
  <si>
    <t xml:space="preserve">cluster632</t>
  </si>
  <si>
    <t xml:space="preserve">TEWI|THWI_Twilhelma_g8989.t1</t>
  </si>
  <si>
    <t xml:space="preserve">TEWI|THWI_Twilhelma_g8989.t2</t>
  </si>
  <si>
    <t xml:space="preserve">AMQU|AMQU_Aqu2.1.41498_001</t>
  </si>
  <si>
    <t xml:space="preserve">EPMU|EPMU_Em0008g344a</t>
  </si>
  <si>
    <t xml:space="preserve">cluster633</t>
  </si>
  <si>
    <t xml:space="preserve">TEWI|THWI_Twilhelma_g21806.t2</t>
  </si>
  <si>
    <t xml:space="preserve">TEWI|THWI_Twilhelma_g21806.t1</t>
  </si>
  <si>
    <t xml:space="preserve">AMQU|AMQU_Aqu2.1.24544_001</t>
  </si>
  <si>
    <t xml:space="preserve">EPMU|EPMU_Em0002g1887a</t>
  </si>
  <si>
    <t xml:space="preserve">cluster634</t>
  </si>
  <si>
    <t xml:space="preserve">Q8N9L6</t>
  </si>
  <si>
    <t xml:space="preserve">GO:0005737</t>
  </si>
  <si>
    <t xml:space="preserve">C:cytoplasm</t>
  </si>
  <si>
    <t xml:space="preserve">TEWI|THWI_Twilhelma_g8107.t2</t>
  </si>
  <si>
    <t xml:space="preserve">TEWI|THWI_Twilhelma_g8107.t1</t>
  </si>
  <si>
    <t xml:space="preserve">AMQU|AMQU_Aqu2.1.44224_001</t>
  </si>
  <si>
    <t xml:space="preserve">EPMU|EPMU_Em0018g341a</t>
  </si>
  <si>
    <t xml:space="preserve">cluster635</t>
  </si>
  <si>
    <t xml:space="preserve">TEWI|THWI_Twilhelma_g2016.t2</t>
  </si>
  <si>
    <t xml:space="preserve">TEWI|THWI_Twilhelma_g2016.t1</t>
  </si>
  <si>
    <t xml:space="preserve">AMQU|AMQU_Aqu2.1.41605_001</t>
  </si>
  <si>
    <t xml:space="preserve">EPMU|EPMU_Em0012g180a</t>
  </si>
  <si>
    <t xml:space="preserve">cluster636</t>
  </si>
  <si>
    <t xml:space="preserve">Q68F67</t>
  </si>
  <si>
    <t xml:space="preserve">TEWI|THWI_Twilhelma_g2810.t2</t>
  </si>
  <si>
    <t xml:space="preserve">TEWI|THWI_Twilhelma_g2810.t1</t>
  </si>
  <si>
    <t xml:space="preserve">AMQU|AMQU_Aqu2.1.23007_001</t>
  </si>
  <si>
    <t xml:space="preserve">EPMU|EPMU_Em0016g307a</t>
  </si>
  <si>
    <t xml:space="preserve">cluster637</t>
  </si>
  <si>
    <t xml:space="preserve">A3KNI7</t>
  </si>
  <si>
    <t xml:space="preserve">GO:0051726</t>
  </si>
  <si>
    <t xml:space="preserve">P:regulation of cell cycle</t>
  </si>
  <si>
    <t xml:space="preserve">TEWI|THWI_Twilhelma_g6712.t1</t>
  </si>
  <si>
    <t xml:space="preserve">TEWI|THWI_Twilhelma_g6712.t2</t>
  </si>
  <si>
    <t xml:space="preserve">AMQU|AMQU_Aqu2.1.34897_001</t>
  </si>
  <si>
    <t xml:space="preserve">EPMU|EPMU_Em0018g138a</t>
  </si>
  <si>
    <t xml:space="preserve">cluster638</t>
  </si>
  <si>
    <t xml:space="preserve">TEWI|THWI_Twilhelma_g7463.t2</t>
  </si>
  <si>
    <t xml:space="preserve">TEWI|THWI_Twilhelma_g7463.t1</t>
  </si>
  <si>
    <t xml:space="preserve">AMQU|AMQU_Aqu2.1.21882_001</t>
  </si>
  <si>
    <t xml:space="preserve">EPMU|EPMU_Em0005g1462a</t>
  </si>
  <si>
    <t xml:space="preserve">cluster639</t>
  </si>
  <si>
    <t xml:space="preserve">Q6NRF1</t>
  </si>
  <si>
    <t xml:space="preserve">TEWI|THWI_Twilhelma_g8144.t2</t>
  </si>
  <si>
    <t xml:space="preserve">TEWI|THWI_Twilhelma_g8144.t1</t>
  </si>
  <si>
    <t xml:space="preserve">AMQU|AMQU_Aqu2.1.41649_001</t>
  </si>
  <si>
    <t xml:space="preserve">EPMU|EPMU_Em0021g340a</t>
  </si>
  <si>
    <t xml:space="preserve">cluster640</t>
  </si>
  <si>
    <t xml:space="preserve">Q04982</t>
  </si>
  <si>
    <t xml:space="preserve">TEWI|THWI_Twilhelma_g22074.t2</t>
  </si>
  <si>
    <t xml:space="preserve">TEWI|THWI_Twilhelma_g22074.t1</t>
  </si>
  <si>
    <t xml:space="preserve">AMQU|AMQU_Aqu2.1.35067_001</t>
  </si>
  <si>
    <t xml:space="preserve">EPMU|EPMU_Em0014g598a</t>
  </si>
  <si>
    <t xml:space="preserve">cluster641</t>
  </si>
  <si>
    <t xml:space="preserve">TEWI|THWI_Twilhelma_g10536.t2</t>
  </si>
  <si>
    <t xml:space="preserve">TEWI|THWI_Twilhelma_g10536.t1</t>
  </si>
  <si>
    <t xml:space="preserve">AMQU|AMQU_Aqu2.1.41921_001</t>
  </si>
  <si>
    <t xml:space="preserve">EPMU|EPMU_Em0013g174a</t>
  </si>
  <si>
    <t xml:space="preserve">cluster642</t>
  </si>
  <si>
    <t xml:space="preserve">Q9WVH3</t>
  </si>
  <si>
    <t xml:space="preserve">GO:0048863</t>
  </si>
  <si>
    <t xml:space="preserve">P:stem cell differentiation</t>
  </si>
  <si>
    <t xml:space="preserve">TEWI|THWI_Twilhelma_g25577.t1</t>
  </si>
  <si>
    <t xml:space="preserve">TEWI|THWI_Twilhelma_g25577.t2</t>
  </si>
  <si>
    <t xml:space="preserve">AMQU|AMQU_Aqu2.1.27411_001</t>
  </si>
  <si>
    <t xml:space="preserve">EPMU|EPMU_Em0023g524a</t>
  </si>
  <si>
    <t xml:space="preserve">cluster643</t>
  </si>
  <si>
    <t xml:space="preserve">A2XFF4</t>
  </si>
  <si>
    <t xml:space="preserve">TEWI|THWI_Twilhelma_g22963.t1</t>
  </si>
  <si>
    <t xml:space="preserve">TEWI|THWI_Twilhelma_g22962.t1</t>
  </si>
  <si>
    <t xml:space="preserve">AMQU|AMQU_Aqu2.1.37216_001</t>
  </si>
  <si>
    <t xml:space="preserve">EPMU|EPMU_Em0016g537a</t>
  </si>
  <si>
    <t xml:space="preserve">cluster644</t>
  </si>
  <si>
    <t xml:space="preserve">P02457</t>
  </si>
  <si>
    <t xml:space="preserve">GO:0043588</t>
  </si>
  <si>
    <t xml:space="preserve">P:skin development</t>
  </si>
  <si>
    <t xml:space="preserve">TEWI|THWI_Twilhelma_g8184.t1</t>
  </si>
  <si>
    <t xml:space="preserve">TEWI|THWI_Twilhelma_g8184.t2</t>
  </si>
  <si>
    <t xml:space="preserve">AMQU|AMQU_Aqu2.1.27602_001</t>
  </si>
  <si>
    <t xml:space="preserve">EPMU|EPMU_Em0016g1041a</t>
  </si>
  <si>
    <t xml:space="preserve">cluster645</t>
  </si>
  <si>
    <t xml:space="preserve">Q13492</t>
  </si>
  <si>
    <t xml:space="preserve">TEWI|THWI_Twilhelma_g23515.t2</t>
  </si>
  <si>
    <t xml:space="preserve">TEWI|THWI_Twilhelma_g23515.t1</t>
  </si>
  <si>
    <t xml:space="preserve">AMQU|AMQU_Aqu2.1.39924_001</t>
  </si>
  <si>
    <t xml:space="preserve">EPMU|EPMU_Em0023g501a</t>
  </si>
  <si>
    <t xml:space="preserve">cluster646</t>
  </si>
  <si>
    <t xml:space="preserve">Q8K4K6</t>
  </si>
  <si>
    <t xml:space="preserve">GO:0015937</t>
  </si>
  <si>
    <t xml:space="preserve">P:coenzyme A biosynthetic process</t>
  </si>
  <si>
    <t xml:space="preserve">TEWI|THWI_Twilhelma_g23475.t1</t>
  </si>
  <si>
    <t xml:space="preserve">TEWI|THWI_Twilhelma_g23475.t2</t>
  </si>
  <si>
    <t xml:space="preserve">AMQU|AMQU_Aqu2.1.40724_001</t>
  </si>
  <si>
    <t xml:space="preserve">EPMU|EPMU_Em0013g166a</t>
  </si>
  <si>
    <t xml:space="preserve">cluster647</t>
  </si>
  <si>
    <t xml:space="preserve">Q8BG81</t>
  </si>
  <si>
    <t xml:space="preserve">GO:0045727</t>
  </si>
  <si>
    <t xml:space="preserve">P:positive regulation of translation</t>
  </si>
  <si>
    <t xml:space="preserve">TEWI|THWI_Twilhelma_g5840.t1</t>
  </si>
  <si>
    <t xml:space="preserve">TEWI|THWI_Twilhelma_g5840.t2</t>
  </si>
  <si>
    <t xml:space="preserve">AMQU|AMQU_Aqu2.1.36023_001</t>
  </si>
  <si>
    <t xml:space="preserve">EPMU|EPMU_Em0020g1003a</t>
  </si>
  <si>
    <t xml:space="preserve">cluster648</t>
  </si>
  <si>
    <t xml:space="preserve">P27465</t>
  </si>
  <si>
    <t xml:space="preserve">GO:0016540</t>
  </si>
  <si>
    <t xml:space="preserve">P:protein autoprocessing</t>
  </si>
  <si>
    <t xml:space="preserve">IEA:UniProtKB-UniRule</t>
  </si>
  <si>
    <t xml:space="preserve">TEWI|THWI_Twilhelma_g24365.t1</t>
  </si>
  <si>
    <t xml:space="preserve">TEWI|THWI_Twilhelma_g24365.t2</t>
  </si>
  <si>
    <t xml:space="preserve">AMQU|AMQU_Aqu2.1.36500_001</t>
  </si>
  <si>
    <t xml:space="preserve">EPMU|EPMU_Em0015g62a</t>
  </si>
  <si>
    <t xml:space="preserve">cluster649</t>
  </si>
  <si>
    <t xml:space="preserve">Q9ULH1</t>
  </si>
  <si>
    <t xml:space="preserve">GO:0071803</t>
  </si>
  <si>
    <t xml:space="preserve">P:positive regulation of podosome assembly</t>
  </si>
  <si>
    <t xml:space="preserve">TEWI|THWI_Twilhelma_g8623.t2</t>
  </si>
  <si>
    <t xml:space="preserve">TEWI|THWI_Twilhelma_g8623.t1</t>
  </si>
  <si>
    <t xml:space="preserve">AMQU|AMQU_Aqu2.1.36106_001</t>
  </si>
  <si>
    <t xml:space="preserve">EPMU|EPMU_Em0005g1524a</t>
  </si>
  <si>
    <t xml:space="preserve">cluster650</t>
  </si>
  <si>
    <t xml:space="preserve">P49803</t>
  </si>
  <si>
    <t xml:space="preserve">GO:0045471</t>
  </si>
  <si>
    <t xml:space="preserve">P:response to ethanol</t>
  </si>
  <si>
    <t xml:space="preserve">TEWI|THWI_Twilhelma_g19420.t1</t>
  </si>
  <si>
    <t xml:space="preserve">TEWI|THWI_Twilhelma_g19420.t2</t>
  </si>
  <si>
    <t xml:space="preserve">AMQU|AMQU_Aqu2.1.36017_001</t>
  </si>
  <si>
    <t xml:space="preserve">EPMU|EPMU_Em0020g1011a</t>
  </si>
  <si>
    <t xml:space="preserve">cluster651</t>
  </si>
  <si>
    <t xml:space="preserve">A0JPH4</t>
  </si>
  <si>
    <t xml:space="preserve">GO:0032933</t>
  </si>
  <si>
    <t xml:space="preserve">P:SREBP signaling pathway</t>
  </si>
  <si>
    <t xml:space="preserve">TEWI|THWI_Twilhelma_g18432.t1</t>
  </si>
  <si>
    <t xml:space="preserve">TEWI|THWI_Twilhelma_g18432.t2</t>
  </si>
  <si>
    <t xml:space="preserve">AMQU|AMQU_Aqu2.1.18683_001</t>
  </si>
  <si>
    <t xml:space="preserve">EPMU|EPMU_Em0009g99a</t>
  </si>
  <si>
    <t xml:space="preserve">cluster652</t>
  </si>
  <si>
    <t xml:space="preserve">Q03168</t>
  </si>
  <si>
    <t xml:space="preserve">GO:0004190</t>
  </si>
  <si>
    <t xml:space="preserve">F:aspartic-type endopeptidase activity</t>
  </si>
  <si>
    <t xml:space="preserve">TEWI|THWI_Twilhelma_g26221.t2</t>
  </si>
  <si>
    <t xml:space="preserve">TEWI|THWI_Twilhelma_g26221.t1</t>
  </si>
  <si>
    <t xml:space="preserve">AMQU|AMQU_Aqu2.1.36440_001</t>
  </si>
  <si>
    <t xml:space="preserve">EPMU|EPMU_Em0003g49a</t>
  </si>
  <si>
    <t xml:space="preserve">cluster653</t>
  </si>
  <si>
    <t xml:space="preserve">TEWI|THWI_Twilhelma_g25483.t1</t>
  </si>
  <si>
    <t xml:space="preserve">TEWI|THWI_Twilhelma_g25483.t2</t>
  </si>
  <si>
    <t xml:space="preserve">AMQU|AMQU_Aqu2.1.37089_001</t>
  </si>
  <si>
    <t xml:space="preserve">EPMU|EPMU_Em0019g99a</t>
  </si>
  <si>
    <t xml:space="preserve">cluster654</t>
  </si>
  <si>
    <t xml:space="preserve">TEWI|THWI_Twilhelma_g8980.t2</t>
  </si>
  <si>
    <t xml:space="preserve">TEWI|THWI_Twilhelma_g8980.t1</t>
  </si>
  <si>
    <t xml:space="preserve">AMQU|AMQU_Aqu2.1.42647_001</t>
  </si>
  <si>
    <t xml:space="preserve">EPMU|EPMU_Em0001g2141a</t>
  </si>
  <si>
    <t xml:space="preserve">cluster655</t>
  </si>
  <si>
    <t xml:space="preserve">Q7TT00</t>
  </si>
  <si>
    <t xml:space="preserve">TEWI|THWI_Twilhelma_g26761.t2</t>
  </si>
  <si>
    <t xml:space="preserve">TEWI|THWI_Twilhelma_g26761.t1</t>
  </si>
  <si>
    <t xml:space="preserve">AMQU|AMQU_Aqu2.1.27198_001</t>
  </si>
  <si>
    <t xml:space="preserve">EPMU|EPMU_Em0015g690a</t>
  </si>
  <si>
    <t xml:space="preserve">cluster656</t>
  </si>
  <si>
    <t xml:space="preserve">TEWI|THWI_Twilhelma_g22911.t1</t>
  </si>
  <si>
    <t xml:space="preserve">TEWI|THWI_Twilhelma_g22911.t2</t>
  </si>
  <si>
    <t xml:space="preserve">AMQU|AMQU_Aqu2.1.35251_001</t>
  </si>
  <si>
    <t xml:space="preserve">EPMU|EPMU_Em0019g807a</t>
  </si>
  <si>
    <t xml:space="preserve">cluster657</t>
  </si>
  <si>
    <t xml:space="preserve">TEWI|THWI_Twilhelma_g25698.t1</t>
  </si>
  <si>
    <t xml:space="preserve">TEWI|THWI_Twilhelma_g25698.t2</t>
  </si>
  <si>
    <t xml:space="preserve">AMQU|AMQU_Aqu2.1.38357_001</t>
  </si>
  <si>
    <t xml:space="preserve">EPMU|EPMU_Em0019g832a</t>
  </si>
  <si>
    <t xml:space="preserve">cluster658</t>
  </si>
  <si>
    <t xml:space="preserve">O14745</t>
  </si>
  <si>
    <t xml:space="preserve">TEWI|THWI_Twilhelma_g3915.t1</t>
  </si>
  <si>
    <t xml:space="preserve">TEWI|THWI_Twilhelma_g11143.t1</t>
  </si>
  <si>
    <t xml:space="preserve">AMQU|AMQU_Aqu2.1.35571_001</t>
  </si>
  <si>
    <t xml:space="preserve">EPMU|EPMU_Em0017g156a</t>
  </si>
  <si>
    <t xml:space="preserve">cluster659</t>
  </si>
  <si>
    <t xml:space="preserve">TEWI|THWI_Twilhelma_g27079.t1</t>
  </si>
  <si>
    <t xml:space="preserve">TEWI|THWI_Twilhelma_g27079.t2</t>
  </si>
  <si>
    <t xml:space="preserve">AMQU|AMQU_Aqu2.1.23728_001</t>
  </si>
  <si>
    <t xml:space="preserve">EPMU|EPMU_Em0006g932a</t>
  </si>
  <si>
    <t xml:space="preserve">cluster660</t>
  </si>
  <si>
    <t xml:space="preserve">Q8WXE6</t>
  </si>
  <si>
    <t xml:space="preserve">GO:0098921</t>
  </si>
  <si>
    <t xml:space="preserve">P:retrograde trans-synaptic signaling by endocannabinoid</t>
  </si>
  <si>
    <t xml:space="preserve">TEWI|THWI_Twilhelma_g11373.t2</t>
  </si>
  <si>
    <t xml:space="preserve">TEWI|THWI_Twilhelma_g11373.t1</t>
  </si>
  <si>
    <t xml:space="preserve">AMQU|AMQU_Aqu2.1.39940_001</t>
  </si>
  <si>
    <t xml:space="preserve">EPMU|EPMU_Em0023g572a</t>
  </si>
  <si>
    <t xml:space="preserve">cluster661</t>
  </si>
  <si>
    <t xml:space="preserve">TEWI|THWI_Twilhelma_g3324.t2</t>
  </si>
  <si>
    <t xml:space="preserve">TEWI|THWI_Twilhelma_g3324.t1</t>
  </si>
  <si>
    <t xml:space="preserve">AMQU|AMQU_Aqu2.1.37467_001</t>
  </si>
  <si>
    <t xml:space="preserve">EPMU|EPMU_Em0001g3721a</t>
  </si>
  <si>
    <t xml:space="preserve">cluster662</t>
  </si>
  <si>
    <t xml:space="preserve">Q69ZS8</t>
  </si>
  <si>
    <t xml:space="preserve">GO:0031424</t>
  </si>
  <si>
    <t xml:space="preserve">P:keratinization</t>
  </si>
  <si>
    <t xml:space="preserve">TEWI|THWI_Twilhelma_g8774.t1</t>
  </si>
  <si>
    <t xml:space="preserve">TEWI|THWI_Twilhelma_g8774.t2</t>
  </si>
  <si>
    <t xml:space="preserve">AMQU|AMQU_Aqu2.1.36253_001</t>
  </si>
  <si>
    <t xml:space="preserve">EPMU|EPMU_Em0008g1265a</t>
  </si>
  <si>
    <t xml:space="preserve">cluster663</t>
  </si>
  <si>
    <t xml:space="preserve">P30997</t>
  </si>
  <si>
    <t xml:space="preserve">GO:0061561</t>
  </si>
  <si>
    <t xml:space="preserve">P:trigeminal ganglion formation</t>
  </si>
  <si>
    <t xml:space="preserve">TEWI|THWI_Twilhelma_g7681.t2</t>
  </si>
  <si>
    <t xml:space="preserve">TEWI|THWI_Twilhelma_g7681.t1</t>
  </si>
  <si>
    <t xml:space="preserve">AMQU|AMQU_Aqu2.1.41533_001</t>
  </si>
  <si>
    <t xml:space="preserve">EPMU|EPMU_Em0013g145a</t>
  </si>
  <si>
    <t xml:space="preserve">cluster664</t>
  </si>
  <si>
    <t xml:space="preserve">Q6IWL4</t>
  </si>
  <si>
    <t xml:space="preserve">TEWI|THWI_Twilhelma_g19831.t2</t>
  </si>
  <si>
    <t xml:space="preserve">TEWI|THWI_Twilhelma_g19831.t1</t>
  </si>
  <si>
    <t xml:space="preserve">AMQU|AMQU_Aqu2.1.05759_001</t>
  </si>
  <si>
    <t xml:space="preserve">EPMU|EPMU_Em0003g1399a</t>
  </si>
  <si>
    <t xml:space="preserve">cluster665</t>
  </si>
  <si>
    <t xml:space="preserve">TEWI|THWI_Twilhelma_g8784.t1</t>
  </si>
  <si>
    <t xml:space="preserve">TEWI|THWI_Twilhelma_g8784.t2</t>
  </si>
  <si>
    <t xml:space="preserve">AMQU|AMQU_Aqu2.1.36234_001</t>
  </si>
  <si>
    <t xml:space="preserve">EPMU|EPMU_Em0014g930a</t>
  </si>
  <si>
    <t xml:space="preserve">cluster666</t>
  </si>
  <si>
    <t xml:space="preserve">P40201</t>
  </si>
  <si>
    <t xml:space="preserve">GO:0043923</t>
  </si>
  <si>
    <t xml:space="preserve">P:positive regulation by host of viral transcription</t>
  </si>
  <si>
    <t xml:space="preserve">TEWI|THWI_Twilhelma_g11267.t1</t>
  </si>
  <si>
    <t xml:space="preserve">TEWI|THWI_Twilhelma_g11267.t2</t>
  </si>
  <si>
    <t xml:space="preserve">AMQU|AMQU_Aqu2.1.37815_001</t>
  </si>
  <si>
    <t xml:space="preserve">EPMU|EPMU_Em0009g968a</t>
  </si>
  <si>
    <t xml:space="preserve">cluster667</t>
  </si>
  <si>
    <t xml:space="preserve">TEWI|THWI_Twilhelma_g10441.t2</t>
  </si>
  <si>
    <t xml:space="preserve">TEWI|THWI_Twilhelma_g10441.t1</t>
  </si>
  <si>
    <t xml:space="preserve">AMQU|AMQU_Aqu2.1.34937_001</t>
  </si>
  <si>
    <t xml:space="preserve">EPMU|EPMU_Em0002g1867a</t>
  </si>
  <si>
    <t xml:space="preserve">cluster668</t>
  </si>
  <si>
    <t xml:space="preserve">Q9H4W6</t>
  </si>
  <si>
    <t xml:space="preserve">TEWI|THWI_Twilhelma_g7119.t2</t>
  </si>
  <si>
    <t xml:space="preserve">TEWI|THWI_Twilhelma_g7119.t1</t>
  </si>
  <si>
    <t xml:space="preserve">AMQU|AMQU_Aqu2.1.41948_001</t>
  </si>
  <si>
    <t xml:space="preserve">EPMU|EPMU_Em0013g124a</t>
  </si>
  <si>
    <t xml:space="preserve">cluster669</t>
  </si>
  <si>
    <t xml:space="preserve">Q6BYU4</t>
  </si>
  <si>
    <t xml:space="preserve">TEWI|THWI_Twilhelma_g16855.t1</t>
  </si>
  <si>
    <t xml:space="preserve">TEWI|THWI_Twilhelma_g16855.t2</t>
  </si>
  <si>
    <t xml:space="preserve">AMQU|AMQU_Aqu2.1.31427_001</t>
  </si>
  <si>
    <t xml:space="preserve">EPMU|EPMU_Em0003g1873a</t>
  </si>
  <si>
    <t xml:space="preserve">cluster670</t>
  </si>
  <si>
    <t xml:space="preserve">Q8C4A5</t>
  </si>
  <si>
    <t xml:space="preserve">TEWI|THWI_Twilhelma_g13025.t2</t>
  </si>
  <si>
    <t xml:space="preserve">TEWI|THWI_Twilhelma_g13025.t1</t>
  </si>
  <si>
    <t xml:space="preserve">AMQU|AMQU_Aqu2.1.31063_001</t>
  </si>
  <si>
    <t xml:space="preserve">EPMU|EPMU_Em0023g66a</t>
  </si>
  <si>
    <t xml:space="preserve">cluster671</t>
  </si>
  <si>
    <t xml:space="preserve">Q96RW7</t>
  </si>
  <si>
    <t xml:space="preserve">TEWI|THWI_Twilhelma_g26185.t1</t>
  </si>
  <si>
    <t xml:space="preserve">TEWI|THWI_Twilhelma_g26185.t2</t>
  </si>
  <si>
    <t xml:space="preserve">AMQU|AMQU_Aqu2.1.33762_001</t>
  </si>
  <si>
    <t xml:space="preserve">EPMU|EPMU_Em0006g1150a</t>
  </si>
  <si>
    <t xml:space="preserve">cluster673</t>
  </si>
  <si>
    <t xml:space="preserve">P27544</t>
  </si>
  <si>
    <t xml:space="preserve">GO:0030148</t>
  </si>
  <si>
    <t xml:space="preserve">P:sphingolipid biosynthetic process</t>
  </si>
  <si>
    <t xml:space="preserve">TEWI|THWI_Twilhelma_g26280.t2</t>
  </si>
  <si>
    <t xml:space="preserve">TEWI|THWI_Twilhelma_g26280.t1</t>
  </si>
  <si>
    <t xml:space="preserve">AMQU|AMQU_Aqu2.1.19630_001</t>
  </si>
  <si>
    <t xml:space="preserve">EPMU|EPMU_Em0010g868a</t>
  </si>
  <si>
    <t xml:space="preserve">cluster674</t>
  </si>
  <si>
    <t xml:space="preserve">Q9BXI6</t>
  </si>
  <si>
    <t xml:space="preserve">TEWI|THWI_Twilhelma_g4285.t2</t>
  </si>
  <si>
    <t xml:space="preserve">TEWI|THWI_Twilhelma_g4285.t1</t>
  </si>
  <si>
    <t xml:space="preserve">AMQU|AMQU_Aqu2.1.23242_001</t>
  </si>
  <si>
    <t xml:space="preserve">EPMU|EPMU_Em0015g1265a</t>
  </si>
  <si>
    <t xml:space="preserve">cluster675</t>
  </si>
  <si>
    <t xml:space="preserve">Q8QFV0</t>
  </si>
  <si>
    <t xml:space="preserve">TEWI|THWI_Twilhelma_g17436.t2</t>
  </si>
  <si>
    <t xml:space="preserve">TEWI|THWI_Twilhelma_g17436.t1</t>
  </si>
  <si>
    <t xml:space="preserve">AMQU|AMQU_Aqu2.1.30022_001</t>
  </si>
  <si>
    <t xml:space="preserve">EPMU|EPMU_Em0016g173a</t>
  </si>
  <si>
    <t xml:space="preserve">cluster676</t>
  </si>
  <si>
    <t xml:space="preserve">EPMU|EPMU_Em0018g305a</t>
  </si>
  <si>
    <t xml:space="preserve">EPMU|EPMU_Em0018g306a</t>
  </si>
  <si>
    <t xml:space="preserve">AMQU|AMQU_Aqu2.1.38374_001</t>
  </si>
  <si>
    <t xml:space="preserve">TEWI|THWI_Twilhelma_g10426.t1</t>
  </si>
  <si>
    <t xml:space="preserve">cluster677</t>
  </si>
  <si>
    <t xml:space="preserve">EPMU|EPMU_Em0192g12a</t>
  </si>
  <si>
    <t xml:space="preserve">EPMU|EPMU_Em0021g864a</t>
  </si>
  <si>
    <t xml:space="preserve">AMQU|AMQU_Aqu2.1.42269_001</t>
  </si>
  <si>
    <t xml:space="preserve">TEWI|THWI_Twilhelma_g20179.t1</t>
  </si>
  <si>
    <t xml:space="preserve">cluster678</t>
  </si>
  <si>
    <t xml:space="preserve">EPMU|EPMU_Em0021g961a</t>
  </si>
  <si>
    <t xml:space="preserve">EPMU|EPMU_Em0021g947a</t>
  </si>
  <si>
    <t xml:space="preserve">AMQU|AMQU_Aqu2.1.42223_001</t>
  </si>
  <si>
    <t xml:space="preserve">TEWI|THWI_Twilhelma_g19527.t1</t>
  </si>
  <si>
    <t xml:space="preserve">cluster680</t>
  </si>
  <si>
    <t xml:space="preserve">O60812</t>
  </si>
  <si>
    <t xml:space="preserve">GO:0003723</t>
  </si>
  <si>
    <t xml:space="preserve">F:RNA binding</t>
  </si>
  <si>
    <t xml:space="preserve">HDA:UniProtKB</t>
  </si>
  <si>
    <t xml:space="preserve">EPMU|EPMU_Em0018g1217a</t>
  </si>
  <si>
    <t xml:space="preserve">EPMU|EPMU_Em0018g1204a</t>
  </si>
  <si>
    <t xml:space="preserve">AMQU|AMQU_Aqu2.1.40898_001</t>
  </si>
  <si>
    <t xml:space="preserve">TEWI|THWI_Twilhelma_g6230.t1</t>
  </si>
  <si>
    <t xml:space="preserve">cluster681</t>
  </si>
  <si>
    <t xml:space="preserve">Q15404</t>
  </si>
  <si>
    <t xml:space="preserve">EPMU|EPMU_Em0032g16a</t>
  </si>
  <si>
    <t xml:space="preserve">EPMU|EPMU_Em0032g6a</t>
  </si>
  <si>
    <t xml:space="preserve">AMQU|AMQU_Aqu2.1.28521_001</t>
  </si>
  <si>
    <t xml:space="preserve">TEWI|THWI_Twilhelma_g19214.t1</t>
  </si>
  <si>
    <t xml:space="preserve">cluster682</t>
  </si>
  <si>
    <t xml:space="preserve">Q28IU1</t>
  </si>
  <si>
    <t xml:space="preserve">GO:0006633</t>
  </si>
  <si>
    <t xml:space="preserve">P:fatty acid biosynthetic process</t>
  </si>
  <si>
    <t xml:space="preserve">EPMU|EPMU_Em0047g8a</t>
  </si>
  <si>
    <t xml:space="preserve">EPMU|EPMU_Em0014g4a</t>
  </si>
  <si>
    <t xml:space="preserve">AMQU|AMQU_Aqu2.1.42282_001</t>
  </si>
  <si>
    <t xml:space="preserve">TEWI|THWI_Twilhelma_g23215.t1</t>
  </si>
  <si>
    <t xml:space="preserve">cluster683</t>
  </si>
  <si>
    <t xml:space="preserve">P13667</t>
  </si>
  <si>
    <t xml:space="preserve">GO:0034976</t>
  </si>
  <si>
    <t xml:space="preserve">P:response to endoplasmic reticulum stress</t>
  </si>
  <si>
    <t xml:space="preserve">EPMU|EPMU_Em0004g1421a</t>
  </si>
  <si>
    <t xml:space="preserve">EPMU|EPMU_Em0004g1462a</t>
  </si>
  <si>
    <t xml:space="preserve">AMQU|AMQU_Aqu2.1.42125_001</t>
  </si>
  <si>
    <t xml:space="preserve">TEWI|THWI_Twilhelma_g17615.t1</t>
  </si>
  <si>
    <t xml:space="preserve">cluster684</t>
  </si>
  <si>
    <t xml:space="preserve">Q9BRL6</t>
  </si>
  <si>
    <t xml:space="preserve">EPMU|EPMU_Em0021g934a</t>
  </si>
  <si>
    <t xml:space="preserve">EPMU|EPMU_Em0021g931a</t>
  </si>
  <si>
    <t xml:space="preserve">AMQU|AMQU_Aqu2.1.35036_001</t>
  </si>
  <si>
    <t xml:space="preserve">TEWI|THWI_Twilhelma_g6767.t1</t>
  </si>
  <si>
    <t xml:space="preserve">cluster685</t>
  </si>
  <si>
    <t xml:space="preserve">Q80ZQ9</t>
  </si>
  <si>
    <t xml:space="preserve">GO:0051489</t>
  </si>
  <si>
    <t xml:space="preserve">P:regulation of filopodium assembly</t>
  </si>
  <si>
    <t xml:space="preserve">EPMU|EPMU_Em0004g1012a</t>
  </si>
  <si>
    <t xml:space="preserve">EPMU|EPMU_Em0068g16a</t>
  </si>
  <si>
    <t xml:space="preserve">AMQU|AMQU_Aqu2.1.24969_001</t>
  </si>
  <si>
    <t xml:space="preserve">TEWI|THWI_Twilhelma_g3539.t1</t>
  </si>
  <si>
    <t xml:space="preserve">cluster687</t>
  </si>
  <si>
    <t xml:space="preserve">Q6PAV8</t>
  </si>
  <si>
    <t xml:space="preserve">GO:0051725</t>
  </si>
  <si>
    <t xml:space="preserve">P:protein de-ADP-ribosylation</t>
  </si>
  <si>
    <t xml:space="preserve">EPMU|EPMU_Em0015g1141a</t>
  </si>
  <si>
    <t xml:space="preserve">EPMU|EPMU_Em0015g1128a</t>
  </si>
  <si>
    <t xml:space="preserve">AMQU|AMQU_Aqu2.1.36766_001</t>
  </si>
  <si>
    <t xml:space="preserve">TEWI|THWI_Twilhelma_g3580.t1</t>
  </si>
  <si>
    <t xml:space="preserve">cluster688</t>
  </si>
  <si>
    <t xml:space="preserve">A1ZBY1</t>
  </si>
  <si>
    <t xml:space="preserve">GO:0051438</t>
  </si>
  <si>
    <t xml:space="preserve">P:regulation of ubiquitin-protein transferase activity</t>
  </si>
  <si>
    <t xml:space="preserve">EPMU|EPMU_Em0793g2a</t>
  </si>
  <si>
    <t xml:space="preserve">EPMU|EPMU_Em0018g302a</t>
  </si>
  <si>
    <t xml:space="preserve">AMQU|AMQU_Aqu2.1.34895_001</t>
  </si>
  <si>
    <t xml:space="preserve">TEWI|THWI_Twilhelma_g4952.t1</t>
  </si>
  <si>
    <t xml:space="preserve">cluster689</t>
  </si>
  <si>
    <t xml:space="preserve">EPMU|EPMU_Em0398g7a</t>
  </si>
  <si>
    <t xml:space="preserve">EPMU|EPMU_Em0020g782a</t>
  </si>
  <si>
    <t xml:space="preserve">AMQU|AMQU_Aqu2.1.43270_001</t>
  </si>
  <si>
    <t xml:space="preserve">TEWI|THWI_Twilhelma_g16533.t1</t>
  </si>
  <si>
    <t xml:space="preserve">cluster690</t>
  </si>
  <si>
    <t xml:space="preserve">EPMU|EPMU_Em0018g1033a</t>
  </si>
  <si>
    <t xml:space="preserve">EPMU|EPMU_Em0018g1070a</t>
  </si>
  <si>
    <t xml:space="preserve">AMQU|AMQU_Aqu2.1.40888_001</t>
  </si>
  <si>
    <t xml:space="preserve">TEWI|THWI_Twilhelma_g2785.t1</t>
  </si>
  <si>
    <t xml:space="preserve">cluster691</t>
  </si>
  <si>
    <t xml:space="preserve">Q6AI12</t>
  </si>
  <si>
    <t xml:space="preserve">EPMU|EPMU_Em0020g957a</t>
  </si>
  <si>
    <t xml:space="preserve">EPMU|EPMU_Em0020g963a</t>
  </si>
  <si>
    <t xml:space="preserve">AMQU|AMQU_Aqu2.1.43385_001</t>
  </si>
  <si>
    <t xml:space="preserve">TEWI|THWI_Twilhelma_g22876.t1</t>
  </si>
  <si>
    <t xml:space="preserve">cluster692</t>
  </si>
  <si>
    <t xml:space="preserve">EPMU|EPMU_Em0021g97a</t>
  </si>
  <si>
    <t xml:space="preserve">EPMU|EPMU_Em0021g109a</t>
  </si>
  <si>
    <t xml:space="preserve">AMQU|AMQU_Aqu2.1.38628_001</t>
  </si>
  <si>
    <t xml:space="preserve">TEWI|THWI_Twilhelma_g14189.t1</t>
  </si>
  <si>
    <t xml:space="preserve">cluster694</t>
  </si>
  <si>
    <t xml:space="preserve">Q94920</t>
  </si>
  <si>
    <t xml:space="preserve">GO:0030382</t>
  </si>
  <si>
    <t xml:space="preserve">P:sperm mitochondrion organization</t>
  </si>
  <si>
    <t xml:space="preserve">EPMU|EPMU_Em0010g1015a</t>
  </si>
  <si>
    <t xml:space="preserve">EPMU|EPMU_Em0010g1032a</t>
  </si>
  <si>
    <t xml:space="preserve">AMQU|AMQU_Aqu2.1.38605_001</t>
  </si>
  <si>
    <t xml:space="preserve">TEWI|THWI_Twilhelma_g11127.t1</t>
  </si>
  <si>
    <t xml:space="preserve">cluster695</t>
  </si>
  <si>
    <t xml:space="preserve">Q80YR9</t>
  </si>
  <si>
    <t xml:space="preserve">EPMU|EPMU_Em0419g7a</t>
  </si>
  <si>
    <t xml:space="preserve">EPMU|EPMU_Em0018g249a</t>
  </si>
  <si>
    <t xml:space="preserve">AMQU|AMQU_Aqu2.1.38421_001</t>
  </si>
  <si>
    <t xml:space="preserve">TEWI|THWI_Twilhelma_g21412.t1</t>
  </si>
  <si>
    <t xml:space="preserve">cluster696</t>
  </si>
  <si>
    <t xml:space="preserve">Q08274</t>
  </si>
  <si>
    <t xml:space="preserve">GO:0043204</t>
  </si>
  <si>
    <t xml:space="preserve">C:perikaryon</t>
  </si>
  <si>
    <t xml:space="preserve">EPMU|EPMU_Em0019g85a</t>
  </si>
  <si>
    <t xml:space="preserve">EPMU|EPMU_Em0019g94a</t>
  </si>
  <si>
    <t xml:space="preserve">AMQU|AMQU_Aqu2.1.37094_001</t>
  </si>
  <si>
    <t xml:space="preserve">TEWI|THWI_Twilhelma_g25488.t1</t>
  </si>
  <si>
    <t xml:space="preserve">cluster697</t>
  </si>
  <si>
    <t xml:space="preserve">EPMU|EPMU_Em0013g201a</t>
  </si>
  <si>
    <t xml:space="preserve">EPMU|EPMU_Em0013g186a</t>
  </si>
  <si>
    <t xml:space="preserve">AMQU|AMQU_Aqu2.1.20836_001</t>
  </si>
  <si>
    <t xml:space="preserve">TEWI|THWI_Twilhelma_g10512.t1</t>
  </si>
  <si>
    <t xml:space="preserve">cluster699</t>
  </si>
  <si>
    <t xml:space="preserve">Q29466</t>
  </si>
  <si>
    <t xml:space="preserve">GO:0007035</t>
  </si>
  <si>
    <t xml:space="preserve">P:vacuolar acidification</t>
  </si>
  <si>
    <t xml:space="preserve">EPMU|EPMU_Em0026g55a</t>
  </si>
  <si>
    <t xml:space="preserve">EPMU|EPMU_Em0026g48a</t>
  </si>
  <si>
    <t xml:space="preserve">AMQU|AMQU_Aqu2.1.24281_001</t>
  </si>
  <si>
    <t xml:space="preserve">TEWI|THWI_Twilhelma_g22987.t1</t>
  </si>
  <si>
    <t xml:space="preserve">cluster700</t>
  </si>
  <si>
    <t xml:space="preserve">EPMU|EPMU_Em0508g11a</t>
  </si>
  <si>
    <t xml:space="preserve">EPMU|EPMU_Em0018g973a</t>
  </si>
  <si>
    <t xml:space="preserve">AMQU|AMQU_Aqu2.1.24609_001</t>
  </si>
  <si>
    <t xml:space="preserve">TEWI|THWI_Twilhelma_g1809.t1</t>
  </si>
  <si>
    <t xml:space="preserve">cluster701</t>
  </si>
  <si>
    <t xml:space="preserve">EPMU|EPMU_Em0004g517a</t>
  </si>
  <si>
    <t xml:space="preserve">EPMU|EPMU_Em0004g490a</t>
  </si>
  <si>
    <t xml:space="preserve">AMQU|AMQU_Aqu2.1.31584_001</t>
  </si>
  <si>
    <t xml:space="preserve">TEWI|THWI_Twilhelma_g13030.t1</t>
  </si>
  <si>
    <t xml:space="preserve">cluster702</t>
  </si>
  <si>
    <t xml:space="preserve">Q9H330</t>
  </si>
  <si>
    <t xml:space="preserve">EPMU|EPMU_Em0007g182a</t>
  </si>
  <si>
    <t xml:space="preserve">EPMU|EPMU_Em0007g405a</t>
  </si>
  <si>
    <t xml:space="preserve">AMQU|AMQU_Aqu2.1.36456_001</t>
  </si>
  <si>
    <t xml:space="preserve">TEWI|THWI_Twilhelma_g23724.t2</t>
  </si>
  <si>
    <t xml:space="preserve">cluster704</t>
  </si>
  <si>
    <t xml:space="preserve">EPMU|EPMU_Em0258g2a</t>
  </si>
  <si>
    <t xml:space="preserve">EPMU|EPMU_Em0258g11a</t>
  </si>
  <si>
    <t xml:space="preserve">AMQU|AMQU_Aqu2.1.40803_001</t>
  </si>
  <si>
    <t xml:space="preserve">TEWI|THWI_Twilhelma_g13552.t1</t>
  </si>
  <si>
    <t xml:space="preserve">cluster706</t>
  </si>
  <si>
    <t xml:space="preserve">P08594</t>
  </si>
  <si>
    <t xml:space="preserve">GO:0004252</t>
  </si>
  <si>
    <t xml:space="preserve">F:serine-type endopeptidase activity</t>
  </si>
  <si>
    <t xml:space="preserve">EPMU|EPMU_Em0011g278a</t>
  </si>
  <si>
    <t xml:space="preserve">EPMU|EPMU_Em0011g263a</t>
  </si>
  <si>
    <t xml:space="preserve">AMQU|AMQU_Aqu2.1.30105_001</t>
  </si>
  <si>
    <t xml:space="preserve">TEWI|THWI_Twilhelma_g12220.t1</t>
  </si>
  <si>
    <t xml:space="preserve">cluster707</t>
  </si>
  <si>
    <t xml:space="preserve">V5NAL9</t>
  </si>
  <si>
    <t xml:space="preserve">EPMU|EPMU_Em0024g411a</t>
  </si>
  <si>
    <t xml:space="preserve">EPMU|EPMU_Em0024g416a</t>
  </si>
  <si>
    <t xml:space="preserve">AMQU|AMQU_Aqu2.1.35120_001</t>
  </si>
  <si>
    <t xml:space="preserve">TEWI|THWI_Twilhelma_g23743.t1</t>
  </si>
  <si>
    <t xml:space="preserve">cluster708</t>
  </si>
  <si>
    <t xml:space="preserve">EPMU|EPMU_Em0004g1683a</t>
  </si>
  <si>
    <t xml:space="preserve">EPMU|EPMU_Em0004g1675a</t>
  </si>
  <si>
    <t xml:space="preserve">AMQU|AMQU_Aqu2.1.43726_001</t>
  </si>
  <si>
    <t xml:space="preserve">TEWI|THWI_Twilhelma_g14565.t1</t>
  </si>
  <si>
    <t xml:space="preserve">cluster709</t>
  </si>
  <si>
    <t xml:space="preserve">EPMU|EPMU_Em0008g1194a</t>
  </si>
  <si>
    <t xml:space="preserve">EPMU|EPMU_Em0008g1177a</t>
  </si>
  <si>
    <t xml:space="preserve">AMQU|AMQU_Aqu2.1.36242_001</t>
  </si>
  <si>
    <t xml:space="preserve">TEWI|THWI_Twilhelma_g11423.t1</t>
  </si>
  <si>
    <t xml:space="preserve">cluster711</t>
  </si>
  <si>
    <t xml:space="preserve">Q99743</t>
  </si>
  <si>
    <t xml:space="preserve">GO:0051775</t>
  </si>
  <si>
    <t xml:space="preserve">P:response to redox state</t>
  </si>
  <si>
    <t xml:space="preserve">EPMU|EPMU_Em0016g102a</t>
  </si>
  <si>
    <t xml:space="preserve">EPMU|EPMU_Em0016g103a</t>
  </si>
  <si>
    <t xml:space="preserve">AMQU|AMQU_Aqu2.1.31785_001</t>
  </si>
  <si>
    <t xml:space="preserve">TEWI|THWI_Twilhelma_g5767.t1</t>
  </si>
  <si>
    <t xml:space="preserve">cluster712</t>
  </si>
  <si>
    <t xml:space="preserve">A9Z1V5</t>
  </si>
  <si>
    <t xml:space="preserve">GO:0005576</t>
  </si>
  <si>
    <t xml:space="preserve">C:extracellular region</t>
  </si>
  <si>
    <t xml:space="preserve">EPMU|EPMU_Em0398g6a</t>
  </si>
  <si>
    <t xml:space="preserve">EPMU|EPMU_Em0020g781a</t>
  </si>
  <si>
    <t xml:space="preserve">AMQU|AMQU_Aqu2.1.38472_001</t>
  </si>
  <si>
    <t xml:space="preserve">TEWI|THWI_Twilhelma_g16535.t1</t>
  </si>
  <si>
    <t xml:space="preserve">cluster713</t>
  </si>
  <si>
    <t xml:space="preserve">EPMU|EPMU_Em0172g1a</t>
  </si>
  <si>
    <t xml:space="preserve">EPMU|EPMU_Em0005g1463a</t>
  </si>
  <si>
    <t xml:space="preserve">AMQU|AMQU_Aqu2.1.21886_001</t>
  </si>
  <si>
    <t xml:space="preserve">TEWI|THWI_Twilhelma_g7467.t1</t>
  </si>
  <si>
    <t xml:space="preserve">cluster714</t>
  </si>
  <si>
    <t xml:space="preserve">Q9Z269</t>
  </si>
  <si>
    <t xml:space="preserve">GO:0045070</t>
  </si>
  <si>
    <t xml:space="preserve">P:positive regulation of viral genome replication</t>
  </si>
  <si>
    <t xml:space="preserve">EPMU|EPMU_Em0018g222a</t>
  </si>
  <si>
    <t xml:space="preserve">EPMU|EPMU_Em0053g11a</t>
  </si>
  <si>
    <t xml:space="preserve">AMQU|AMQU_Aqu2.1.38438_001</t>
  </si>
  <si>
    <t xml:space="preserve">TEWI|THWI_Twilhelma_g12857.t1</t>
  </si>
  <si>
    <t xml:space="preserve">cluster715</t>
  </si>
  <si>
    <t xml:space="preserve">Q6P4F7</t>
  </si>
  <si>
    <t xml:space="preserve">EPMU|EPMU_Em0014g805a</t>
  </si>
  <si>
    <t xml:space="preserve">EPMU|EPMU_Em0014g796a</t>
  </si>
  <si>
    <t xml:space="preserve">AMQU|AMQU_Aqu2.1.34600_001</t>
  </si>
  <si>
    <t xml:space="preserve">TEWI|THWI_Twilhelma_g18418.t1</t>
  </si>
  <si>
    <t xml:space="preserve">cluster716</t>
  </si>
  <si>
    <t xml:space="preserve">Q9VX32</t>
  </si>
  <si>
    <t xml:space="preserve">GO:0007266</t>
  </si>
  <si>
    <t xml:space="preserve">P:Rho protein signal transduction</t>
  </si>
  <si>
    <t xml:space="preserve">EPMU|EPMU_Em0023g675a</t>
  </si>
  <si>
    <t xml:space="preserve">EPMU|EPMU_Em0145g7a</t>
  </si>
  <si>
    <t xml:space="preserve">AMQU|AMQU_Aqu2.1.33512_001</t>
  </si>
  <si>
    <t xml:space="preserve">TEWI|THWI_Twilhelma_g13789.t1</t>
  </si>
  <si>
    <t xml:space="preserve">cluster717</t>
  </si>
  <si>
    <t xml:space="preserve">EPMU|EPMU_Em0007g406a</t>
  </si>
  <si>
    <t xml:space="preserve">EPMU|EPMU_Em0007g183a</t>
  </si>
  <si>
    <t xml:space="preserve">AMQU|AMQU_Aqu2.1.36457_001</t>
  </si>
  <si>
    <t xml:space="preserve">TEWI|THWI_Twilhelma_g23723.t1</t>
  </si>
  <si>
    <t xml:space="preserve">cluster718</t>
  </si>
  <si>
    <t xml:space="preserve">A2AAY5</t>
  </si>
  <si>
    <t xml:space="preserve">EPMU|EPMU_Em0015g973a</t>
  </si>
  <si>
    <t xml:space="preserve">EPMU|EPMU_Em0015g972a</t>
  </si>
  <si>
    <t xml:space="preserve">AMQU|AMQU_Aqu2.1.43861_001</t>
  </si>
  <si>
    <t xml:space="preserve">TEWI|THWI_Twilhelma_g4547.t1</t>
  </si>
  <si>
    <t xml:space="preserve">cluster719</t>
  </si>
  <si>
    <t xml:space="preserve">EPMU|EPMU_Em0551g8a</t>
  </si>
  <si>
    <t xml:space="preserve">EPMU|EPMU_Em0019g114a</t>
  </si>
  <si>
    <t xml:space="preserve">AMQU|AMQU_Aqu2.1.35205_001</t>
  </si>
  <si>
    <t xml:space="preserve">TEWI|THWI_Twilhelma_g24146.t1</t>
  </si>
  <si>
    <t xml:space="preserve">cluster720</t>
  </si>
  <si>
    <t xml:space="preserve">EPMU|EPMU_Em0007g1338a</t>
  </si>
  <si>
    <t xml:space="preserve">EPMU|EPMU_Em0007g1341a</t>
  </si>
  <si>
    <t xml:space="preserve">AMQU|AMQU_Aqu2.1.04884_001</t>
  </si>
  <si>
    <t xml:space="preserve">TEWI|THWI_Twilhelma_g26088.t1</t>
  </si>
  <si>
    <t xml:space="preserve">cluster721</t>
  </si>
  <si>
    <t xml:space="preserve">EPMU|EPMU_Em0006g1250a</t>
  </si>
  <si>
    <t xml:space="preserve">EPMU|EPMU_Em0249g2a</t>
  </si>
  <si>
    <t xml:space="preserve">AMQU|AMQU_Aqu2.1.28318_001</t>
  </si>
  <si>
    <t xml:space="preserve">TEWI|THWI_Twilhelma_g18316.t1</t>
  </si>
  <si>
    <t xml:space="preserve">cluster722</t>
  </si>
  <si>
    <t xml:space="preserve">Q2KHM9</t>
  </si>
  <si>
    <t xml:space="preserve">GO:0071539</t>
  </si>
  <si>
    <t xml:space="preserve">P:protein localization to centrosome</t>
  </si>
  <si>
    <t xml:space="preserve">EPMU|EPMU_Em0015g1124a</t>
  </si>
  <si>
    <t xml:space="preserve">EPMU|EPMU_Em0015g1109a</t>
  </si>
  <si>
    <t xml:space="preserve">AMQU|AMQU_Aqu2.1.36544_001</t>
  </si>
  <si>
    <t xml:space="preserve">TEWI|THWI_Twilhelma_g11440.t1</t>
  </si>
  <si>
    <t xml:space="preserve">cluster723</t>
  </si>
  <si>
    <t xml:space="preserve">EPMU|EPMU_Em0018g493a</t>
  </si>
  <si>
    <t xml:space="preserve">EPMU|EPMU_Em0018g488a</t>
  </si>
  <si>
    <t xml:space="preserve">AMQU|AMQU_Aqu2.1.33478_001</t>
  </si>
  <si>
    <t xml:space="preserve">TEWI|THWI_Twilhelma_g1427.t1</t>
  </si>
  <si>
    <t xml:space="preserve">cluster724</t>
  </si>
  <si>
    <t xml:space="preserve">Q1JP73</t>
  </si>
  <si>
    <t xml:space="preserve">GO:0101030</t>
  </si>
  <si>
    <t xml:space="preserve">P:tRNA-guanine transglycosylation</t>
  </si>
  <si>
    <t xml:space="preserve">EPMU|EPMU_Em0001g845a</t>
  </si>
  <si>
    <t xml:space="preserve">EPMU|EPMU_Em0001g846a</t>
  </si>
  <si>
    <t xml:space="preserve">AMQU|AMQU_Aqu2.1.42608_001</t>
  </si>
  <si>
    <t xml:space="preserve">TEWI|THWI_Twilhelma_g24866.t1</t>
  </si>
  <si>
    <t xml:space="preserve">cluster725</t>
  </si>
  <si>
    <t xml:space="preserve">Q9JJX6</t>
  </si>
  <si>
    <t xml:space="preserve">GO:0042311</t>
  </si>
  <si>
    <t xml:space="preserve">P:vasodilation</t>
  </si>
  <si>
    <t xml:space="preserve">EPMU|EPMU_Em0004g77a</t>
  </si>
  <si>
    <t xml:space="preserve">EPMU|EPMU_Em0004g76a</t>
  </si>
  <si>
    <t xml:space="preserve">AMQU|AMQU_Aqu2.1.39817_001</t>
  </si>
  <si>
    <t xml:space="preserve">TEWI|THWI_Twilhelma_g2505.t1</t>
  </si>
  <si>
    <t xml:space="preserve">cluster726</t>
  </si>
  <si>
    <t xml:space="preserve">EPMU|EPMU_Em0006g860a</t>
  </si>
  <si>
    <t xml:space="preserve">EPMU|EPMU_Em0807g1a</t>
  </si>
  <si>
    <t xml:space="preserve">AMQU|AMQU_Aqu2.1.29938_001</t>
  </si>
  <si>
    <t xml:space="preserve">TEWI|THWI_Twilhelma_g10152.t1</t>
  </si>
  <si>
    <t xml:space="preserve">cluster727</t>
  </si>
  <si>
    <t xml:space="preserve">Q875S9</t>
  </si>
  <si>
    <t xml:space="preserve">GO:0019706</t>
  </si>
  <si>
    <t xml:space="preserve">F:protein-cysteine S-palmitoyltransferase activity</t>
  </si>
  <si>
    <t xml:space="preserve">EPMU|EPMU_Em0013g199a</t>
  </si>
  <si>
    <t xml:space="preserve">EPMU|EPMU_Em0013g194a</t>
  </si>
  <si>
    <t xml:space="preserve">AMQU|AMQU_Aqu2.1.40675_001</t>
  </si>
  <si>
    <t xml:space="preserve">TEWI|THWI_Twilhelma_g27508.t1</t>
  </si>
  <si>
    <t xml:space="preserve">cluster728</t>
  </si>
  <si>
    <t xml:space="preserve">EPMU|EPMU_Em0847g2a</t>
  </si>
  <si>
    <t xml:space="preserve">EPMU|EPMU_Em0020g56a</t>
  </si>
  <si>
    <t xml:space="preserve">AMQU|AMQU_Aqu2.1.28088_001</t>
  </si>
  <si>
    <t xml:space="preserve">TEWI|THWI_Twilhelma_g17637.t1</t>
  </si>
  <si>
    <t xml:space="preserve">cluster729</t>
  </si>
  <si>
    <t xml:space="preserve">Q8BIE6</t>
  </si>
  <si>
    <t xml:space="preserve">GO:0090162</t>
  </si>
  <si>
    <t xml:space="preserve">P:establishment of epithelial cell polarity</t>
  </si>
  <si>
    <t xml:space="preserve">EPMU|EPMU_Em0014g296a</t>
  </si>
  <si>
    <t xml:space="preserve">EPMU|EPMU_Em0014g280a</t>
  </si>
  <si>
    <t xml:space="preserve">AMQU|AMQU_Aqu2.1.43812_001</t>
  </si>
  <si>
    <t xml:space="preserve">TEWI|THWI_Twilhelma_g4309.t1</t>
  </si>
  <si>
    <t xml:space="preserve">cluster730</t>
  </si>
  <si>
    <t xml:space="preserve">Q6NVQ1</t>
  </si>
  <si>
    <t xml:space="preserve">EPMU|EPMU_Em0008g737a</t>
  </si>
  <si>
    <t xml:space="preserve">EPMU|EPMU_Em0008g702a</t>
  </si>
  <si>
    <t xml:space="preserve">AMQU|AMQU_Aqu2.1.41460_001</t>
  </si>
  <si>
    <t xml:space="preserve">TEWI|THWI_Twilhelma_g24600.t1</t>
  </si>
  <si>
    <t xml:space="preserve">cluster731</t>
  </si>
  <si>
    <t xml:space="preserve">P27090</t>
  </si>
  <si>
    <t xml:space="preserve">GO:0042060</t>
  </si>
  <si>
    <t xml:space="preserve">P:wound healing</t>
  </si>
  <si>
    <t xml:space="preserve">EPMU|EPMU_Em0015g1236a</t>
  </si>
  <si>
    <t xml:space="preserve">EPMU|EPMU_Em0015g1213a</t>
  </si>
  <si>
    <t xml:space="preserve">AMQU|AMQU_Aqu2.1.33667_001</t>
  </si>
  <si>
    <t xml:space="preserve">TEWI|THWI_Twilhelma_g11446.t1</t>
  </si>
  <si>
    <t xml:space="preserve">cluster732</t>
  </si>
  <si>
    <t xml:space="preserve">Q61069</t>
  </si>
  <si>
    <t xml:space="preserve">EPMU|EPMU_Em0006g1216a</t>
  </si>
  <si>
    <t xml:space="preserve">EPMU|EPMU_Em0006g1221a</t>
  </si>
  <si>
    <t xml:space="preserve">AMQU|AMQU_Aqu2.1.29954_001</t>
  </si>
  <si>
    <t xml:space="preserve">TEWI|THWI_Twilhelma_g6075.t1</t>
  </si>
  <si>
    <t xml:space="preserve">cluster733</t>
  </si>
  <si>
    <t xml:space="preserve">EPMU|EPMU_Em0003g624a</t>
  </si>
  <si>
    <t xml:space="preserve">EPMU|EPMU_Em0003g613a</t>
  </si>
  <si>
    <t xml:space="preserve">AMQU|AMQU_Aqu2.1.39242_001</t>
  </si>
  <si>
    <t xml:space="preserve">TEWI|THWI_Twilhelma_g4158.t1</t>
  </si>
  <si>
    <t xml:space="preserve">cluster734</t>
  </si>
  <si>
    <t xml:space="preserve">Q8BST6</t>
  </si>
  <si>
    <t xml:space="preserve">GO:0008063</t>
  </si>
  <si>
    <t xml:space="preserve">P:Toll signaling pathway</t>
  </si>
  <si>
    <t xml:space="preserve">EPMU|EPMU_Em0019g606a</t>
  </si>
  <si>
    <t xml:space="preserve">EPMU|EPMU_Em0019g613a</t>
  </si>
  <si>
    <t xml:space="preserve">AMQU|AMQU_Aqu2.1.34867_001</t>
  </si>
  <si>
    <t xml:space="preserve">TEWI|THWI_Twilhelma_g4744.t1</t>
  </si>
  <si>
    <t xml:space="preserve">cluster736</t>
  </si>
  <si>
    <t xml:space="preserve">Q80U12</t>
  </si>
  <si>
    <t xml:space="preserve">GO:0043547</t>
  </si>
  <si>
    <t xml:space="preserve">P:positive regulation of GTPase activity</t>
  </si>
  <si>
    <t xml:space="preserve">EPMU|EPMU_Em0015g272a</t>
  </si>
  <si>
    <t xml:space="preserve">EPMU|EPMU_Em0015g280a</t>
  </si>
  <si>
    <t xml:space="preserve">AMQU|AMQU_Aqu2.1.39797_001</t>
  </si>
  <si>
    <t xml:space="preserve">TEWI|THWI_Twilhelma_g11261.t1</t>
  </si>
  <si>
    <t xml:space="preserve">cluster737</t>
  </si>
  <si>
    <t xml:space="preserve">Q3ZC55</t>
  </si>
  <si>
    <t xml:space="preserve">EPMU|EPMU_Em0017g196a</t>
  </si>
  <si>
    <t xml:space="preserve">EPMU|EPMU_Em0017g207a</t>
  </si>
  <si>
    <t xml:space="preserve">AMQU|AMQU_Aqu2.1.35072_001</t>
  </si>
  <si>
    <t xml:space="preserve">TEWI|THWI_Twilhelma_g11494.t1</t>
  </si>
  <si>
    <t xml:space="preserve">cluster738</t>
  </si>
  <si>
    <t xml:space="preserve">EPMU|EPMU_Em0026g56a</t>
  </si>
  <si>
    <t xml:space="preserve">EPMU|EPMU_Em0026g47a</t>
  </si>
  <si>
    <t xml:space="preserve">AMQU|AMQU_Aqu2.1.36400_001</t>
  </si>
  <si>
    <t xml:space="preserve">TEWI|THWI_Twilhelma_g19230.t1</t>
  </si>
  <si>
    <t xml:space="preserve">cluster739</t>
  </si>
  <si>
    <t xml:space="preserve">Q4R7U0</t>
  </si>
  <si>
    <t xml:space="preserve">EPMU|EPMU_Em0020g1087a</t>
  </si>
  <si>
    <t xml:space="preserve">EPMU|EPMU_Em0020g1086a</t>
  </si>
  <si>
    <t xml:space="preserve">AMQU|AMQU_Aqu2.1.43332_001</t>
  </si>
  <si>
    <t xml:space="preserve">TEWI|THWI_Twilhelma_g6258.t1</t>
  </si>
  <si>
    <t xml:space="preserve">cluster740</t>
  </si>
  <si>
    <t xml:space="preserve">Q9JHB5</t>
  </si>
  <si>
    <t xml:space="preserve">EPMU|EPMU_Em0019g575a</t>
  </si>
  <si>
    <t xml:space="preserve">EPMU|EPMU_Em0019g586a</t>
  </si>
  <si>
    <t xml:space="preserve">AMQU|AMQU_Aqu2.1.40821_001</t>
  </si>
  <si>
    <t xml:space="preserve">TEWI|THWI_Twilhelma_g10420.t1</t>
  </si>
  <si>
    <t xml:space="preserve">cluster741</t>
  </si>
  <si>
    <t xml:space="preserve">B6CJY4</t>
  </si>
  <si>
    <t xml:space="preserve">GO:0042088</t>
  </si>
  <si>
    <t xml:space="preserve">P:T-helper 1 type immune response</t>
  </si>
  <si>
    <t xml:space="preserve">EPMU|EPMU_Em0021g953a</t>
  </si>
  <si>
    <t xml:space="preserve">EPMU|EPMU_Em0021g966a</t>
  </si>
  <si>
    <t xml:space="preserve">AMQU|AMQU_Aqu2.1.14594_001</t>
  </si>
  <si>
    <t xml:space="preserve">TEWI|THWI_Twilhelma_g1560.t1</t>
  </si>
  <si>
    <t xml:space="preserve">cluster743</t>
  </si>
  <si>
    <t xml:space="preserve">EPMU|EPMU_Em0010g64a</t>
  </si>
  <si>
    <t xml:space="preserve">EPMU|EPMU_Em0010g58a</t>
  </si>
  <si>
    <t xml:space="preserve">AMQU|AMQU_Aqu2.1.24006_001</t>
  </si>
  <si>
    <t xml:space="preserve">TEWI|THWI_Twilhelma_g26742.t1</t>
  </si>
  <si>
    <t xml:space="preserve">cluster744</t>
  </si>
  <si>
    <t xml:space="preserve">Q9Y2L5</t>
  </si>
  <si>
    <t xml:space="preserve">GO:0034497</t>
  </si>
  <si>
    <t xml:space="preserve">P:protein localization to phagophore assembly site</t>
  </si>
  <si>
    <t xml:space="preserve">EPMU|EPMU_Em0018g219a</t>
  </si>
  <si>
    <t xml:space="preserve">EPMU|EPMU_Em0018g224a</t>
  </si>
  <si>
    <t xml:space="preserve">AMQU|AMQU_Aqu2.1.38439_001</t>
  </si>
  <si>
    <t xml:space="preserve">TEWI|THWI_Twilhelma_g12858.t1</t>
  </si>
  <si>
    <t xml:space="preserve">cluster746</t>
  </si>
  <si>
    <t xml:space="preserve">P70451</t>
  </si>
  <si>
    <t xml:space="preserve">EPMU|EPMU_Em0016g36a</t>
  </si>
  <si>
    <t xml:space="preserve">EPMU|EPMU_Em0016g40a</t>
  </si>
  <si>
    <t xml:space="preserve">AMQU|AMQU_Aqu2.1.36777_001</t>
  </si>
  <si>
    <t xml:space="preserve">TEWI|THWI_Twilhelma_g23626.t1</t>
  </si>
  <si>
    <t xml:space="preserve">cluster747</t>
  </si>
  <si>
    <t xml:space="preserve">EPMU|EPMU_Em0774g2a</t>
  </si>
  <si>
    <t xml:space="preserve">EPMU|EPMU_Em0003g1425a</t>
  </si>
  <si>
    <t xml:space="preserve">AMQU|AMQU_Aqu2.1.22479_001</t>
  </si>
  <si>
    <t xml:space="preserve">TEWI|THWI_Twilhelma_g11092.t1</t>
  </si>
  <si>
    <t xml:space="preserve">cluster748</t>
  </si>
  <si>
    <t xml:space="preserve">Q59E65</t>
  </si>
  <si>
    <t xml:space="preserve">EPMU|EPMU_Em0003g1426a</t>
  </si>
  <si>
    <t xml:space="preserve">EPMU|EPMU_Em0774g1a</t>
  </si>
  <si>
    <t xml:space="preserve">AMQU|AMQU_Aqu2.1.41353_001</t>
  </si>
  <si>
    <t xml:space="preserve">TEWI|THWI_Twilhelma_g11091.t1</t>
  </si>
  <si>
    <t xml:space="preserve">cluster749</t>
  </si>
  <si>
    <t xml:space="preserve">Q06889</t>
  </si>
  <si>
    <t xml:space="preserve">EPMU|EPMU_Em0013g322a</t>
  </si>
  <si>
    <t xml:space="preserve">EPMU|EPMU_Em0013g325a</t>
  </si>
  <si>
    <t xml:space="preserve">AMQU|AMQU_Aqu2.1.40687_001</t>
  </si>
  <si>
    <t xml:space="preserve">TEWI|THWI_Twilhelma_g8487.t1</t>
  </si>
  <si>
    <t xml:space="preserve">cluster750</t>
  </si>
  <si>
    <t xml:space="preserve">Q2TGI8</t>
  </si>
  <si>
    <t xml:space="preserve">EPMU|EPMU_Em0162g5a</t>
  </si>
  <si>
    <t xml:space="preserve">EPMU|EPMU_Em0016g252a</t>
  </si>
  <si>
    <t xml:space="preserve">AMQU|AMQU_Aqu2.1.12658_001</t>
  </si>
  <si>
    <t xml:space="preserve">TEWI|THWI_Twilhelma_g7171.t1</t>
  </si>
  <si>
    <t xml:space="preserve">cluster751</t>
  </si>
  <si>
    <t xml:space="preserve">Q9VVE2</t>
  </si>
  <si>
    <t xml:space="preserve">GO:0048149</t>
  </si>
  <si>
    <t xml:space="preserve">P:behavioral response to ethanol</t>
  </si>
  <si>
    <t xml:space="preserve">EPMU|EPMU_Em0015g145a</t>
  </si>
  <si>
    <t xml:space="preserve">EPMU|EPMU_Em0015g132a</t>
  </si>
  <si>
    <t xml:space="preserve">AMQU|AMQU_Aqu2.1.28808_001</t>
  </si>
  <si>
    <t xml:space="preserve">TEWI|THWI_Twilhelma_g10007.t1</t>
  </si>
  <si>
    <t xml:space="preserve">cluster752</t>
  </si>
  <si>
    <t xml:space="preserve">Q8WYF7</t>
  </si>
  <si>
    <t xml:space="preserve">GO:0051865</t>
  </si>
  <si>
    <t xml:space="preserve">P:protein autoubiquitination</t>
  </si>
  <si>
    <t xml:space="preserve">EPMU|EPMU_Em0015g1217a</t>
  </si>
  <si>
    <t xml:space="preserve">EPMU|EPMU_Em0015g1240a</t>
  </si>
  <si>
    <t xml:space="preserve">AMQU|AMQU_Aqu2.1.27484_001</t>
  </si>
  <si>
    <t xml:space="preserve">TEWI|THWI_Twilhelma_g11437.t1</t>
  </si>
  <si>
    <t xml:space="preserve">cluster753</t>
  </si>
  <si>
    <t xml:space="preserve">P22717</t>
  </si>
  <si>
    <t xml:space="preserve">GO:0019934</t>
  </si>
  <si>
    <t xml:space="preserve">P:cGMP-mediated signaling</t>
  </si>
  <si>
    <t xml:space="preserve">EPMU|EPMU_Em0021g827a</t>
  </si>
  <si>
    <t xml:space="preserve">EPMU|EPMU_Em0021g825a</t>
  </si>
  <si>
    <t xml:space="preserve">AMQU|AMQU_Aqu2.1.42230_001</t>
  </si>
  <si>
    <t xml:space="preserve">TEWI|THWI_Twilhelma_g25299.t1</t>
  </si>
  <si>
    <t xml:space="preserve">cluster754</t>
  </si>
  <si>
    <t xml:space="preserve">P29773</t>
  </si>
  <si>
    <t xml:space="preserve">EPMU|EPMU_Em0006g874a</t>
  </si>
  <si>
    <t xml:space="preserve">EPMU|EPMU_Em0006g885a</t>
  </si>
  <si>
    <t xml:space="preserve">AMQU|AMQU_Aqu2.1.31250_001</t>
  </si>
  <si>
    <t xml:space="preserve">TEWI|THWI_Twilhelma_g17197.t1</t>
  </si>
  <si>
    <t xml:space="preserve">cluster755</t>
  </si>
  <si>
    <t xml:space="preserve">EPMU|EPMU_Em0015g283a</t>
  </si>
  <si>
    <t xml:space="preserve">EPMU|EPMU_Em0016g371a</t>
  </si>
  <si>
    <t xml:space="preserve">AMQU|AMQU_Aqu2.1.39723_001</t>
  </si>
  <si>
    <t xml:space="preserve">TEWI|THWI_Twilhelma_g2164.t1</t>
  </si>
  <si>
    <t xml:space="preserve">cluster756</t>
  </si>
  <si>
    <t xml:space="preserve">EPMU|EPMU_Em0018g945a</t>
  </si>
  <si>
    <t xml:space="preserve">EPMU|EPMU_Em0018g906a</t>
  </si>
  <si>
    <t xml:space="preserve">AMQU|AMQU_Aqu2.1.34782_001</t>
  </si>
  <si>
    <t xml:space="preserve">TEWI|THWI_Twilhelma_g12702.t1</t>
  </si>
  <si>
    <t xml:space="preserve">cluster758</t>
  </si>
  <si>
    <t xml:space="preserve">EPMU|EPMU_Em0395g3a</t>
  </si>
  <si>
    <t xml:space="preserve">EPMU|EPMU_Em0021g854a</t>
  </si>
  <si>
    <t xml:space="preserve">AMQU|AMQU_Aqu2.1.42243_001</t>
  </si>
  <si>
    <t xml:space="preserve">TEWI|THWI_Twilhelma_g9383.t1</t>
  </si>
  <si>
    <t xml:space="preserve">cluster759</t>
  </si>
  <si>
    <t xml:space="preserve">O08873</t>
  </si>
  <si>
    <t xml:space="preserve">GO:0032483</t>
  </si>
  <si>
    <t xml:space="preserve">P:regulation of Rab protein signal transduction</t>
  </si>
  <si>
    <t xml:space="preserve">AMQU|AMQU_Aqu2.1.27350_001</t>
  </si>
  <si>
    <t xml:space="preserve">TEWI|THWI_Twilhelma_g13251.t1</t>
  </si>
  <si>
    <t xml:space="preserve">EPMU|EPMU_Em0021g758a</t>
  </si>
  <si>
    <t xml:space="preserve">TEWI|THWI_Twilhelma_g15569.t1</t>
  </si>
  <si>
    <r>
      <rPr>
        <i val="true"/>
        <sz val="11"/>
        <rFont val="Cambria"/>
        <family val="0"/>
        <charset val="1"/>
      </rPr>
      <t xml:space="preserve">Ephydatia muelleri</t>
    </r>
    <r>
      <rPr>
        <sz val="11"/>
        <color rgb="FF000000"/>
        <rFont val="Arial"/>
        <family val="0"/>
        <charset val="1"/>
      </rPr>
      <t xml:space="preserve"> and </t>
    </r>
    <r>
      <rPr>
        <i val="true"/>
        <sz val="11"/>
        <rFont val="Cambria"/>
        <family val="0"/>
        <charset val="1"/>
      </rPr>
      <t xml:space="preserve">Tethya wilhelma</t>
    </r>
    <r>
      <rPr>
        <sz val="11"/>
        <color rgb="FF000000"/>
        <rFont val="Arial"/>
        <family val="0"/>
        <charset val="1"/>
      </rPr>
      <t xml:space="preserve"> found to share 30 clusters of 156 genes in both species togheter (63 genes </t>
    </r>
    <r>
      <rPr>
        <i val="true"/>
        <sz val="11"/>
        <rFont val="Cambria"/>
        <family val="0"/>
        <charset val="1"/>
      </rPr>
      <t xml:space="preserve">E.muelleri</t>
    </r>
    <r>
      <rPr>
        <sz val="11"/>
        <color rgb="FF000000"/>
        <rFont val="Arial"/>
        <family val="0"/>
        <charset val="1"/>
      </rPr>
      <t xml:space="preserve"> and 93 genes </t>
    </r>
    <r>
      <rPr>
        <i val="true"/>
        <sz val="11"/>
        <rFont val="Cambria"/>
        <family val="0"/>
        <charset val="1"/>
      </rPr>
      <t xml:space="preserve">T.wilhelma</t>
    </r>
    <r>
      <rPr>
        <sz val="11"/>
        <color rgb="FF000000"/>
        <rFont val="Arial"/>
        <family val="0"/>
        <charset val="1"/>
      </rPr>
      <t xml:space="preserve">).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</si>
  <si>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cluster47</t>
  </si>
  <si>
    <t xml:space="preserve">P82859</t>
  </si>
  <si>
    <t xml:space="preserve">GO:0051781</t>
  </si>
  <si>
    <t xml:space="preserve">P:positive regulation of cell division</t>
  </si>
  <si>
    <t xml:space="preserve">TEWI|THWI_Twilhelma_g26004.t3</t>
  </si>
  <si>
    <t xml:space="preserve">TEWI|THWI_Twilhelma_g16781.t1</t>
  </si>
  <si>
    <t xml:space="preserve">TEWI|THWI_Twilhelma_g24090.t1</t>
  </si>
  <si>
    <t xml:space="preserve">TEWI|THWI_Twilhelma_g24090.t2</t>
  </si>
  <si>
    <t xml:space="preserve">TEWI|THWI_Twilhelma_g24505.t1</t>
  </si>
  <si>
    <t xml:space="preserve">TEWI|THWI_Twilhelma_g26004.t1</t>
  </si>
  <si>
    <t xml:space="preserve">TEWI|THWI_Twilhelma_g3698.t1</t>
  </si>
  <si>
    <t xml:space="preserve">TEWI|THWI_Twilhelma_g5563.t1</t>
  </si>
  <si>
    <t xml:space="preserve">TEWI|THWI_Twilhelma_g5563.t3</t>
  </si>
  <si>
    <t xml:space="preserve">TEWI|THWI_Twilhelma_g5563.t2</t>
  </si>
  <si>
    <t xml:space="preserve">TEWI|THWI_Twilhelma_g8808.t1</t>
  </si>
  <si>
    <t xml:space="preserve">TEWI|THWI_Twilhelma_g17459.t1</t>
  </si>
  <si>
    <t xml:space="preserve">TEWI|THWI_Twilhelma_g20333.t1</t>
  </si>
  <si>
    <t xml:space="preserve">TEWI|THWI_Twilhelma_g26004.t2</t>
  </si>
  <si>
    <t xml:space="preserve">TEWI|THWI_Twilhelma_g23665.t1</t>
  </si>
  <si>
    <t xml:space="preserve">TEWI|THWI_Twilhelma_g24504.t1</t>
  </si>
  <si>
    <t xml:space="preserve">TEWI|THWI_Twilhelma_g22173.t1</t>
  </si>
  <si>
    <t xml:space="preserve">TEWI|THWI_Twilhelma_g16782.t1</t>
  </si>
  <si>
    <t xml:space="preserve">TEWI|THWI_Twilhelma_g22174.t1</t>
  </si>
  <si>
    <t xml:space="preserve">EPMU|EPMU_Em0020g485a</t>
  </si>
  <si>
    <t xml:space="preserve">EPMU|EPMU_Em0020g456a</t>
  </si>
  <si>
    <t xml:space="preserve">cluster86</t>
  </si>
  <si>
    <t xml:space="preserve">TEWI|THWI_Twilhelma_g135.t1</t>
  </si>
  <si>
    <t xml:space="preserve">TEWI|THWI_Twilhelma_g1034.t1</t>
  </si>
  <si>
    <t xml:space="preserve">EPMU|EPMU_Em0005g1687a</t>
  </si>
  <si>
    <t xml:space="preserve">EPMU|EPMU_Em0001g1995a</t>
  </si>
  <si>
    <t xml:space="preserve">EPMU|EPMU_Em0007g1308a</t>
  </si>
  <si>
    <t xml:space="preserve">EPMU|EPMU_Em0009g862a</t>
  </si>
  <si>
    <t xml:space="preserve">EPMU|EPMU_Em0017g963a</t>
  </si>
  <si>
    <t xml:space="preserve">EPMU|EPMU_Em0074g7a</t>
  </si>
  <si>
    <t xml:space="preserve">EPMU|EPMU_Em0253g7a</t>
  </si>
  <si>
    <t xml:space="preserve">EPMU|EPMU_Em0010g1a</t>
  </si>
  <si>
    <t xml:space="preserve">EPMU|EPMU_Em0001g1997a</t>
  </si>
  <si>
    <t xml:space="preserve">EPMU|EPMU_Em0006g1072a</t>
  </si>
  <si>
    <t xml:space="preserve">EPMU|EPMU_Em0006g1108a</t>
  </si>
  <si>
    <t xml:space="preserve">cluster88</t>
  </si>
  <si>
    <t xml:space="preserve">O35674</t>
  </si>
  <si>
    <t xml:space="preserve">GO:0010628</t>
  </si>
  <si>
    <t xml:space="preserve">P:positive regulation of gene expression</t>
  </si>
  <si>
    <t xml:space="preserve">TEWI|THWI_Twilhelma_g6919.t1</t>
  </si>
  <si>
    <t xml:space="preserve">TEWI|THWI_Twilhelma_g13518.t1</t>
  </si>
  <si>
    <t xml:space="preserve">TEWI|THWI_Twilhelma_g18441.t1</t>
  </si>
  <si>
    <t xml:space="preserve">TEWI|THWI_Twilhelma_g18441.t2</t>
  </si>
  <si>
    <t xml:space="preserve">TEWI|THWI_Twilhelma_g6919.t2</t>
  </si>
  <si>
    <t xml:space="preserve">TEWI|THWI_Twilhelma_g9058.t1</t>
  </si>
  <si>
    <t xml:space="preserve">TEWI|THWI_Twilhelma_g9058.t2</t>
  </si>
  <si>
    <t xml:space="preserve">TEWI|THWI_Twilhelma_g23988.t1</t>
  </si>
  <si>
    <t xml:space="preserve">TEWI|THWI_Twilhelma_g23988.t2</t>
  </si>
  <si>
    <t xml:space="preserve">TEWI|THWI_Twilhelma_g14305.t1</t>
  </si>
  <si>
    <t xml:space="preserve">TEWI|THWI_Twilhelma_g14305.t2</t>
  </si>
  <si>
    <t xml:space="preserve">EPMU|EPMU_Em0012g550a</t>
  </si>
  <si>
    <t xml:space="preserve">EPMU|EPMU_Em0012g530a</t>
  </si>
  <si>
    <t xml:space="preserve">cluster113</t>
  </si>
  <si>
    <t xml:space="preserve">Q8IY34</t>
  </si>
  <si>
    <t xml:space="preserve">TEWI|THWI_Twilhelma_g4217.t1</t>
  </si>
  <si>
    <t xml:space="preserve">TEWI|THWI_Twilhelma_g14516.t1</t>
  </si>
  <si>
    <t xml:space="preserve">TEWI|THWI_Twilhelma_g27445.t1</t>
  </si>
  <si>
    <t xml:space="preserve">TEWI|THWI_Twilhelma_g27445.t2</t>
  </si>
  <si>
    <t xml:space="preserve">TEWI|THWI_Twilhelma_g27446.t1</t>
  </si>
  <si>
    <t xml:space="preserve">TEWI|THWI_Twilhelma_g4215.t1</t>
  </si>
  <si>
    <t xml:space="preserve">TEWI|THWI_Twilhelma_g4215.t2</t>
  </si>
  <si>
    <t xml:space="preserve">TEWI|THWI_Twilhelma_g4216.t1</t>
  </si>
  <si>
    <t xml:space="preserve">TEWI|THWI_Twilhelma_g4216.t2</t>
  </si>
  <si>
    <t xml:space="preserve">TEWI|THWI_Twilhelma_g10311.t1</t>
  </si>
  <si>
    <t xml:space="preserve">EPMU|EPMU_Em0020g949a</t>
  </si>
  <si>
    <t xml:space="preserve">cluster204</t>
  </si>
  <si>
    <t xml:space="preserve">TEWI|THWI_Twilhelma_g9143.t1</t>
  </si>
  <si>
    <t xml:space="preserve">TEWI|THWI_Twilhelma_g9143.t2</t>
  </si>
  <si>
    <t xml:space="preserve">TEWI|THWI_Twilhelma_g9143.t3</t>
  </si>
  <si>
    <t xml:space="preserve">EPMU|EPMU_Em0023g137a</t>
  </si>
  <si>
    <t xml:space="preserve">EPMU|EPMU_Em0526g1a</t>
  </si>
  <si>
    <t xml:space="preserve">EPMU|EPMU_Em0023g147a</t>
  </si>
  <si>
    <t xml:space="preserve">EPMU|EPMU_Em0023g136a</t>
  </si>
  <si>
    <t xml:space="preserve">cluster212</t>
  </si>
  <si>
    <t xml:space="preserve">TEWI|THWI_Twilhelma_g11078.t1</t>
  </si>
  <si>
    <t xml:space="preserve">TEWI|THWI_Twilhelma_g11078.t2</t>
  </si>
  <si>
    <t xml:space="preserve">TEWI|THWI_Twilhelma_g3997.t1</t>
  </si>
  <si>
    <t xml:space="preserve">TEWI|THWI_Twilhelma_g18513.t2</t>
  </si>
  <si>
    <t xml:space="preserve">TEWI|THWI_Twilhelma_g18513.t1</t>
  </si>
  <si>
    <t xml:space="preserve">EPMU|EPMU_Em0023g180a</t>
  </si>
  <si>
    <t xml:space="preserve">EPMU|EPMU_Em0023g179a</t>
  </si>
  <si>
    <t xml:space="preserve">cluster258</t>
  </si>
  <si>
    <t xml:space="preserve">Q9JME2</t>
  </si>
  <si>
    <t xml:space="preserve">GO:0007585</t>
  </si>
  <si>
    <t xml:space="preserve">P:respiratory gaseous exchange</t>
  </si>
  <si>
    <t xml:space="preserve">TEWI|THWI_Twilhelma_g3756.t1</t>
  </si>
  <si>
    <t xml:space="preserve">TEWI|THWI_Twilhelma_g3755.t1</t>
  </si>
  <si>
    <t xml:space="preserve">TEWI|THWI_Twilhelma_g5478.t1</t>
  </si>
  <si>
    <t xml:space="preserve">TEWI|THWI_Twilhelma_g5478.t2</t>
  </si>
  <si>
    <t xml:space="preserve">EPMU|EPMU_Em0002g73a</t>
  </si>
  <si>
    <t xml:space="preserve">EPMU|EPMU_Em0002g109a</t>
  </si>
  <si>
    <t xml:space="preserve">cluster295</t>
  </si>
  <si>
    <t xml:space="preserve">Q9CZD3</t>
  </si>
  <si>
    <t xml:space="preserve">GO:0006418</t>
  </si>
  <si>
    <t xml:space="preserve">P:tRNA aminoacylation for protein translation</t>
  </si>
  <si>
    <t xml:space="preserve">EPMU|EPMU_Em0004g330a</t>
  </si>
  <si>
    <t xml:space="preserve">EPMU|EPMU_Em0004g326a</t>
  </si>
  <si>
    <t xml:space="preserve">EPMU|EPMU_Em0004g317a</t>
  </si>
  <si>
    <t xml:space="preserve">EPMU|EPMU_Em0004g337a</t>
  </si>
  <si>
    <t xml:space="preserve">EPMU|EPMU_Em0004g339a</t>
  </si>
  <si>
    <t xml:space="preserve">TEWI|THWI_Twilhelma_g16489.t1</t>
  </si>
  <si>
    <t xml:space="preserve">cluster347</t>
  </si>
  <si>
    <t xml:space="preserve">TEWI|THWI_Twilhelma_g7833.t1</t>
  </si>
  <si>
    <t xml:space="preserve">TEWI|THWI_Twilhelma_g7833.t2</t>
  </si>
  <si>
    <t xml:space="preserve">EPMU|EPMU_Em0019g1129a</t>
  </si>
  <si>
    <t xml:space="preserve">EPMU|EPMU_Em0019g1120a</t>
  </si>
  <si>
    <t xml:space="preserve">EPMU|EPMU_Em0019g1121a</t>
  </si>
  <si>
    <t xml:space="preserve">cluster349</t>
  </si>
  <si>
    <t xml:space="preserve">TEWI|THWI_Twilhelma_g22747.t2</t>
  </si>
  <si>
    <t xml:space="preserve">TEWI|THWI_Twilhelma_g22747.t1</t>
  </si>
  <si>
    <t xml:space="preserve">TEWI|THWI_Twilhelma_g22748.t1</t>
  </si>
  <si>
    <t xml:space="preserve">TEWI|THWI_Twilhelma_g22748.t2</t>
  </si>
  <si>
    <t xml:space="preserve">EPMU|EPMU_Em0019g1032a</t>
  </si>
  <si>
    <t xml:space="preserve">cluster425</t>
  </si>
  <si>
    <t xml:space="preserve">Q323Z6</t>
  </si>
  <si>
    <t xml:space="preserve">GO:0008152</t>
  </si>
  <si>
    <t xml:space="preserve">P:metabolic process</t>
  </si>
  <si>
    <t xml:space="preserve">EPMU|EPMU_Em0001g2191a</t>
  </si>
  <si>
    <t xml:space="preserve">EPMU|EPMU_Em0001g2178a</t>
  </si>
  <si>
    <t xml:space="preserve">EPMU|EPMU_Em0001g2181a</t>
  </si>
  <si>
    <t xml:space="preserve">EPMU|EPMU_Em0001g2186a</t>
  </si>
  <si>
    <t xml:space="preserve">TEWI|THWI_Twilhelma_g17881.t1</t>
  </si>
  <si>
    <t xml:space="preserve">cluster504</t>
  </si>
  <si>
    <t xml:space="preserve">Q2T9T9</t>
  </si>
  <si>
    <t xml:space="preserve">GO:0030687</t>
  </si>
  <si>
    <t xml:space="preserve">C:preribosome, large subunit precursor</t>
  </si>
  <si>
    <t xml:space="preserve">TEWI|THWI_Twilhelma_g8117.t1</t>
  </si>
  <si>
    <t xml:space="preserve">TEWI|THWI_Twilhelma_g8117.t2</t>
  </si>
  <si>
    <t xml:space="preserve">TEWI|THWI_Twilhelma_g8117.t3</t>
  </si>
  <si>
    <t xml:space="preserve">EPMU|EPMU_Em0011g1067a</t>
  </si>
  <si>
    <t xml:space="preserve">cluster556</t>
  </si>
  <si>
    <t xml:space="preserve">TEWI|THWI_Twilhelma_g19642.t1</t>
  </si>
  <si>
    <t xml:space="preserve">TEWI|THWI_Twilhelma_g19642.t2</t>
  </si>
  <si>
    <t xml:space="preserve">EPMU|EPMU_Em0021g12a</t>
  </si>
  <si>
    <t xml:space="preserve">EPMU|EPMU_Em0024g197a</t>
  </si>
  <si>
    <t xml:space="preserve">cluster589</t>
  </si>
  <si>
    <t xml:space="preserve">TEWI|THWI_Twilhelma_g305.t2</t>
  </si>
  <si>
    <t xml:space="preserve">TEWI|THWI_Twilhelma_g305.t1</t>
  </si>
  <si>
    <t xml:space="preserve">EPMU|EPMU_Em0008g568a</t>
  </si>
  <si>
    <t xml:space="preserve">EPMU|EPMU_Em0021g653a</t>
  </si>
  <si>
    <t xml:space="preserve">cluster693</t>
  </si>
  <si>
    <t xml:space="preserve">Q5EAR6</t>
  </si>
  <si>
    <t xml:space="preserve">GO:0006879</t>
  </si>
  <si>
    <t xml:space="preserve">P:cellular iron ion homeostasis</t>
  </si>
  <si>
    <t xml:space="preserve">EPMU|EPMU_Em0001g2702a</t>
  </si>
  <si>
    <t xml:space="preserve">EPMU|EPMU_Em0007g1369a</t>
  </si>
  <si>
    <t xml:space="preserve">EPMU|EPMU_Em0007g1428a</t>
  </si>
  <si>
    <t xml:space="preserve">TEWI|THWI_Twilhelma_g1361.t1</t>
  </si>
  <si>
    <t xml:space="preserve">cluster777</t>
  </si>
  <si>
    <t xml:space="preserve">Q16584</t>
  </si>
  <si>
    <t xml:space="preserve">TEWI|THWI_Twilhelma_g11009.t1</t>
  </si>
  <si>
    <t xml:space="preserve">TEWI|THWI_Twilhelma_g11009.t2</t>
  </si>
  <si>
    <t xml:space="preserve">EPMU|EPMU_Em0004g28a</t>
  </si>
  <si>
    <t xml:space="preserve">cluster782</t>
  </si>
  <si>
    <t xml:space="preserve">P11456</t>
  </si>
  <si>
    <t xml:space="preserve">GO:0033299</t>
  </si>
  <si>
    <t xml:space="preserve">P:secretion of lysosomal enzymes</t>
  </si>
  <si>
    <t xml:space="preserve">TEWI|THWI_Twilhelma_g1202.t1</t>
  </si>
  <si>
    <t xml:space="preserve">TEWI|THWI_Twilhelma_g1202.t2</t>
  </si>
  <si>
    <t xml:space="preserve">EPMU|EPMU_Em0008g1006a</t>
  </si>
  <si>
    <t xml:space="preserve">cluster783</t>
  </si>
  <si>
    <t xml:space="preserve">TEWI|THWI_Twilhelma_g2385.t1</t>
  </si>
  <si>
    <t xml:space="preserve">TEWI|THWI_Twilhelma_g2386.t1</t>
  </si>
  <si>
    <t xml:space="preserve">EPMU|EPMU_Em0023g290a</t>
  </si>
  <si>
    <t xml:space="preserve">cluster788</t>
  </si>
  <si>
    <t xml:space="preserve">P35546</t>
  </si>
  <si>
    <t xml:space="preserve">TEWI|THWI_Twilhelma_g10126.t2</t>
  </si>
  <si>
    <t xml:space="preserve">TEWI|THWI_Twilhelma_g10126.t1</t>
  </si>
  <si>
    <t xml:space="preserve">EPMU|EPMU_Em0004g1200a</t>
  </si>
  <si>
    <t xml:space="preserve">cluster789</t>
  </si>
  <si>
    <t xml:space="preserve">TEWI|THWI_Twilhelma_g6112.t1</t>
  </si>
  <si>
    <t xml:space="preserve">TEWI|THWI_Twilhelma_g6112.t2</t>
  </si>
  <si>
    <t xml:space="preserve">EPMU|EPMU_Em0003g612a</t>
  </si>
  <si>
    <t xml:space="preserve">cluster793</t>
  </si>
  <si>
    <t xml:space="preserve">TEWI|THWI_Twilhelma_g4915.t1</t>
  </si>
  <si>
    <t xml:space="preserve">TEWI|THWI_Twilhelma_g4915.t2</t>
  </si>
  <si>
    <t xml:space="preserve">EPMU|EPMU_Em0020g631a</t>
  </si>
  <si>
    <t xml:space="preserve">cluster797</t>
  </si>
  <si>
    <t xml:space="preserve">TEWI|THWI_Twilhelma_g6740.t2</t>
  </si>
  <si>
    <t xml:space="preserve">TEWI|THWI_Twilhelma_g6740.t1</t>
  </si>
  <si>
    <t xml:space="preserve">EPMU|EPMU_Em0021g209a</t>
  </si>
  <si>
    <t xml:space="preserve">cluster801</t>
  </si>
  <si>
    <t xml:space="preserve">EPMU|EPMU_Em0023g167a</t>
  </si>
  <si>
    <t xml:space="preserve">EPMU|EPMU_Em0023g168a</t>
  </si>
  <si>
    <t xml:space="preserve">TEWI|THWI_Twilhelma_g12638.t1</t>
  </si>
  <si>
    <t xml:space="preserve">cluster802</t>
  </si>
  <si>
    <t xml:space="preserve">EPMU|EPMU_Em0002g621a</t>
  </si>
  <si>
    <t xml:space="preserve">EPMU|EPMU_Em0002g629a</t>
  </si>
  <si>
    <t xml:space="preserve">TEWI|THWI_Twilhelma_g3749.t1</t>
  </si>
  <si>
    <t xml:space="preserve">cluster807</t>
  </si>
  <si>
    <t xml:space="preserve">EPMU|EPMU_Em0011g863a</t>
  </si>
  <si>
    <t xml:space="preserve">EPMU|EPMU_Em0011g865a</t>
  </si>
  <si>
    <t xml:space="preserve">TEWI|THWI_Twilhelma_g18475.t1</t>
  </si>
  <si>
    <t xml:space="preserve">cluster867</t>
  </si>
  <si>
    <t xml:space="preserve">A0A0R4IBK5</t>
  </si>
  <si>
    <t xml:space="preserve">EPMU|EPMU_Em0003g1341a</t>
  </si>
  <si>
    <t xml:space="preserve">TEWI|THWI_Twilhelma_g24249.t2</t>
  </si>
  <si>
    <t xml:space="preserve">TEWI|THWI_Twilhelma_g24249.t1</t>
  </si>
  <si>
    <t xml:space="preserve">cluster1096</t>
  </si>
  <si>
    <t xml:space="preserve">EPMU|EPMU_Em0023g931a</t>
  </si>
  <si>
    <t xml:space="preserve">TEWI|THWI_Twilhelma_g11376.t1</t>
  </si>
  <si>
    <t xml:space="preserve">cluster1102</t>
  </si>
  <si>
    <t xml:space="preserve">Q9BW58</t>
  </si>
  <si>
    <t xml:space="preserve">GO:0030104</t>
  </si>
  <si>
    <t xml:space="preserve">P:water homeostasis</t>
  </si>
  <si>
    <t xml:space="preserve">TEWI|THWI_Twilhelma_g11234.t1</t>
  </si>
  <si>
    <t xml:space="preserve">EPMU|EPMU_Em0009g607a</t>
  </si>
  <si>
    <t xml:space="preserve">cluster1103</t>
  </si>
  <si>
    <t xml:space="preserve">TEWI|THWI_Twilhelma_g11844.t1</t>
  </si>
  <si>
    <t xml:space="preserve">EPMU|EPMU_Em0017g227a</t>
  </si>
  <si>
    <t xml:space="preserve">cluster1104</t>
  </si>
  <si>
    <t xml:space="preserve">O88879</t>
  </si>
  <si>
    <t xml:space="preserve">TEWI|THWI_Twilhelma_g16854.t1</t>
  </si>
  <si>
    <t xml:space="preserve">EPMU|EPMU_Em0003g1872a</t>
  </si>
  <si>
    <t xml:space="preserve">Annotated</t>
  </si>
  <si>
    <r>
      <rPr>
        <i val="true"/>
        <sz val="11"/>
        <rFont val="Cambria"/>
        <family val="0"/>
        <charset val="1"/>
      </rPr>
      <t xml:space="preserve">Amphimedon queenslandica</t>
    </r>
    <r>
      <rPr>
        <sz val="11"/>
        <color rgb="FF000000"/>
        <rFont val="Arial"/>
        <family val="0"/>
        <charset val="1"/>
      </rPr>
      <t xml:space="preserve"> and </t>
    </r>
    <r>
      <rPr>
        <i val="true"/>
        <sz val="11"/>
        <rFont val="Cambria"/>
        <family val="0"/>
        <charset val="1"/>
      </rPr>
      <t xml:space="preserve">Tethya wilhelma</t>
    </r>
    <r>
      <rPr>
        <sz val="11"/>
        <color rgb="FF000000"/>
        <rFont val="Arial"/>
        <family val="0"/>
        <charset val="1"/>
      </rPr>
      <t xml:space="preserve"> found to share 27 clusters of 137 genes in both species togheter (44 genes </t>
    </r>
    <r>
      <rPr>
        <i val="true"/>
        <sz val="11"/>
        <rFont val="Cambria"/>
        <family val="0"/>
        <charset val="1"/>
      </rPr>
      <t xml:space="preserve">A.queenslandica</t>
    </r>
    <r>
      <rPr>
        <sz val="11"/>
        <color rgb="FF000000"/>
        <rFont val="Arial"/>
        <family val="0"/>
        <charset val="1"/>
      </rPr>
      <t xml:space="preserve"> and 93 genes </t>
    </r>
    <r>
      <rPr>
        <i val="true"/>
        <sz val="11"/>
        <rFont val="Cambria"/>
        <family val="0"/>
        <charset val="1"/>
      </rPr>
      <t xml:space="preserve">T.wilhelma</t>
    </r>
    <r>
      <rPr>
        <sz val="11"/>
        <color rgb="FF000000"/>
        <rFont val="Arial"/>
        <family val="0"/>
        <charset val="1"/>
      </rPr>
      <t xml:space="preserve">).</t>
    </r>
  </si>
  <si>
    <t xml:space="preserve">cluster34</t>
  </si>
  <si>
    <t xml:space="preserve">Q6QNK2</t>
  </si>
  <si>
    <t xml:space="preserve">TEWI|THWI_Twilhelma_g19063.t2</t>
  </si>
  <si>
    <t xml:space="preserve">TEWI|THWI_Twilhelma_g2495.t2</t>
  </si>
  <si>
    <t xml:space="preserve">TEWI|THWI_Twilhelma_g13364.t1</t>
  </si>
  <si>
    <t xml:space="preserve">TEWI|THWI_Twilhelma_g13364.t3</t>
  </si>
  <si>
    <t xml:space="preserve">TEWI|THWI_Twilhelma_g17070.t1</t>
  </si>
  <si>
    <t xml:space="preserve">TEWI|THWI_Twilhelma_g17070.t2</t>
  </si>
  <si>
    <t xml:space="preserve">TEWI|THWI_Twilhelma_g20100.t1</t>
  </si>
  <si>
    <t xml:space="preserve">TEWI|THWI_Twilhelma_g2495.t1</t>
  </si>
  <si>
    <t xml:space="preserve">TEWI|THWI_Twilhelma_g26941.t1</t>
  </si>
  <si>
    <t xml:space="preserve">TEWI|THWI_Twilhelma_g26941.t2</t>
  </si>
  <si>
    <t xml:space="preserve">TEWI|THWI_Twilhelma_g10783.t1</t>
  </si>
  <si>
    <t xml:space="preserve">TEWI|THWI_Twilhelma_g12756.t1</t>
  </si>
  <si>
    <t xml:space="preserve">TEWI|THWI_Twilhelma_g12756.t2</t>
  </si>
  <si>
    <t xml:space="preserve">TEWI|THWI_Twilhelma_g13364.t2</t>
  </si>
  <si>
    <t xml:space="preserve">TEWI|THWI_Twilhelma_g16923.t1</t>
  </si>
  <si>
    <t xml:space="preserve">TEWI|THWI_Twilhelma_g16923.t2</t>
  </si>
  <si>
    <t xml:space="preserve">TEWI|THWI_Twilhelma_g16925.t1</t>
  </si>
  <si>
    <t xml:space="preserve">TEWI|THWI_Twilhelma_g16925.t2</t>
  </si>
  <si>
    <t xml:space="preserve">TEWI|THWI_Twilhelma_g16926.t1</t>
  </si>
  <si>
    <t xml:space="preserve">TEWI|THWI_Twilhelma_g18497.t1</t>
  </si>
  <si>
    <t xml:space="preserve">TEWI|THWI_Twilhelma_g18497.t2</t>
  </si>
  <si>
    <t xml:space="preserve">TEWI|THWI_Twilhelma_g19063.t1</t>
  </si>
  <si>
    <t xml:space="preserve">AMQU|AMQU_Aqu2.1.05826_001</t>
  </si>
  <si>
    <t xml:space="preserve">cluster99</t>
  </si>
  <si>
    <t xml:space="preserve">TEWI|THWI_Twilhelma_g11510.t1</t>
  </si>
  <si>
    <t xml:space="preserve">TEWI|THWI_Twilhelma_g2582.t1</t>
  </si>
  <si>
    <t xml:space="preserve">TEWI|THWI_Twilhelma_g2585.t1</t>
  </si>
  <si>
    <t xml:space="preserve">TEWI|THWI_Twilhelma_g115.t1</t>
  </si>
  <si>
    <t xml:space="preserve">TEWI|THWI_Twilhelma_g21497.t1</t>
  </si>
  <si>
    <t xml:space="preserve">TEWI|THWI_Twilhelma_g2579.t1</t>
  </si>
  <si>
    <t xml:space="preserve">TEWI|THWI_Twilhelma_g2580.t1</t>
  </si>
  <si>
    <t xml:space="preserve">TEWI|THWI_Twilhelma_g2583.t1</t>
  </si>
  <si>
    <t xml:space="preserve">TEWI|THWI_Twilhelma_g2584.t1</t>
  </si>
  <si>
    <t xml:space="preserve">TEWI|THWI_Twilhelma_g2586.t1</t>
  </si>
  <si>
    <t xml:space="preserve">TEWI|THWI_Twilhelma_g8823.t1</t>
  </si>
  <si>
    <t xml:space="preserve">AMQU|AMQU_Aqu2.1.26852_001</t>
  </si>
  <si>
    <t xml:space="preserve">cluster130</t>
  </si>
  <si>
    <t xml:space="preserve">TEWI|THWI_Twilhelma_g15073.t2</t>
  </si>
  <si>
    <t xml:space="preserve">TEWI|THWI_Twilhelma_g15073.t1</t>
  </si>
  <si>
    <t xml:space="preserve">TEWI|THWI_Twilhelma_g15713.t1</t>
  </si>
  <si>
    <t xml:space="preserve">TEWI|THWI_Twilhelma_g15819.t1</t>
  </si>
  <si>
    <t xml:space="preserve">TEWI|THWI_Twilhelma_g15819.t2</t>
  </si>
  <si>
    <t xml:space="preserve">TEWI|THWI_Twilhelma_g26774.t2</t>
  </si>
  <si>
    <t xml:space="preserve">TEWI|THWI_Twilhelma_g26804.t1</t>
  </si>
  <si>
    <t xml:space="preserve">TEWI|THWI_Twilhelma_g16288.t1</t>
  </si>
  <si>
    <t xml:space="preserve">TEWI|THWI_Twilhelma_g8291.t1</t>
  </si>
  <si>
    <t xml:space="preserve">AMQU|AMQU_Aqu2.1.34399_001</t>
  </si>
  <si>
    <t xml:space="preserve">cluster187</t>
  </si>
  <si>
    <t xml:space="preserve">AMQU|AMQU_Aqu2.1.26436_001</t>
  </si>
  <si>
    <t xml:space="preserve">AMQU|AMQU_Aqu2.1.07995_001</t>
  </si>
  <si>
    <t xml:space="preserve">AMQU|AMQU_Aqu2.1.06475_001</t>
  </si>
  <si>
    <t xml:space="preserve">AMQU|AMQU_Aqu2.1.05943_001</t>
  </si>
  <si>
    <t xml:space="preserve">AMQU|AMQU_Aqu2.1.21970_001</t>
  </si>
  <si>
    <t xml:space="preserve">TEWI|THWI_Twilhelma_g20020.t1</t>
  </si>
  <si>
    <t xml:space="preserve">TEWI|THWI_Twilhelma_g16213.t1</t>
  </si>
  <si>
    <t xml:space="preserve">cluster199</t>
  </si>
  <si>
    <t xml:space="preserve">Q6PAV2</t>
  </si>
  <si>
    <t xml:space="preserve">AMQU|AMQU_Aqu2.1.35007_001</t>
  </si>
  <si>
    <t xml:space="preserve">AMQU|AMQU_Aqu2.1.11804_001</t>
  </si>
  <si>
    <t xml:space="preserve">AMQU|AMQU_Aqu2.1.16832_001</t>
  </si>
  <si>
    <t xml:space="preserve">AMQU|AMQU_Aqu2.1.16221_001</t>
  </si>
  <si>
    <t xml:space="preserve">AMQU|AMQU_Aqu2.1.27317_001</t>
  </si>
  <si>
    <t xml:space="preserve">TEWI|THWI_Twilhelma_g21063.t1</t>
  </si>
  <si>
    <t xml:space="preserve">TEWI|THWI_Twilhelma_g21063.t2</t>
  </si>
  <si>
    <t xml:space="preserve">cluster226</t>
  </si>
  <si>
    <t xml:space="preserve">AMQU|AMQU_Aqu2.1.12949_001</t>
  </si>
  <si>
    <t xml:space="preserve">AMQU|AMQU_Aqu2.1.16780_001</t>
  </si>
  <si>
    <t xml:space="preserve">AMQU|AMQU_Aqu2.1.26510_001</t>
  </si>
  <si>
    <t xml:space="preserve">AMQU|AMQU_Aqu2.1.30533_001</t>
  </si>
  <si>
    <t xml:space="preserve">AMQU|AMQU_Aqu2.1.30535_001</t>
  </si>
  <si>
    <t xml:space="preserve">TEWI|THWI_Twilhelma_g19811.t1</t>
  </si>
  <si>
    <t xml:space="preserve">cluster259</t>
  </si>
  <si>
    <t xml:space="preserve">TEWI|THWI_Twilhelma_g26561.t1</t>
  </si>
  <si>
    <t xml:space="preserve">TEWI|THWI_Twilhelma_g15639.t2</t>
  </si>
  <si>
    <t xml:space="preserve">TEWI|THWI_Twilhelma_g15639.t1</t>
  </si>
  <si>
    <t xml:space="preserve">TEWI|THWI_Twilhelma_g21292.t1</t>
  </si>
  <si>
    <t xml:space="preserve">TEWI|THWI_Twilhelma_g25500.t1</t>
  </si>
  <si>
    <t xml:space="preserve">AMQU|AMQU_Aqu2.1.05652_001</t>
  </si>
  <si>
    <t xml:space="preserve">cluster322</t>
  </si>
  <si>
    <t xml:space="preserve">AMQU|AMQU_Aqu2.1.23990_001</t>
  </si>
  <si>
    <t xml:space="preserve">AMQU|AMQU_Aqu2.1.26789_001</t>
  </si>
  <si>
    <t xml:space="preserve">AMQU|AMQU_Aqu2.1.29656_001</t>
  </si>
  <si>
    <t xml:space="preserve">TEWI|THWI_Twilhelma_g496.t1</t>
  </si>
  <si>
    <t xml:space="preserve">TEWI|THWI_Twilhelma_g496.t2</t>
  </si>
  <si>
    <t xml:space="preserve">cluster332</t>
  </si>
  <si>
    <t xml:space="preserve">A7E3Q8</t>
  </si>
  <si>
    <t xml:space="preserve">GO:0051639</t>
  </si>
  <si>
    <t xml:space="preserve">P:actin filament network formation</t>
  </si>
  <si>
    <t xml:space="preserve">AMQU|AMQU_Aqu2.1.21413_001</t>
  </si>
  <si>
    <t xml:space="preserve">AMQU|AMQU_Aqu2.1.14087_001</t>
  </si>
  <si>
    <t xml:space="preserve">AMQU|AMQU_Aqu2.1.15671_001</t>
  </si>
  <si>
    <t xml:space="preserve">AMQU|AMQU_Aqu2.1.16323_001</t>
  </si>
  <si>
    <t xml:space="preserve">TEWI|THWI_Twilhelma_g14463.t1</t>
  </si>
  <si>
    <t xml:space="preserve">cluster365</t>
  </si>
  <si>
    <t xml:space="preserve">TEWI|THWI_Twilhelma_g20484.t1</t>
  </si>
  <si>
    <t xml:space="preserve">TEWI|THWI_Twilhelma_g20481.t1</t>
  </si>
  <si>
    <t xml:space="preserve">TEWI|THWI_Twilhelma_g20482.t1</t>
  </si>
  <si>
    <t xml:space="preserve">TEWI|THWI_Twilhelma_g20484.t2</t>
  </si>
  <si>
    <t xml:space="preserve">AMQU|AMQU_Aqu2.1.24193_001</t>
  </si>
  <si>
    <t xml:space="preserve">cluster378</t>
  </si>
  <si>
    <t xml:space="preserve">A1Z713</t>
  </si>
  <si>
    <t xml:space="preserve">TEWI|THWI_Twilhelma_g5192.t2</t>
  </si>
  <si>
    <t xml:space="preserve">TEWI|THWI_Twilhelma_g5192.t1</t>
  </si>
  <si>
    <t xml:space="preserve">TEWI|THWI_Twilhelma_g5192.t3</t>
  </si>
  <si>
    <t xml:space="preserve">TEWI|THWI_Twilhelma_g14822.t1</t>
  </si>
  <si>
    <t xml:space="preserve">AMQU|AMQU_Aqu2.1.28364_001</t>
  </si>
  <si>
    <t xml:space="preserve">cluster381</t>
  </si>
  <si>
    <t xml:space="preserve">Q8NCH0</t>
  </si>
  <si>
    <t xml:space="preserve">GO:0050655</t>
  </si>
  <si>
    <t xml:space="preserve">P:dermatan sulfate proteoglycan metabolic process</t>
  </si>
  <si>
    <t xml:space="preserve">TEWI|THWI_Twilhelma_g8342.t1</t>
  </si>
  <si>
    <t xml:space="preserve">TEWI|THWI_Twilhelma_g12405.t1</t>
  </si>
  <si>
    <t xml:space="preserve">TEWI|THWI_Twilhelma_g8343.t1</t>
  </si>
  <si>
    <t xml:space="preserve">TEWI|THWI_Twilhelma_g9165.t1</t>
  </si>
  <si>
    <t xml:space="preserve">AMQU|AMQU_Aqu2.1.35532_001</t>
  </si>
  <si>
    <t xml:space="preserve">cluster397</t>
  </si>
  <si>
    <t xml:space="preserve">Q9NRJ4</t>
  </si>
  <si>
    <t xml:space="preserve">TEWI|THWI_Twilhelma_g16268.t1</t>
  </si>
  <si>
    <t xml:space="preserve">TEWI|THWI_Twilhelma_g16268.t2</t>
  </si>
  <si>
    <t xml:space="preserve">TEWI|THWI_Twilhelma_g26063.t1</t>
  </si>
  <si>
    <t xml:space="preserve">TEWI|THWI_Twilhelma_g26063.t2</t>
  </si>
  <si>
    <t xml:space="preserve">AMQU|AMQU_Aqu2.1.42688_001</t>
  </si>
  <si>
    <t xml:space="preserve">cluster672</t>
  </si>
  <si>
    <t xml:space="preserve">Q9HCL5</t>
  </si>
  <si>
    <t xml:space="preserve">GO:0006337</t>
  </si>
  <si>
    <t xml:space="preserve">P:nucleosome disassembly</t>
  </si>
  <si>
    <t xml:space="preserve">IDA:BHF-UCL</t>
  </si>
  <si>
    <t xml:space="preserve">TEWI|THWI_Twilhelma_g3041.t2</t>
  </si>
  <si>
    <t xml:space="preserve">TEWI|THWI_Twilhelma_g3041.t1</t>
  </si>
  <si>
    <t xml:space="preserve">TEWI|THWI_Twilhelma_g3651.t1</t>
  </si>
  <si>
    <t xml:space="preserve">AMQU|AMQU_Aqu2.1.29391_001</t>
  </si>
  <si>
    <t xml:space="preserve">cluster767</t>
  </si>
  <si>
    <t xml:space="preserve">P33497</t>
  </si>
  <si>
    <t xml:space="preserve">GO:0004714</t>
  </si>
  <si>
    <t xml:space="preserve">F:transmembrane receptor protein tyrosine kinase activity</t>
  </si>
  <si>
    <t xml:space="preserve">AMQU|AMQU_Aqu2.1.14263_001</t>
  </si>
  <si>
    <t xml:space="preserve">TEWI|THWI_Twilhelma_g25393.t2</t>
  </si>
  <si>
    <t xml:space="preserve">TEWI|THWI_Twilhelma_g25393.t1</t>
  </si>
  <si>
    <t xml:space="preserve">cluster787</t>
  </si>
  <si>
    <t xml:space="preserve">Q55GU0</t>
  </si>
  <si>
    <t xml:space="preserve">TEWI|THWI_Twilhelma_g1852.t1</t>
  </si>
  <si>
    <t xml:space="preserve">TEWI|THWI_Twilhelma_g1852.t2</t>
  </si>
  <si>
    <t xml:space="preserve">AMQU|AMQU_Aqu2.1.33637_001</t>
  </si>
  <si>
    <t xml:space="preserve">cluster791</t>
  </si>
  <si>
    <t xml:space="preserve">TEWI|THWI_Twilhelma_g10125.t1</t>
  </si>
  <si>
    <t xml:space="preserve">TEWI|THWI_Twilhelma_g10125.t2</t>
  </si>
  <si>
    <t xml:space="preserve">AMQU|AMQU_Aqu2.1.43679_001</t>
  </si>
  <si>
    <t xml:space="preserve">cluster794</t>
  </si>
  <si>
    <t xml:space="preserve">Q91736</t>
  </si>
  <si>
    <t xml:space="preserve">TEWI|THWI_Twilhelma_g22980.t2</t>
  </si>
  <si>
    <t xml:space="preserve">TEWI|THWI_Twilhelma_g22980.t1</t>
  </si>
  <si>
    <t xml:space="preserve">AMQU|AMQU_Aqu2.1.24308_001</t>
  </si>
  <si>
    <t xml:space="preserve">cluster795</t>
  </si>
  <si>
    <t xml:space="preserve">B4MYA4</t>
  </si>
  <si>
    <t xml:space="preserve">TEWI|THWI_Twilhelma_g25976.t1</t>
  </si>
  <si>
    <t xml:space="preserve">TEWI|THWI_Twilhelma_g25979.t1</t>
  </si>
  <si>
    <t xml:space="preserve">AMQU|AMQU_Aqu2.1.36131_001</t>
  </si>
  <si>
    <t xml:space="preserve">cluster796</t>
  </si>
  <si>
    <t xml:space="preserve">Q61097</t>
  </si>
  <si>
    <t xml:space="preserve">GO:0043405</t>
  </si>
  <si>
    <t xml:space="preserve">P:regulation of MAP kinase activity</t>
  </si>
  <si>
    <t xml:space="preserve">TEWI|THWI_Twilhelma_g11233.t2</t>
  </si>
  <si>
    <t xml:space="preserve">TEWI|THWI_Twilhelma_g11233.t1</t>
  </si>
  <si>
    <t xml:space="preserve">AMQU|AMQU_Aqu2.1.31360_001</t>
  </si>
  <si>
    <t xml:space="preserve">cluster1093</t>
  </si>
  <si>
    <t xml:space="preserve">AMQU|AMQU_Aqu2.1.29231_001</t>
  </si>
  <si>
    <t xml:space="preserve">TEWI|THWI_Twilhelma_g17816.t1</t>
  </si>
  <si>
    <t xml:space="preserve">cluster1094</t>
  </si>
  <si>
    <t xml:space="preserve">AMQU|AMQU_Aqu2.1.42011_001</t>
  </si>
  <si>
    <t xml:space="preserve">TEWI|THWI_Twilhelma_g10549.t1</t>
  </si>
  <si>
    <t xml:space="preserve">cluster1095</t>
  </si>
  <si>
    <t xml:space="preserve">Q9VSR3</t>
  </si>
  <si>
    <t xml:space="preserve">AMQU|AMQU_Aqu2.1.41918_001</t>
  </si>
  <si>
    <t xml:space="preserve">TEWI|THWI_Twilhelma_g10534.t1</t>
  </si>
  <si>
    <t xml:space="preserve">cluster1098</t>
  </si>
  <si>
    <t xml:space="preserve">AMQU|AMQU_Aqu2.1.37694_001</t>
  </si>
  <si>
    <t xml:space="preserve">TEWI|THWI_Twilhelma_g16781.t2</t>
  </si>
  <si>
    <t xml:space="preserve">cluster1099</t>
  </si>
  <si>
    <t xml:space="preserve">Q645M6</t>
  </si>
  <si>
    <t xml:space="preserve">GO:0036462</t>
  </si>
  <si>
    <t xml:space="preserve">P:TRAIL-activated apoptotic signaling pathway</t>
  </si>
  <si>
    <t xml:space="preserve">AMQU|AMQU_Aqu2.1.27075_001</t>
  </si>
  <si>
    <t xml:space="preserve">TEWI|THWI_Twilhelma_g4413.t1</t>
  </si>
  <si>
    <t xml:space="preserve">cluster1100</t>
  </si>
  <si>
    <t xml:space="preserve">AMQU|AMQU_Aqu2.1.07361_001</t>
  </si>
  <si>
    <t xml:space="preserve">TEWI|THWI_Twilhelma_g5198.t1</t>
  </si>
  <si>
    <t xml:space="preserve">cluster1101</t>
  </si>
  <si>
    <t xml:space="preserve">AMQU|AMQU_Aqu2.1.22169_001</t>
  </si>
  <si>
    <t xml:space="preserve">TEWI|THWI_Twilhelma_g12346.t1</t>
  </si>
  <si>
    <r>
      <rPr>
        <i val="true"/>
        <sz val="11"/>
        <rFont val="Cambria"/>
        <family val="0"/>
        <charset val="1"/>
      </rPr>
      <t xml:space="preserve">Amphimedon queenslandica</t>
    </r>
    <r>
      <rPr>
        <sz val="11"/>
        <color rgb="FF000000"/>
        <rFont val="Arial"/>
        <family val="0"/>
        <charset val="1"/>
      </rPr>
      <t xml:space="preserve"> and </t>
    </r>
    <r>
      <rPr>
        <i val="true"/>
        <sz val="11"/>
        <rFont val="Cambria"/>
        <family val="0"/>
        <charset val="1"/>
      </rPr>
      <t xml:space="preserve">Ephydatia muelleri</t>
    </r>
    <r>
      <rPr>
        <sz val="11"/>
        <color rgb="FF000000"/>
        <rFont val="Arial"/>
        <family val="0"/>
        <charset val="1"/>
      </rPr>
      <t xml:space="preserve"> found to share 18 clusters of  174 genes in both species togheter (145 genes </t>
    </r>
    <r>
      <rPr>
        <i val="true"/>
        <sz val="11"/>
        <rFont val="Cambria"/>
        <family val="0"/>
        <charset val="1"/>
      </rPr>
      <t xml:space="preserve">A.queenslandica </t>
    </r>
    <r>
      <rPr>
        <sz val="11"/>
        <color rgb="FF000000"/>
        <rFont val="Arial"/>
        <family val="0"/>
        <charset val="1"/>
      </rPr>
      <t xml:space="preserve">and 29 genes </t>
    </r>
    <r>
      <rPr>
        <i val="true"/>
        <sz val="11"/>
        <rFont val="Cambria"/>
        <family val="0"/>
        <charset val="1"/>
      </rPr>
      <t xml:space="preserve">E.muelleri</t>
    </r>
    <r>
      <rPr>
        <sz val="11"/>
        <color rgb="FF000000"/>
        <rFont val="Arial"/>
        <family val="0"/>
        <charset val="1"/>
      </rPr>
      <t xml:space="preserve">).</t>
    </r>
  </si>
  <si>
    <t xml:space="preserve">cluster1</t>
  </si>
  <si>
    <t xml:space="preserve">Q862F4</t>
  </si>
  <si>
    <t xml:space="preserve">EPMU|EPMU_Em0001g2694a</t>
  </si>
  <si>
    <t xml:space="preserve">EPMU|EPMU_Em0001g2688a</t>
  </si>
  <si>
    <t xml:space="preserve">EPMU|EPMU_Em0001g2695a</t>
  </si>
  <si>
    <t xml:space="preserve">EPMU|EPMU_Em0001g2701a</t>
  </si>
  <si>
    <t xml:space="preserve">EPMU|EPMU_Em0001g2703a</t>
  </si>
  <si>
    <t xml:space="preserve">EPMU|EPMU_Em0001g2708a</t>
  </si>
  <si>
    <t xml:space="preserve">EPMU|EPMU_Em0001g2709a</t>
  </si>
  <si>
    <t xml:space="preserve">EPMU|EPMU_Em0001g2716a</t>
  </si>
  <si>
    <t xml:space="preserve">EPMU|EPMU_Em0001g2718a</t>
  </si>
  <si>
    <t xml:space="preserve">EPMU|EPMU_Em0001g2719a</t>
  </si>
  <si>
    <t xml:space="preserve">EPMU|EPMU_Em0001g2720a</t>
  </si>
  <si>
    <t xml:space="preserve">EPMU|EPMU_Em0001g2726a</t>
  </si>
  <si>
    <t xml:space="preserve">EPMU|EPMU_Em0018g569a</t>
  </si>
  <si>
    <t xml:space="preserve">EPMU|EPMU_Em0018g618a</t>
  </si>
  <si>
    <t xml:space="preserve">EPMU|EPMU_Em0018g626a</t>
  </si>
  <si>
    <t xml:space="preserve">EPMU|EPMU_Em0018g632a</t>
  </si>
  <si>
    <t xml:space="preserve">EPMU|EPMU_Em0018g638a</t>
  </si>
  <si>
    <t xml:space="preserve">EPMU|EPMU_Em0018g642a</t>
  </si>
  <si>
    <t xml:space="preserve">EPMU|EPMU_Em0018g646a</t>
  </si>
  <si>
    <t xml:space="preserve">EPMU|EPMU_Em0018g649a</t>
  </si>
  <si>
    <t xml:space="preserve">EPMU|EPMU_Em0018g654a</t>
  </si>
  <si>
    <t xml:space="preserve">EPMU|EPMU_Em0368g1a</t>
  </si>
  <si>
    <t xml:space="preserve">EPMU|EPMU_Em0008g1102a</t>
  </si>
  <si>
    <t xml:space="preserve">EPMU|EPMU_Em0001g16a</t>
  </si>
  <si>
    <t xml:space="preserve">EPMU|EPMU_Em0002g878a</t>
  </si>
  <si>
    <t xml:space="preserve">EPMU|EPMU_Em0008g1103a</t>
  </si>
  <si>
    <t xml:space="preserve">EPMU|EPMU_Em0014g404a</t>
  </si>
  <si>
    <t xml:space="preserve">EPMU|EPMU_Em0014g409a</t>
  </si>
  <si>
    <t xml:space="preserve">EPMU|EPMU_Em0014g431a</t>
  </si>
  <si>
    <t xml:space="preserve">EPMU|EPMU_Em0014g486a</t>
  </si>
  <si>
    <t xml:space="preserve">EPMU|EPMU_Em0015g857a</t>
  </si>
  <si>
    <t xml:space="preserve">EPMU|EPMU_Em0023g613a</t>
  </si>
  <si>
    <t xml:space="preserve">EPMU|EPMU_Em0023g618a</t>
  </si>
  <si>
    <t xml:space="preserve">EPMU|EPMU_Em0023g623a</t>
  </si>
  <si>
    <t xml:space="preserve">EPMU|EPMU_Em0023g632a</t>
  </si>
  <si>
    <t xml:space="preserve">EPMU|EPMU_Em0024g118a</t>
  </si>
  <si>
    <t xml:space="preserve">EPMU|EPMU_Em0024g70a</t>
  </si>
  <si>
    <t xml:space="preserve">EPMU|EPMU_Em0024g9a</t>
  </si>
  <si>
    <t xml:space="preserve">EPMU|EPMU_Em0018g631a</t>
  </si>
  <si>
    <t xml:space="preserve">EPMU|EPMU_Em0018g571a</t>
  </si>
  <si>
    <t xml:space="preserve">EPMU|EPMU_Em0018g616a</t>
  </si>
  <si>
    <t xml:space="preserve">EPMU|EPMU_Em0018g648a</t>
  </si>
  <si>
    <t xml:space="preserve">EPMU|EPMU_Em0018g620a</t>
  </si>
  <si>
    <t xml:space="preserve">EPMU|EPMU_Em0113g16a</t>
  </si>
  <si>
    <t xml:space="preserve">EPMU|EPMU_Em0001g2691a</t>
  </si>
  <si>
    <t xml:space="preserve">EPMU|EPMU_Em0001g2717a</t>
  </si>
  <si>
    <t xml:space="preserve">EPMU|EPMU_Em0001g2725a</t>
  </si>
  <si>
    <t xml:space="preserve">EPMU|EPMU_Em0001g2734a</t>
  </si>
  <si>
    <t xml:space="preserve">EPMU|EPMU_Em0001g2737a</t>
  </si>
  <si>
    <t xml:space="preserve">EPMU|EPMU_Em0113g13a</t>
  </si>
  <si>
    <t xml:space="preserve">EPMU|EPMU_Em0368g4a</t>
  </si>
  <si>
    <t xml:space="preserve">EPMU|EPMU_Em0018g615a</t>
  </si>
  <si>
    <t xml:space="preserve">EPMU|EPMU_Em0018g619a</t>
  </si>
  <si>
    <t xml:space="preserve">EPMU|EPMU_Em0018g630a</t>
  </si>
  <si>
    <t xml:space="preserve">EPMU|EPMU_Em0001g2704a</t>
  </si>
  <si>
    <t xml:space="preserve">EPMU|EPMU_Em0113g17a</t>
  </si>
  <si>
    <t xml:space="preserve">EPMU|EPMU_Em1074g1a</t>
  </si>
  <si>
    <t xml:space="preserve">EPMU|EPMU_Em0023g627a</t>
  </si>
  <si>
    <t xml:space="preserve">EPMU|EPMU_Em0024g418a</t>
  </si>
  <si>
    <t xml:space="preserve">EPMU|EPMU_Em0379g2a</t>
  </si>
  <si>
    <t xml:space="preserve">AMQU|AMQU_Aqu2.1.37427_001</t>
  </si>
  <si>
    <t xml:space="preserve">cluster59</t>
  </si>
  <si>
    <t xml:space="preserve">EPMU|EPMU_Em0004g1618a</t>
  </si>
  <si>
    <t xml:space="preserve">EPMU|EPMU_Em0001g1383a</t>
  </si>
  <si>
    <t xml:space="preserve">EPMU|EPMU_Em0747g1a</t>
  </si>
  <si>
    <t xml:space="preserve">EPMU|EPMU_Em0009g859a</t>
  </si>
  <si>
    <t xml:space="preserve">EPMU|EPMU_Em0001g1382a</t>
  </si>
  <si>
    <t xml:space="preserve">EPMU|EPMU_Em0005g1029a</t>
  </si>
  <si>
    <t xml:space="preserve">EPMU|EPMU_Em0005g1476a</t>
  </si>
  <si>
    <t xml:space="preserve">EPMU|EPMU_Em0009g472a</t>
  </si>
  <si>
    <t xml:space="preserve">EPMU|EPMU_Em0010g312a</t>
  </si>
  <si>
    <t xml:space="preserve">EPMU|EPMU_Em0012g245a</t>
  </si>
  <si>
    <t xml:space="preserve">EPMU|EPMU_Em0016g767a</t>
  </si>
  <si>
    <t xml:space="preserve">EPMU|EPMU_Em0018g280a</t>
  </si>
  <si>
    <t xml:space="preserve">EPMU|EPMU_Em0023g956a</t>
  </si>
  <si>
    <t xml:space="preserve">EPMU|EPMU_Em0051g7a</t>
  </si>
  <si>
    <t xml:space="preserve">EPMU|EPMU_Em0747g2a</t>
  </si>
  <si>
    <t xml:space="preserve">EPMU|EPMU_Em0005g970a</t>
  </si>
  <si>
    <t xml:space="preserve">EPMU|EPMU_Em0016g768a</t>
  </si>
  <si>
    <t xml:space="preserve">AMQU|AMQU_Aqu2.1.40055_001</t>
  </si>
  <si>
    <t xml:space="preserve">cluster94</t>
  </si>
  <si>
    <t xml:space="preserve">EPMU|EPMU_Em0012g74a</t>
  </si>
  <si>
    <t xml:space="preserve">EPMU|EPMU_Em0005g871a</t>
  </si>
  <si>
    <t xml:space="preserve">EPMU|EPMU_Em0005g877a</t>
  </si>
  <si>
    <t xml:space="preserve">EPMU|EPMU_Em0012g76a</t>
  </si>
  <si>
    <t xml:space="preserve">EPMU|EPMU_Em0005g873a</t>
  </si>
  <si>
    <t xml:space="preserve">EPMU|EPMU_Em0005g876a</t>
  </si>
  <si>
    <t xml:space="preserve">EPMU|EPMU_Em0005g879a</t>
  </si>
  <si>
    <t xml:space="preserve">EPMU|EPMU_Em0012g73a</t>
  </si>
  <si>
    <t xml:space="preserve">EPMU|EPMU_Em0452g7a</t>
  </si>
  <si>
    <t xml:space="preserve">EPMU|EPMU_Em0452g4a</t>
  </si>
  <si>
    <t xml:space="preserve">EPMU|EPMU_Em0006g1404a</t>
  </si>
  <si>
    <t xml:space="preserve">EPMU|EPMU_Em0006g1409a</t>
  </si>
  <si>
    <t xml:space="preserve">AMQU|AMQU_Aqu2.1.18730_001</t>
  </si>
  <si>
    <t xml:space="preserve">cluster95</t>
  </si>
  <si>
    <t xml:space="preserve">Q9DBU2</t>
  </si>
  <si>
    <t xml:space="preserve">GO:0006334</t>
  </si>
  <si>
    <t xml:space="preserve">P:nucleosome assembly</t>
  </si>
  <si>
    <t xml:space="preserve">EPMU|EPMU_Em0003g1811a</t>
  </si>
  <si>
    <t xml:space="preserve">EPMU|EPMU_Em0001g1945a</t>
  </si>
  <si>
    <t xml:space="preserve">EPMU|EPMU_Em0001g870a</t>
  </si>
  <si>
    <t xml:space="preserve">EPMU|EPMU_Em0001g885a</t>
  </si>
  <si>
    <t xml:space="preserve">EPMU|EPMU_Em0002g10a</t>
  </si>
  <si>
    <t xml:space="preserve">EPMU|EPMU_Em0003g1801a</t>
  </si>
  <si>
    <t xml:space="preserve">EPMU|EPMU_Em0006g762a</t>
  </si>
  <si>
    <t xml:space="preserve">EPMU|EPMU_Em0014g912a</t>
  </si>
  <si>
    <t xml:space="preserve">EPMU|EPMU_Em0018g29a</t>
  </si>
  <si>
    <t xml:space="preserve">EPMU|EPMU_Em0027g40a</t>
  </si>
  <si>
    <t xml:space="preserve">EPMU|EPMU_Em0002g3a</t>
  </si>
  <si>
    <t xml:space="preserve">EPMU|EPMU_Em0002g32a</t>
  </si>
  <si>
    <t xml:space="preserve">AMQU|AMQU_Aqu2.1.41655_001</t>
  </si>
  <si>
    <t xml:space="preserve">cluster124</t>
  </si>
  <si>
    <t xml:space="preserve">Q9R1V7</t>
  </si>
  <si>
    <t xml:space="preserve">GO:1990830</t>
  </si>
  <si>
    <t xml:space="preserve">P:cellular response to leukemia inhibitory factor</t>
  </si>
  <si>
    <t xml:space="preserve">IEP:MGI</t>
  </si>
  <si>
    <t xml:space="preserve">AMQU|AMQU_Aqu2.1.14221_001</t>
  </si>
  <si>
    <t xml:space="preserve">AMQU|AMQU_Aqu2.1.39250_001</t>
  </si>
  <si>
    <t xml:space="preserve">AMQU|AMQU_Aqu2.1.39254_001</t>
  </si>
  <si>
    <t xml:space="preserve">EPMU|EPMU_Em0021g192a</t>
  </si>
  <si>
    <t xml:space="preserve">EPMU|EPMU_Em0021g322a</t>
  </si>
  <si>
    <t xml:space="preserve">EPMU|EPMU_Em0021g179a</t>
  </si>
  <si>
    <t xml:space="preserve">EPMU|EPMU_Em0021g324a</t>
  </si>
  <si>
    <t xml:space="preserve">EPMU|EPMU_Em0021g327a</t>
  </si>
  <si>
    <t xml:space="preserve">EPMU|EPMU_Em0021g178a</t>
  </si>
  <si>
    <t xml:space="preserve">EPMU|EPMU_Em0007g926a</t>
  </si>
  <si>
    <t xml:space="preserve">cluster150</t>
  </si>
  <si>
    <t xml:space="preserve">EPMU|EPMU_Em0005g883a</t>
  </si>
  <si>
    <t xml:space="preserve">EPMU|EPMU_Em0005g882a</t>
  </si>
  <si>
    <t xml:space="preserve">EPMU|EPMU_Em0005g886a</t>
  </si>
  <si>
    <t xml:space="preserve">EPMU|EPMU_Em0005g875a</t>
  </si>
  <si>
    <t xml:space="preserve">EPMU|EPMU_Em0001g1014a</t>
  </si>
  <si>
    <t xml:space="preserve">EPMU|EPMU_Em0005g881a</t>
  </si>
  <si>
    <t xml:space="preserve">EPMU|EPMU_Em0005g889a</t>
  </si>
  <si>
    <t xml:space="preserve">EPMU|EPMU_Em0005g885a</t>
  </si>
  <si>
    <t xml:space="preserve">AMQU|AMQU_Aqu2.1.44329_001</t>
  </si>
  <si>
    <t xml:space="preserve">cluster156</t>
  </si>
  <si>
    <t xml:space="preserve">Q6ZNA5</t>
  </si>
  <si>
    <t xml:space="preserve">AMQU|AMQU_Aqu2.1.24504_001</t>
  </si>
  <si>
    <t xml:space="preserve">EPMU|EPMU_Em0011g45a</t>
  </si>
  <si>
    <t xml:space="preserve">EPMU|EPMU_Em0013g42a</t>
  </si>
  <si>
    <t xml:space="preserve">EPMU|EPMU_Em0012g44a</t>
  </si>
  <si>
    <t xml:space="preserve">EPMU|EPMU_Em0012g17a</t>
  </si>
  <si>
    <t xml:space="preserve">EPMU|EPMU_Em0012g42a</t>
  </si>
  <si>
    <t xml:space="preserve">EPMU|EPMU_Em0012g43a</t>
  </si>
  <si>
    <t xml:space="preserve">EPMU|EPMU_Em0015g658a</t>
  </si>
  <si>
    <t xml:space="preserve">cluster189</t>
  </si>
  <si>
    <t xml:space="preserve">AMQU|AMQU_Aqu2.1.19103_001</t>
  </si>
  <si>
    <t xml:space="preserve">AMQU|AMQU_Aqu2.1.09697_001</t>
  </si>
  <si>
    <t xml:space="preserve">AMQU|AMQU_Aqu2.1.17599_001</t>
  </si>
  <si>
    <t xml:space="preserve">AMQU|AMQU_Aqu2.1.21542_001</t>
  </si>
  <si>
    <t xml:space="preserve">AMQU|AMQU_Aqu2.1.21816_001</t>
  </si>
  <si>
    <t xml:space="preserve">EPMU|EPMU_Em0005g1409a</t>
  </si>
  <si>
    <t xml:space="preserve">EPMU|EPMU_Em0002g593a</t>
  </si>
  <si>
    <t xml:space="preserve">cluster302</t>
  </si>
  <si>
    <t xml:space="preserve">P07630</t>
  </si>
  <si>
    <t xml:space="preserve">GO:0071244</t>
  </si>
  <si>
    <t xml:space="preserve">P:cellular response to carbon dioxide</t>
  </si>
  <si>
    <t xml:space="preserve">IDA:AgBase</t>
  </si>
  <si>
    <t xml:space="preserve">EPMU|EPMU_Em0614g5a</t>
  </si>
  <si>
    <t xml:space="preserve">EPMU|EPMU_Em0001g83a</t>
  </si>
  <si>
    <t xml:space="preserve">EPMU|EPMU_Em0014g559a</t>
  </si>
  <si>
    <t xml:space="preserve">EPMU|EPMU_Em1042g1a</t>
  </si>
  <si>
    <t xml:space="preserve">EPMU|EPMU_Em0014g586a</t>
  </si>
  <si>
    <t xml:space="preserve">AMQU|AMQU_Aqu2.1.41692_001</t>
  </si>
  <si>
    <t xml:space="preserve">cluster306</t>
  </si>
  <si>
    <t xml:space="preserve">O94766</t>
  </si>
  <si>
    <t xml:space="preserve">AMQU|AMQU_Aqu2.1.32752_001</t>
  </si>
  <si>
    <t xml:space="preserve">AMQU|AMQU_Aqu2.1.32753_001</t>
  </si>
  <si>
    <t xml:space="preserve">EPMU|EPMU_Em0005g944a</t>
  </si>
  <si>
    <t xml:space="preserve">EPMU|EPMU_Em0005g945a</t>
  </si>
  <si>
    <t xml:space="preserve">EPMU|EPMU_Em0008g532a</t>
  </si>
  <si>
    <t xml:space="preserve">cluster326</t>
  </si>
  <si>
    <t xml:space="preserve">AMQU|AMQU_Aqu2.1.36536_001</t>
  </si>
  <si>
    <t xml:space="preserve">AMQU|AMQU_Aqu2.1.09694_001</t>
  </si>
  <si>
    <t xml:space="preserve">AMQU|AMQU_Aqu2.1.36534_001</t>
  </si>
  <si>
    <t xml:space="preserve">EPMU|EPMU_Em0001g201a</t>
  </si>
  <si>
    <t xml:space="preserve">EPMU|EPMU_Em0152g7a</t>
  </si>
  <si>
    <t xml:space="preserve">cluster763</t>
  </si>
  <si>
    <t xml:space="preserve">Q7L1S5</t>
  </si>
  <si>
    <t xml:space="preserve">GO:0006790</t>
  </si>
  <si>
    <t xml:space="preserve">P:sulfur compound metabolic process</t>
  </si>
  <si>
    <t xml:space="preserve">AMQU|AMQU_Aqu2.1.23745_001</t>
  </si>
  <si>
    <t xml:space="preserve">AMQU|AMQU_Aqu2.1.23746_001</t>
  </si>
  <si>
    <t xml:space="preserve">EPMU|EPMU_Em0012g403a</t>
  </si>
  <si>
    <t xml:space="preserve">cluster773</t>
  </si>
  <si>
    <t xml:space="preserve">AMQU|AMQU_Aqu2.1.11150_001</t>
  </si>
  <si>
    <t xml:space="preserve">AMQU|AMQU_Aqu2.1.02612_001</t>
  </si>
  <si>
    <t xml:space="preserve">EPMU|EPMU_Em0021g970a</t>
  </si>
  <si>
    <t xml:space="preserve">cluster809</t>
  </si>
  <si>
    <t xml:space="preserve">EPMU|EPMU_Em0007g1540a</t>
  </si>
  <si>
    <t xml:space="preserve">EPMU|EPMU_Em0007g1276a</t>
  </si>
  <si>
    <t xml:space="preserve">AMQU|AMQU_Aqu2.1.22451_001</t>
  </si>
  <si>
    <t xml:space="preserve">cluster812</t>
  </si>
  <si>
    <t xml:space="preserve">EPMU|EPMU_Em0019g1106a</t>
  </si>
  <si>
    <t xml:space="preserve">EPMU|EPMU_Em0019g1116a</t>
  </si>
  <si>
    <t xml:space="preserve">AMQU|AMQU_Aqu2.1.32209_001</t>
  </si>
  <si>
    <t xml:space="preserve">cluster815</t>
  </si>
  <si>
    <t xml:space="preserve">EPMU|EPMU_Em0017g928a</t>
  </si>
  <si>
    <t xml:space="preserve">EPMU|EPMU_Em0017g930a</t>
  </si>
  <si>
    <t xml:space="preserve">AMQU|AMQU_Aqu2.1.42494_001</t>
  </si>
  <si>
    <t xml:space="preserve">cluster1092</t>
  </si>
  <si>
    <t xml:space="preserve">Q54SA5</t>
  </si>
  <si>
    <t xml:space="preserve">GO:0006364</t>
  </si>
  <si>
    <t xml:space="preserve">P:rRNA processing</t>
  </si>
  <si>
    <t xml:space="preserve">AMQU|AMQU_Aqu2.1.24066_001</t>
  </si>
  <si>
    <t xml:space="preserve">EPMU|EPMU_Em0012g875a</t>
  </si>
  <si>
    <t xml:space="preserve">cluster1097</t>
  </si>
  <si>
    <t xml:space="preserve">O77760</t>
  </si>
  <si>
    <t xml:space="preserve">AMQU|AMQU_Aqu2.1.33605_001</t>
  </si>
  <si>
    <t xml:space="preserve">EPMU|EPMU_Em0004g410a</t>
  </si>
  <si>
    <t xml:space="preserve">cluster3</t>
  </si>
  <si>
    <t xml:space="preserve">O08523</t>
  </si>
  <si>
    <t xml:space="preserve">GO:0007605</t>
  </si>
  <si>
    <t xml:space="preserve">P:sensory perception of sound</t>
  </si>
  <si>
    <t xml:space="preserve">EPMU|EPMU_Em0019g942a</t>
  </si>
  <si>
    <t xml:space="preserve">EPMU|EPMU_Em0007g174a</t>
  </si>
  <si>
    <t xml:space="preserve">EPMU|EPMU_Em0009g827a</t>
  </si>
  <si>
    <t xml:space="preserve">EPMU|EPMU_Em0009g853a</t>
  </si>
  <si>
    <t xml:space="preserve">EPMU|EPMU_Em0009g884a</t>
  </si>
  <si>
    <t xml:space="preserve">EPMU|EPMU_Em0009g893a</t>
  </si>
  <si>
    <t xml:space="preserve">EPMU|EPMU_Em0009g900a</t>
  </si>
  <si>
    <t xml:space="preserve">EPMU|EPMU_Em0009g903a</t>
  </si>
  <si>
    <t xml:space="preserve">EPMU|EPMU_Em0009g906a</t>
  </si>
  <si>
    <t xml:space="preserve">EPMU|EPMU_Em0009g926a</t>
  </si>
  <si>
    <t xml:space="preserve">EPMU|EPMU_Em0009g956a</t>
  </si>
  <si>
    <t xml:space="preserve">EPMU|EPMU_Em0009g957a</t>
  </si>
  <si>
    <t xml:space="preserve">EPMU|EPMU_Em0020g19a</t>
  </si>
  <si>
    <t xml:space="preserve">EPMU|EPMU_Em0051g11a</t>
  </si>
  <si>
    <t xml:space="preserve">EPMU|EPMU_Em0051g23a</t>
  </si>
  <si>
    <t xml:space="preserve">EPMU|EPMU_Em0557g1a</t>
  </si>
  <si>
    <t xml:space="preserve">EPMU|EPMU_Em0002g513a</t>
  </si>
  <si>
    <t xml:space="preserve">EPMU|EPMU_Em0002g519a</t>
  </si>
  <si>
    <t xml:space="preserve">EPMU|EPMU_Em0006g42a</t>
  </si>
  <si>
    <t xml:space="preserve">EPMU|EPMU_Em0006g43a</t>
  </si>
  <si>
    <t xml:space="preserve">EPMU|EPMU_Em0006g45a</t>
  </si>
  <si>
    <t xml:space="preserve">EPMU|EPMU_Em0008g593a</t>
  </si>
  <si>
    <t xml:space="preserve">EPMU|EPMU_Em0008g669a</t>
  </si>
  <si>
    <t xml:space="preserve">EPMU|EPMU_Em0018g239a</t>
  </si>
  <si>
    <t xml:space="preserve">EPMU|EPMU_Em0018g240a</t>
  </si>
  <si>
    <t xml:space="preserve">EPMU|EPMU_Em0018g241a</t>
  </si>
  <si>
    <t xml:space="preserve">EPMU|EPMU_Em0018g256a</t>
  </si>
  <si>
    <t xml:space="preserve">EPMU|EPMU_Em0018g257a</t>
  </si>
  <si>
    <t xml:space="preserve">EPMU|EPMU_Em0018g259a</t>
  </si>
  <si>
    <t xml:space="preserve">EPMU|EPMU_Em0018g260a</t>
  </si>
  <si>
    <t xml:space="preserve">EPMU|EPMU_Em0018g262a</t>
  </si>
  <si>
    <t xml:space="preserve">EPMU|EPMU_Em0018g263a</t>
  </si>
  <si>
    <t xml:space="preserve">EPMU|EPMU_Em0018g275a</t>
  </si>
  <si>
    <t xml:space="preserve">EPMU|EPMU_Em0115g2a</t>
  </si>
  <si>
    <t xml:space="preserve">EPMU|EPMU_Em0115g5a</t>
  </si>
  <si>
    <t xml:space="preserve">EPMU|EPMU_Em0016g893a</t>
  </si>
  <si>
    <t xml:space="preserve">EPMU|EPMU_Em0001g688a</t>
  </si>
  <si>
    <t xml:space="preserve">EPMU|EPMU_Em0001g689a</t>
  </si>
  <si>
    <t xml:space="preserve">EPMU|EPMU_Em0003g1493a</t>
  </si>
  <si>
    <t xml:space="preserve">EPMU|EPMU_Em0006g44a</t>
  </si>
  <si>
    <t xml:space="preserve">EPMU|EPMU_Em0009g870a</t>
  </si>
  <si>
    <t xml:space="preserve">EPMU|EPMU_Em0009g911a</t>
  </si>
  <si>
    <t xml:space="preserve">EPMU|EPMU_Em0009g931a</t>
  </si>
  <si>
    <t xml:space="preserve">EPMU|EPMU_Em0016g906a</t>
  </si>
  <si>
    <t xml:space="preserve">EPMU|EPMU_Em0557g2a</t>
  </si>
  <si>
    <t xml:space="preserve">EPMU|EPMU_Em0115g6a</t>
  </si>
  <si>
    <t xml:space="preserve">EPMU|EPMU_Em0020g989a</t>
  </si>
  <si>
    <t xml:space="preserve">EPMU|EPMU_Em0001g1320a</t>
  </si>
  <si>
    <t xml:space="preserve">cluster36</t>
  </si>
  <si>
    <t xml:space="preserve">P03356</t>
  </si>
  <si>
    <t xml:space="preserve">GO:0019068</t>
  </si>
  <si>
    <t xml:space="preserve">P:virion assembly</t>
  </si>
  <si>
    <t xml:space="preserve">EPMU|EPMU_Em0005g34a</t>
  </si>
  <si>
    <t xml:space="preserve">EPMU|EPMU_Em0001g1921a</t>
  </si>
  <si>
    <t xml:space="preserve">EPMU|EPMU_Em0001g3132a</t>
  </si>
  <si>
    <t xml:space="preserve">EPMU|EPMU_Em0001g3288a</t>
  </si>
  <si>
    <t xml:space="preserve">EPMU|EPMU_Em0001g913a</t>
  </si>
  <si>
    <t xml:space="preserve">EPMU|EPMU_Em0002g565a</t>
  </si>
  <si>
    <t xml:space="preserve">EPMU|EPMU_Em0004g369a</t>
  </si>
  <si>
    <t xml:space="preserve">EPMU|EPMU_Em0005g36a</t>
  </si>
  <si>
    <t xml:space="preserve">EPMU|EPMU_Em0007g263a</t>
  </si>
  <si>
    <t xml:space="preserve">EPMU|EPMU_Em0007g730a</t>
  </si>
  <si>
    <t xml:space="preserve">EPMU|EPMU_Em0009g29a</t>
  </si>
  <si>
    <t xml:space="preserve">EPMU|EPMU_Em0011g953a</t>
  </si>
  <si>
    <t xml:space="preserve">EPMU|EPMU_Em0012g147a</t>
  </si>
  <si>
    <t xml:space="preserve">EPMU|EPMU_Em0012g150a</t>
  </si>
  <si>
    <t xml:space="preserve">EPMU|EPMU_Em0012g310a</t>
  </si>
  <si>
    <t xml:space="preserve">EPMU|EPMU_Em0014g90a</t>
  </si>
  <si>
    <t xml:space="preserve">EPMU|EPMU_Em0017g962a</t>
  </si>
  <si>
    <t xml:space="preserve">EPMU|EPMU_Em0018g878a</t>
  </si>
  <si>
    <t xml:space="preserve">EPMU|EPMU_Em0020g672a</t>
  </si>
  <si>
    <t xml:space="preserve">EPMU|EPMU_Em0022g611a</t>
  </si>
  <si>
    <t xml:space="preserve">EPMU|EPMU_Em0022g992a</t>
  </si>
  <si>
    <t xml:space="preserve">EPMU|EPMU_Em0253g8a</t>
  </si>
  <si>
    <t xml:space="preserve">EPMU|EPMU_Em0023g875a</t>
  </si>
  <si>
    <t xml:space="preserve">cluster56</t>
  </si>
  <si>
    <t xml:space="preserve">EPMU|EPMU_Em0388g1a</t>
  </si>
  <si>
    <t xml:space="preserve">EPMU|EPMU_Em0005g763a</t>
  </si>
  <si>
    <t xml:space="preserve">EPMU|EPMU_Em0005g779a</t>
  </si>
  <si>
    <t xml:space="preserve">EPMU|EPMU_Em0005g780a</t>
  </si>
  <si>
    <t xml:space="preserve">EPMU|EPMU_Em0005g781a</t>
  </si>
  <si>
    <t xml:space="preserve">EPMU|EPMU_Em0005g782a</t>
  </si>
  <si>
    <t xml:space="preserve">EPMU|EPMU_Em0005g785a</t>
  </si>
  <si>
    <t xml:space="preserve">EPMU|EPMU_Em0005g789a</t>
  </si>
  <si>
    <t xml:space="preserve">EPMU|EPMU_Em0005g790a</t>
  </si>
  <si>
    <t xml:space="preserve">EPMU|EPMU_Em0005g796a</t>
  </si>
  <si>
    <t xml:space="preserve">EPMU|EPMU_Em0005g799a</t>
  </si>
  <si>
    <t xml:space="preserve">EPMU|EPMU_Em0015g817a</t>
  </si>
  <si>
    <t xml:space="preserve">EPMU|EPMU_Em0015g818a</t>
  </si>
  <si>
    <t xml:space="preserve">EPMU|EPMU_Em0302g1a</t>
  </si>
  <si>
    <t xml:space="preserve">EPMU|EPMU_Em0302g2a</t>
  </si>
  <si>
    <t xml:space="preserve">EPMU|EPMU_Em0388g2a</t>
  </si>
  <si>
    <t xml:space="preserve">EPMU|EPMU_Em0589g1a</t>
  </si>
  <si>
    <t xml:space="preserve">EPMU|EPMU_Em0589g2a</t>
  </si>
  <si>
    <t xml:space="preserve">EPMU|EPMU_Em1256g1a</t>
  </si>
  <si>
    <t xml:space="preserve">cluster58</t>
  </si>
  <si>
    <t xml:space="preserve">Q54NA6</t>
  </si>
  <si>
    <t xml:space="preserve">EPMU|EPMU_Em0010g132a</t>
  </si>
  <si>
    <t xml:space="preserve">EPMU|EPMU_Em0005g77a</t>
  </si>
  <si>
    <t xml:space="preserve">EPMU|EPMU_Em0005g95a</t>
  </si>
  <si>
    <t xml:space="preserve">EPMU|EPMU_Em0010g127a</t>
  </si>
  <si>
    <t xml:space="preserve">EPMU|EPMU_Em0010g131a</t>
  </si>
  <si>
    <t xml:space="preserve">EPMU|EPMU_Em0010g133a</t>
  </si>
  <si>
    <t xml:space="preserve">EPMU|EPMU_Em0010g134a</t>
  </si>
  <si>
    <t xml:space="preserve">EPMU|EPMU_Em0010g135a</t>
  </si>
  <si>
    <t xml:space="preserve">EPMU|EPMU_Em0010g140a</t>
  </si>
  <si>
    <t xml:space="preserve">EPMU|EPMU_Em0010g142a</t>
  </si>
  <si>
    <t xml:space="preserve">EPMU|EPMU_Em0010g143a</t>
  </si>
  <si>
    <t xml:space="preserve">EPMU|EPMU_Em0010g144a</t>
  </si>
  <si>
    <t xml:space="preserve">EPMU|EPMU_Em0010g145a</t>
  </si>
  <si>
    <t xml:space="preserve">EPMU|EPMU_Em0010g151a</t>
  </si>
  <si>
    <t xml:space="preserve">EPMU|EPMU_Em0010g160a</t>
  </si>
  <si>
    <t xml:space="preserve">EPMU|EPMU_Em0010g167a</t>
  </si>
  <si>
    <t xml:space="preserve">EPMU|EPMU_Em0002g922a</t>
  </si>
  <si>
    <t xml:space="preserve">EPMU|EPMU_Em0020g18a</t>
  </si>
  <si>
    <t xml:space="preserve">cluster81</t>
  </si>
  <si>
    <t xml:space="preserve">EPMU|EPMU_Em0064g12a</t>
  </si>
  <si>
    <t xml:space="preserve">EPMU|EPMU_Em0007g1355a</t>
  </si>
  <si>
    <t xml:space="preserve">EPMU|EPMU_Em0024g201a</t>
  </si>
  <si>
    <t xml:space="preserve">EPMU|EPMU_Em0026g72a</t>
  </si>
  <si>
    <t xml:space="preserve">EPMU|EPMU_Em0064g17a</t>
  </si>
  <si>
    <t xml:space="preserve">EPMU|EPMU_Em0159g6a</t>
  </si>
  <si>
    <t xml:space="preserve">EPMU|EPMU_Em0623g1a</t>
  </si>
  <si>
    <t xml:space="preserve">EPMU|EPMU_Em0897g3a</t>
  </si>
  <si>
    <t xml:space="preserve">EPMU|EPMU_Em0024g207a</t>
  </si>
  <si>
    <t xml:space="preserve">EPMU|EPMU_Em0409g3a</t>
  </si>
  <si>
    <t xml:space="preserve">EPMU|EPMU_Em0026g51a</t>
  </si>
  <si>
    <t xml:space="preserve">EPMU|EPMU_Em0897g2a</t>
  </si>
  <si>
    <t xml:space="preserve">EPMU|EPMU_Em0026g63a</t>
  </si>
  <si>
    <t xml:space="preserve">EPMU|EPMU_Em0007g1279a</t>
  </si>
  <si>
    <t xml:space="preserve">cluster104</t>
  </si>
  <si>
    <t xml:space="preserve">Q91288</t>
  </si>
  <si>
    <t xml:space="preserve">GO:0008284</t>
  </si>
  <si>
    <t xml:space="preserve">P:positive regulation of cell proliferation</t>
  </si>
  <si>
    <t xml:space="preserve">EPMU|EPMU_Em0003g1144a</t>
  </si>
  <si>
    <t xml:space="preserve">EPMU|EPMU_Em0003g1079a</t>
  </si>
  <si>
    <t xml:space="preserve">EPMU|EPMU_Em0003g1109a</t>
  </si>
  <si>
    <t xml:space="preserve">EPMU|EPMU_Em0003g1170a</t>
  </si>
  <si>
    <t xml:space="preserve">EPMU|EPMU_Em0003g861a</t>
  </si>
  <si>
    <t xml:space="preserve">EPMU|EPMU_Em0003g862a</t>
  </si>
  <si>
    <t xml:space="preserve">EPMU|EPMU_Em0003g882a</t>
  </si>
  <si>
    <t xml:space="preserve">EPMU|EPMU_Em0003g874a</t>
  </si>
  <si>
    <t xml:space="preserve">EPMU|EPMU_Em0017g324a</t>
  </si>
  <si>
    <t xml:space="preserve">EPMU|EPMU_Em0037g41a</t>
  </si>
  <si>
    <t xml:space="preserve">EPMU|EPMU_Em0001g865a</t>
  </si>
  <si>
    <t xml:space="preserve">EPMU|EPMU_Em0007g733a</t>
  </si>
  <si>
    <t xml:space="preserve">cluster118</t>
  </si>
  <si>
    <t xml:space="preserve">Q7TQ69</t>
  </si>
  <si>
    <t xml:space="preserve">EPMU|EPMU_Em0017g411a</t>
  </si>
  <si>
    <t xml:space="preserve">EPMU|EPMU_Em0017g360a</t>
  </si>
  <si>
    <t xml:space="preserve">EPMU|EPMU_Em0017g407a</t>
  </si>
  <si>
    <t xml:space="preserve">EPMU|EPMU_Em0017g410a</t>
  </si>
  <si>
    <t xml:space="preserve">EPMU|EPMU_Em0017g413a</t>
  </si>
  <si>
    <t xml:space="preserve">EPMU|EPMU_Em0017g414a</t>
  </si>
  <si>
    <t xml:space="preserve">EPMU|EPMU_Em0017g419a</t>
  </si>
  <si>
    <t xml:space="preserve">EPMU|EPMU_Em0017g421a</t>
  </si>
  <si>
    <t xml:space="preserve">EPMU|EPMU_Em0017g496a</t>
  </si>
  <si>
    <t xml:space="preserve">EPMU|EPMU_Em0168g6a</t>
  </si>
  <si>
    <t xml:space="preserve">EPMU|EPMU_Em0017g361a</t>
  </si>
  <si>
    <t xml:space="preserve">cluster119</t>
  </si>
  <si>
    <t xml:space="preserve">EPMU|EPMU_Em0124g11a</t>
  </si>
  <si>
    <t xml:space="preserve">EPMU|EPMU_Em0001g445a</t>
  </si>
  <si>
    <t xml:space="preserve">EPMU|EPMU_Em0001g447a</t>
  </si>
  <si>
    <t xml:space="preserve">EPMU|EPMU_Em0001g450a</t>
  </si>
  <si>
    <t xml:space="preserve">EPMU|EPMU_Em0001g464a</t>
  </si>
  <si>
    <t xml:space="preserve">EPMU|EPMU_Em0001g465a</t>
  </si>
  <si>
    <t xml:space="preserve">EPMU|EPMU_Em0001g466a</t>
  </si>
  <si>
    <t xml:space="preserve">EPMU|EPMU_Em0124g2a</t>
  </si>
  <si>
    <t xml:space="preserve">EPMU|EPMU_Em0124g6a</t>
  </si>
  <si>
    <t xml:space="preserve">EPMU|EPMU_Em0124g8a</t>
  </si>
  <si>
    <t xml:space="preserve">EPMU|EPMU_Em0001g443a</t>
  </si>
  <si>
    <t xml:space="preserve">cluster120</t>
  </si>
  <si>
    <t xml:space="preserve">EPMU|EPMU_Em0017g695a</t>
  </si>
  <si>
    <t xml:space="preserve">EPMU|EPMU_Em0003g715a</t>
  </si>
  <si>
    <t xml:space="preserve">EPMU|EPMU_Em0009g867a</t>
  </si>
  <si>
    <t xml:space="preserve">EPMU|EPMU_Em0009g928a</t>
  </si>
  <si>
    <t xml:space="preserve">EPMU|EPMU_Em0017g730a</t>
  </si>
  <si>
    <t xml:space="preserve">EPMU|EPMU_Em0017g808a</t>
  </si>
  <si>
    <t xml:space="preserve">EPMU|EPMU_Em0017g809a</t>
  </si>
  <si>
    <t xml:space="preserve">EPMU|EPMU_Em0004g1635a</t>
  </si>
  <si>
    <t xml:space="preserve">EPMU|EPMU_Em0017g671a</t>
  </si>
  <si>
    <t xml:space="preserve">EPMU|EPMU_Em0003g1494a</t>
  </si>
  <si>
    <t xml:space="preserve">EPMU|EPMU_Em0002g1270a</t>
  </si>
  <si>
    <t xml:space="preserve">cluster135</t>
  </si>
  <si>
    <t xml:space="preserve">P09958</t>
  </si>
  <si>
    <t xml:space="preserve">GO:0097341</t>
  </si>
  <si>
    <t xml:space="preserve">P:zymogen inhibition</t>
  </si>
  <si>
    <t xml:space="preserve">EPMU|EPMU_Em0005g1351a</t>
  </si>
  <si>
    <t xml:space="preserve">EPMU|EPMU_Em0005g1352a</t>
  </si>
  <si>
    <t xml:space="preserve">EPMU|EPMU_Em0005g1359a</t>
  </si>
  <si>
    <t xml:space="preserve">EPMU|EPMU_Em0005g1360a</t>
  </si>
  <si>
    <t xml:space="preserve">EPMU|EPMU_Em0005g1361a</t>
  </si>
  <si>
    <t xml:space="preserve">EPMU|EPMU_Em0005g1366a</t>
  </si>
  <si>
    <t xml:space="preserve">EPMU|EPMU_Em0013g613a</t>
  </si>
  <si>
    <t xml:space="preserve">EPMU|EPMU_Em0020g486a</t>
  </si>
  <si>
    <t xml:space="preserve">EPMU|EPMU_Em0005g1363a</t>
  </si>
  <si>
    <t xml:space="preserve">EPMU|EPMU_Em0005g1368a</t>
  </si>
  <si>
    <t xml:space="preserve">cluster136</t>
  </si>
  <si>
    <t xml:space="preserve">EPMU|EPMU_Em0172g4a</t>
  </si>
  <si>
    <t xml:space="preserve">EPMU|EPMU_Em0005g1466a</t>
  </si>
  <si>
    <t xml:space="preserve">EPMU|EPMU_Em0005g1467a</t>
  </si>
  <si>
    <t xml:space="preserve">EPMU|EPMU_Em0005g1468a</t>
  </si>
  <si>
    <t xml:space="preserve">EPMU|EPMU_Em0005g1470a</t>
  </si>
  <si>
    <t xml:space="preserve">EPMU|EPMU_Em0029g9a</t>
  </si>
  <si>
    <t xml:space="preserve">EPMU|EPMU_Em0172g5a</t>
  </si>
  <si>
    <t xml:space="preserve">EPMU|EPMU_Em0172g7a</t>
  </si>
  <si>
    <t xml:space="preserve">EPMU|EPMU_Em0917g2a</t>
  </si>
  <si>
    <t xml:space="preserve">EPMU|EPMU_Em0172g6a</t>
  </si>
  <si>
    <t xml:space="preserve">cluster148</t>
  </si>
  <si>
    <t xml:space="preserve">G5ECJ6</t>
  </si>
  <si>
    <t xml:space="preserve">GO:0043050</t>
  </si>
  <si>
    <t xml:space="preserve">P:pharyngeal pumping</t>
  </si>
  <si>
    <t xml:space="preserve">EPMU|EPMU_Em0001g2160a</t>
  </si>
  <si>
    <t xml:space="preserve">EPMU|EPMU_Em0001g2168a</t>
  </si>
  <si>
    <t xml:space="preserve">EPMU|EPMU_Em0001g2170a</t>
  </si>
  <si>
    <t xml:space="preserve">EPMU|EPMU_Em0001g2203a</t>
  </si>
  <si>
    <t xml:space="preserve">EPMU|EPMU_Em0001g2207a</t>
  </si>
  <si>
    <t xml:space="preserve">EPMU|EPMU_Em0001g2210a</t>
  </si>
  <si>
    <t xml:space="preserve">EPMU|EPMU_Em0001g2212a</t>
  </si>
  <si>
    <t xml:space="preserve">EPMU|EPMU_Em0001g2205a</t>
  </si>
  <si>
    <t xml:space="preserve">EPMU|EPMU_Em0001g2163a</t>
  </si>
  <si>
    <t xml:space="preserve">cluster177</t>
  </si>
  <si>
    <t xml:space="preserve">EPMU|EPMU_Em0019g492a</t>
  </si>
  <si>
    <t xml:space="preserve">EPMU|EPMU_Em0019g505a</t>
  </si>
  <si>
    <t xml:space="preserve">EPMU|EPMU_Em0118g3a</t>
  </si>
  <si>
    <t xml:space="preserve">EPMU|EPMU_Em0118g7a</t>
  </si>
  <si>
    <t xml:space="preserve">EPMU|EPMU_Em0118g9a</t>
  </si>
  <si>
    <t xml:space="preserve">EPMU|EPMU_Em0166g9a</t>
  </si>
  <si>
    <t xml:space="preserve">EPMU|EPMU_Em0682g2a</t>
  </si>
  <si>
    <t xml:space="preserve">EPMU|EPMU_Em0729g2a</t>
  </si>
  <si>
    <t xml:space="preserve">cluster178</t>
  </si>
  <si>
    <t xml:space="preserve">EPMU|EPMU_Em0010g476a</t>
  </si>
  <si>
    <t xml:space="preserve">EPMU|EPMU_Em0001g2668a</t>
  </si>
  <si>
    <t xml:space="preserve">EPMU|EPMU_Em0002g819a</t>
  </si>
  <si>
    <t xml:space="preserve">EPMU|EPMU_Em0004g1234a</t>
  </si>
  <si>
    <t xml:space="preserve">EPMU|EPMU_Em0017g244a</t>
  </si>
  <si>
    <t xml:space="preserve">EPMU|EPMU_Em0021g622a</t>
  </si>
  <si>
    <t xml:space="preserve">EPMU|EPMU_Em0022g837a</t>
  </si>
  <si>
    <t xml:space="preserve">EPMU|EPMU_Em0022g978a</t>
  </si>
  <si>
    <t xml:space="preserve">cluster218</t>
  </si>
  <si>
    <t xml:space="preserve">EPMU|EPMU_Em0006g655a</t>
  </si>
  <si>
    <t xml:space="preserve">EPMU|EPMU_Em0006g772a</t>
  </si>
  <si>
    <t xml:space="preserve">EPMU|EPMU_Em0027g52a</t>
  </si>
  <si>
    <t xml:space="preserve">EPMU|EPMU_Em0027g60a</t>
  </si>
  <si>
    <t xml:space="preserve">EPMU|EPMU_Em0006g730a</t>
  </si>
  <si>
    <t xml:space="preserve">EPMU|EPMU_Em0027g23a</t>
  </si>
  <si>
    <t xml:space="preserve">EPMU|EPMU_Em0049g17a</t>
  </si>
  <si>
    <t xml:space="preserve">cluster220</t>
  </si>
  <si>
    <t xml:space="preserve">EPMU|EPMU_Em0011g46a</t>
  </si>
  <si>
    <t xml:space="preserve">EPMU|EPMU_Em0599g3a</t>
  </si>
  <si>
    <t xml:space="preserve">EPMU|EPMU_Em0011g57a</t>
  </si>
  <si>
    <t xml:space="preserve">EPMU|EPMU_Em0011g58a</t>
  </si>
  <si>
    <t xml:space="preserve">EPMU|EPMU_Em0011g44a</t>
  </si>
  <si>
    <t xml:space="preserve">EPMU|EPMU_Em0011g43a</t>
  </si>
  <si>
    <t xml:space="preserve">EPMU|EPMU_Em0599g2a</t>
  </si>
  <si>
    <t xml:space="preserve">cluster222</t>
  </si>
  <si>
    <t xml:space="preserve">Q70J99</t>
  </si>
  <si>
    <t xml:space="preserve">EPMU|EPMU_Em0020g904a</t>
  </si>
  <si>
    <t xml:space="preserve">EPMU|EPMU_Em0020g911a</t>
  </si>
  <si>
    <t xml:space="preserve">EPMU|EPMU_Em0020g912a</t>
  </si>
  <si>
    <t xml:space="preserve">EPMU|EPMU_Em0020g913a</t>
  </si>
  <si>
    <t xml:space="preserve">EPMU|EPMU_Em0020g914a</t>
  </si>
  <si>
    <t xml:space="preserve">EPMU|EPMU_Em0020g903a</t>
  </si>
  <si>
    <t xml:space="preserve">EPMU|EPMU_Em0020g910a</t>
  </si>
  <si>
    <t xml:space="preserve">cluster294</t>
  </si>
  <si>
    <t xml:space="preserve">EPMU|EPMU_Em0024g394a</t>
  </si>
  <si>
    <t xml:space="preserve">EPMU|EPMU_Em0024g391a</t>
  </si>
  <si>
    <t xml:space="preserve">EPMU|EPMU_Em0024g450a</t>
  </si>
  <si>
    <t xml:space="preserve">EPMU|EPMU_Em0009g895a</t>
  </si>
  <si>
    <t xml:space="preserve">EPMU|EPMU_Em0015g588a</t>
  </si>
  <si>
    <t xml:space="preserve">EPMU|EPMU_Em0054g26a</t>
  </si>
  <si>
    <t xml:space="preserve">cluster297</t>
  </si>
  <si>
    <t xml:space="preserve">EPMU|EPMU_Em0002g1362a</t>
  </si>
  <si>
    <t xml:space="preserve">EPMU|EPMU_Em0001g1724a</t>
  </si>
  <si>
    <t xml:space="preserve">EPMU|EPMU_Em0002g1371a</t>
  </si>
  <si>
    <t xml:space="preserve">EPMU|EPMU_Em0002g1377a</t>
  </si>
  <si>
    <t xml:space="preserve">EPMU|EPMU_Em0064g15a</t>
  </si>
  <si>
    <t xml:space="preserve">EPMU|EPMU_Em0009g490a</t>
  </si>
  <si>
    <t xml:space="preserve">cluster419</t>
  </si>
  <si>
    <t xml:space="preserve">EPMU|EPMU_Em0014g932a</t>
  </si>
  <si>
    <t xml:space="preserve">EPMU|EPMU_Em0003g1752a</t>
  </si>
  <si>
    <t xml:space="preserve">EPMU|EPMU_Em0760g2a</t>
  </si>
  <si>
    <t xml:space="preserve">EPMU|EPMU_Em0010g1024a</t>
  </si>
  <si>
    <t xml:space="preserve">EPMU|EPMU_Em0010g974a</t>
  </si>
  <si>
    <t xml:space="preserve">cluster420</t>
  </si>
  <si>
    <t xml:space="preserve">P54755</t>
  </si>
  <si>
    <t xml:space="preserve">GO:0043087</t>
  </si>
  <si>
    <t xml:space="preserve">P:regulation of GTPase activity</t>
  </si>
  <si>
    <t xml:space="preserve">EPMU|EPMU_Em0012g256a</t>
  </si>
  <si>
    <t xml:space="preserve">EPMU|EPMU_Em0003g1633a</t>
  </si>
  <si>
    <t xml:space="preserve">EPMU|EPMU_Em0003g1682a</t>
  </si>
  <si>
    <t xml:space="preserve">EPMU|EPMU_Em0012g259a</t>
  </si>
  <si>
    <t xml:space="preserve">EPMU|EPMU_Em0003g1680a</t>
  </si>
  <si>
    <t xml:space="preserve">cluster422</t>
  </si>
  <si>
    <t xml:space="preserve">EPMU|EPMU_Em0001g2504a</t>
  </si>
  <si>
    <t xml:space="preserve">EPMU|EPMU_Em0001g2507a</t>
  </si>
  <si>
    <t xml:space="preserve">EPMU|EPMU_Em0001g2516a</t>
  </si>
  <si>
    <t xml:space="preserve">EPMU|EPMU_Em0001g2486a</t>
  </si>
  <si>
    <t xml:space="preserve">EPMU|EPMU_Em0001g2506a</t>
  </si>
  <si>
    <t xml:space="preserve">cluster428</t>
  </si>
  <si>
    <t xml:space="preserve">EPMU|EPMU_Em0003g1859a</t>
  </si>
  <si>
    <t xml:space="preserve">EPMU|EPMU_Em0001g2393a</t>
  </si>
  <si>
    <t xml:space="preserve">EPMU|EPMU_Em0013g902a</t>
  </si>
  <si>
    <t xml:space="preserve">EPMU|EPMU_Em0001g1489a</t>
  </si>
  <si>
    <t xml:space="preserve">EPMU|EPMU_Em0009g238a</t>
  </si>
  <si>
    <t xml:space="preserve">cluster429</t>
  </si>
  <si>
    <t xml:space="preserve">EPMU|EPMU_Em0015g258a</t>
  </si>
  <si>
    <t xml:space="preserve">EPMU|EPMU_Em0201g10a</t>
  </si>
  <si>
    <t xml:space="preserve">EPMU|EPMU_Em0201g16a</t>
  </si>
  <si>
    <t xml:space="preserve">EPMU|EPMU_Em0201g4a</t>
  </si>
  <si>
    <t xml:space="preserve">EPMU|EPMU_Em0664g4a</t>
  </si>
  <si>
    <t xml:space="preserve">cluster434</t>
  </si>
  <si>
    <t xml:space="preserve">Q92508</t>
  </si>
  <si>
    <t xml:space="preserve">EPMU|EPMU_Em0006g41a</t>
  </si>
  <si>
    <t xml:space="preserve">EPMU|EPMU_Em0022g861a</t>
  </si>
  <si>
    <t xml:space="preserve">EPMU|EPMU_Em0022g864a</t>
  </si>
  <si>
    <t xml:space="preserve">EPMU|EPMU_Em0842g2a</t>
  </si>
  <si>
    <t xml:space="preserve">EPMU|EPMU_Em0022g862a</t>
  </si>
  <si>
    <t xml:space="preserve">cluster436</t>
  </si>
  <si>
    <t xml:space="preserve">EPMU|EPMU_Em0002g1026a</t>
  </si>
  <si>
    <t xml:space="preserve">EPMU|EPMU_Em0002g1193a</t>
  </si>
  <si>
    <t xml:space="preserve">EPMU|EPMU_Em0007g836a</t>
  </si>
  <si>
    <t xml:space="preserve">EPMU|EPMU_Em0011g641a</t>
  </si>
  <si>
    <t xml:space="preserve">EPMU|EPMU_Em0148g10a</t>
  </si>
  <si>
    <t xml:space="preserve">cluster679</t>
  </si>
  <si>
    <t xml:space="preserve">D6PXE8</t>
  </si>
  <si>
    <t xml:space="preserve">GO:0090729</t>
  </si>
  <si>
    <t xml:space="preserve">F:toxin activity</t>
  </si>
  <si>
    <t xml:space="preserve">EPMU|EPMU_Em0399g1a</t>
  </si>
  <si>
    <t xml:space="preserve">EPMU|EPMU_Em0021g504a</t>
  </si>
  <si>
    <t xml:space="preserve">EPMU|EPMU_Em0399g3a</t>
  </si>
  <si>
    <t xml:space="preserve">EPMU|EPMU_Em0399g2a</t>
  </si>
  <si>
    <t xml:space="preserve">cluster686</t>
  </si>
  <si>
    <t xml:space="preserve">EPMU|EPMU_Em0001g3151a</t>
  </si>
  <si>
    <t xml:space="preserve">EPMU|EPMU_Em0005g1289a</t>
  </si>
  <si>
    <t xml:space="preserve">EPMU|EPMU_Em0009g12a</t>
  </si>
  <si>
    <t xml:space="preserve">EPMU|EPMU_Em0003g604a</t>
  </si>
  <si>
    <t xml:space="preserve">cluster698</t>
  </si>
  <si>
    <t xml:space="preserve">EPMU|EPMU_Em0022g505a</t>
  </si>
  <si>
    <t xml:space="preserve">EPMU|EPMU_Em0022g503a</t>
  </si>
  <si>
    <t xml:space="preserve">EPMU|EPMU_Em0022g504a</t>
  </si>
  <si>
    <t xml:space="preserve">EPMU|EPMU_Em0022g584a</t>
  </si>
  <si>
    <t xml:space="preserve">cluster703</t>
  </si>
  <si>
    <t xml:space="preserve">P22292</t>
  </si>
  <si>
    <t xml:space="preserve">GO:0015367</t>
  </si>
  <si>
    <t xml:space="preserve">F:oxoglutarate:malate antiporter activity</t>
  </si>
  <si>
    <t xml:space="preserve">EPMU|EPMU_Em1086g1a</t>
  </si>
  <si>
    <t xml:space="preserve">EPMU|EPMU_Em0008g363a</t>
  </si>
  <si>
    <t xml:space="preserve">EPMU|EPMU_Em0008g366a</t>
  </si>
  <si>
    <t xml:space="preserve">EPMU|EPMU_Em0030g28a</t>
  </si>
  <si>
    <t xml:space="preserve">cluster705</t>
  </si>
  <si>
    <t xml:space="preserve">Q9YHB3</t>
  </si>
  <si>
    <t xml:space="preserve">GO:0007275</t>
  </si>
  <si>
    <t xml:space="preserve">P:multicellular organism development</t>
  </si>
  <si>
    <t xml:space="preserve">EPMU|EPMU_Em0003g1324a</t>
  </si>
  <si>
    <t xml:space="preserve">EPMU|EPMU_Em0003g1305a</t>
  </si>
  <si>
    <t xml:space="preserve">EPMU|EPMU_Em0003g1536a</t>
  </si>
  <si>
    <t xml:space="preserve">EPMU|EPMU_Em0004g1057a</t>
  </si>
  <si>
    <t xml:space="preserve">cluster710</t>
  </si>
  <si>
    <t xml:space="preserve">EPMU|EPMU_Em0110g1a</t>
  </si>
  <si>
    <t xml:space="preserve">EPMU|EPMU_Em0012g156a</t>
  </si>
  <si>
    <t xml:space="preserve">EPMU|EPMU_Em0012g160a</t>
  </si>
  <si>
    <t xml:space="preserve">EPMU|EPMU_Em0110g5a</t>
  </si>
  <si>
    <t xml:space="preserve">cluster735</t>
  </si>
  <si>
    <t xml:space="preserve">EPMU|EPMU_Em0018g487a</t>
  </si>
  <si>
    <t xml:space="preserve">EPMU|EPMU_Em0018g486a</t>
  </si>
  <si>
    <t xml:space="preserve">EPMU|EPMU_Em0018g491a</t>
  </si>
  <si>
    <t xml:space="preserve">EPMU|EPMU_Em0018g492a</t>
  </si>
  <si>
    <t xml:space="preserve">cluster742</t>
  </si>
  <si>
    <t xml:space="preserve">EPMU|EPMU_Em0015g301a</t>
  </si>
  <si>
    <t xml:space="preserve">EPMU|EPMU_Em0015g294a</t>
  </si>
  <si>
    <t xml:space="preserve">EPMU|EPMU_Em0199g1a</t>
  </si>
  <si>
    <t xml:space="preserve">EPMU|EPMU_Em0199g5a</t>
  </si>
  <si>
    <t xml:space="preserve">cluster745</t>
  </si>
  <si>
    <t xml:space="preserve">Q6DDL7</t>
  </si>
  <si>
    <t xml:space="preserve">EPMU|EPMU_Em0015g812a</t>
  </si>
  <si>
    <t xml:space="preserve">EPMU|EPMU_Em0015g793a</t>
  </si>
  <si>
    <t xml:space="preserve">EPMU|EPMU_Em0015g796a</t>
  </si>
  <si>
    <t xml:space="preserve">EPMU|EPMU_Em0015g814a</t>
  </si>
  <si>
    <t xml:space="preserve">cluster757</t>
  </si>
  <si>
    <t xml:space="preserve">O52538</t>
  </si>
  <si>
    <t xml:space="preserve">EPMU|EPMU_Em0018g603a</t>
  </si>
  <si>
    <t xml:space="preserve">EPMU|EPMU_Em0001g678a</t>
  </si>
  <si>
    <t xml:space="preserve">EPMU|EPMU_Em0001g682a</t>
  </si>
  <si>
    <t xml:space="preserve">EPMU|EPMU_Em0018g608a</t>
  </si>
  <si>
    <t xml:space="preserve">cluster799</t>
  </si>
  <si>
    <t xml:space="preserve">EPMU|EPMU_Em0030g30a</t>
  </si>
  <si>
    <t xml:space="preserve">EPMU|EPMU_Em0008g391a</t>
  </si>
  <si>
    <t xml:space="preserve">EPMU|EPMU_Em0030g20a</t>
  </si>
  <si>
    <t xml:space="preserve">cluster800</t>
  </si>
  <si>
    <t xml:space="preserve">EPMU|EPMU_Em0007g1353a</t>
  </si>
  <si>
    <t xml:space="preserve">EPMU|EPMU_Em0007g1393a</t>
  </si>
  <si>
    <t xml:space="preserve">EPMU|EPMU_Em0064g11a</t>
  </si>
  <si>
    <t xml:space="preserve">cluster803</t>
  </si>
  <si>
    <t xml:space="preserve">EPMU|EPMU_Em0090g8a</t>
  </si>
  <si>
    <t xml:space="preserve">EPMU|EPMU_Em0008g397a</t>
  </si>
  <si>
    <t xml:space="preserve">EPMU|EPMU_Em0090g4a</t>
  </si>
  <si>
    <t xml:space="preserve">cluster804</t>
  </si>
  <si>
    <t xml:space="preserve">EPMU|EPMU_Em0064g5a</t>
  </si>
  <si>
    <t xml:space="preserve">EPMU|EPMU_Em0002g587a</t>
  </si>
  <si>
    <t xml:space="preserve">EPMU|EPMU_Em0007g1349a</t>
  </si>
  <si>
    <t xml:space="preserve">cluster805</t>
  </si>
  <si>
    <t xml:space="preserve">EPMU|EPMU_Em0019g1164a</t>
  </si>
  <si>
    <t xml:space="preserve">EPMU|EPMU_Em0019g1148a</t>
  </si>
  <si>
    <t xml:space="preserve">EPMU|EPMU_Em0019g1171a</t>
  </si>
  <si>
    <t xml:space="preserve">cluster806</t>
  </si>
  <si>
    <t xml:space="preserve">Q2UXQ5</t>
  </si>
  <si>
    <t xml:space="preserve">EPMU|EPMU_Em0014g821a</t>
  </si>
  <si>
    <t xml:space="preserve">EPMU|EPMU_Em0014g841a</t>
  </si>
  <si>
    <t xml:space="preserve">EPMU|EPMU_Em0014g844a</t>
  </si>
  <si>
    <t xml:space="preserve">cluster808</t>
  </si>
  <si>
    <t xml:space="preserve">P19075</t>
  </si>
  <si>
    <t xml:space="preserve">EPMU|EPMU_Em0017g585a</t>
  </si>
  <si>
    <t xml:space="preserve">EPMU|EPMU_Em0007g937a</t>
  </si>
  <si>
    <t xml:space="preserve">EPMU|EPMU_Em0017g587a</t>
  </si>
  <si>
    <t xml:space="preserve">cluster810</t>
  </si>
  <si>
    <t xml:space="preserve">EPMU|EPMU_Em0014g216a</t>
  </si>
  <si>
    <t xml:space="preserve">EPMU|EPMU_Em0014g201a</t>
  </si>
  <si>
    <t xml:space="preserve">EPMU|EPMU_Em1342g1a</t>
  </si>
  <si>
    <t xml:space="preserve">cluster811</t>
  </si>
  <si>
    <t xml:space="preserve">EPMU|EPMU_Em0005g1464a</t>
  </si>
  <si>
    <t xml:space="preserve">EPMU|EPMU_Em0172g2a</t>
  </si>
  <si>
    <t xml:space="preserve">EPMU|EPMU_Em0917g1a</t>
  </si>
  <si>
    <t xml:space="preserve">cluster813</t>
  </si>
  <si>
    <t xml:space="preserve">EPMU|EPMU_Em0001g1026a</t>
  </si>
  <si>
    <t xml:space="preserve">EPMU|EPMU_Em0001g1030a</t>
  </si>
  <si>
    <t xml:space="preserve">EPMU|EPMU_Em0001g1039a</t>
  </si>
  <si>
    <t xml:space="preserve">cluster814</t>
  </si>
  <si>
    <t xml:space="preserve">EPMU|EPMU_Em0017g290a</t>
  </si>
  <si>
    <t xml:space="preserve">EPMU|EPMU_Em0017g285a</t>
  </si>
  <si>
    <t xml:space="preserve">EPMU|EPMU_Em0017g292a</t>
  </si>
  <si>
    <t xml:space="preserve">cluster816</t>
  </si>
  <si>
    <t xml:space="preserve">EPMU|EPMU_Em0015g398a</t>
  </si>
  <si>
    <t xml:space="preserve">EPMU|EPMU_Em0015g395a</t>
  </si>
  <si>
    <t xml:space="preserve">EPMU|EPMU_Em0015g412a</t>
  </si>
  <si>
    <t xml:space="preserve">cluster817</t>
  </si>
  <si>
    <t xml:space="preserve">EPMU|EPMU_Em0024g276a</t>
  </si>
  <si>
    <t xml:space="preserve">EPMU|EPMU_Em0003g1333a</t>
  </si>
  <si>
    <t xml:space="preserve">EPMU|EPMU_Em0024g481a</t>
  </si>
  <si>
    <t xml:space="preserve">cluster1051</t>
  </si>
  <si>
    <t xml:space="preserve">P48999</t>
  </si>
  <si>
    <t xml:space="preserve">GO:0019233</t>
  </si>
  <si>
    <t xml:space="preserve">P:sensory perception of pain</t>
  </si>
  <si>
    <t xml:space="preserve">EPMU|EPMU_Em0007g935a</t>
  </si>
  <si>
    <t xml:space="preserve">EPMU|EPMU_Em0007g927a</t>
  </si>
  <si>
    <t xml:space="preserve">cluster1052</t>
  </si>
  <si>
    <t xml:space="preserve">EPMU|EPMU_Em0005g1056a</t>
  </si>
  <si>
    <t xml:space="preserve">EPMU|EPMU_Em0020g524a</t>
  </si>
  <si>
    <t xml:space="preserve">cluster1053</t>
  </si>
  <si>
    <t xml:space="preserve">Q3HTN1</t>
  </si>
  <si>
    <t xml:space="preserve">EPMU|EPMU_Em0021g505a</t>
  </si>
  <si>
    <t xml:space="preserve">EPMU|EPMU_Em0399g4a</t>
  </si>
  <si>
    <t xml:space="preserve">cluster1054</t>
  </si>
  <si>
    <t xml:space="preserve">EPMU|EPMU_Em0004g663a</t>
  </si>
  <si>
    <t xml:space="preserve">EPMU|EPMU_Em0004g661a</t>
  </si>
  <si>
    <t xml:space="preserve">cluster1055</t>
  </si>
  <si>
    <t xml:space="preserve">EPMU|EPMU_Em0018g896a</t>
  </si>
  <si>
    <t xml:space="preserve">EPMU|EPMU_Em0018g884a</t>
  </si>
  <si>
    <t xml:space="preserve">cluster1056</t>
  </si>
  <si>
    <t xml:space="preserve">EPMU|EPMU_Em0006g1045a</t>
  </si>
  <si>
    <t xml:space="preserve">EPMU|EPMU_Em0533g1a</t>
  </si>
  <si>
    <t xml:space="preserve">cluster1057</t>
  </si>
  <si>
    <t xml:space="preserve">Q9VZZ4</t>
  </si>
  <si>
    <t xml:space="preserve">EPMU|EPMU_Em0004g1248a</t>
  </si>
  <si>
    <t xml:space="preserve">EPMU|EPMU_Em0004g1245a</t>
  </si>
  <si>
    <t xml:space="preserve">cluster1058</t>
  </si>
  <si>
    <t xml:space="preserve">Q6Q3F5</t>
  </si>
  <si>
    <t xml:space="preserve">EPMU|EPMU_Em0718g8a</t>
  </si>
  <si>
    <t xml:space="preserve">EPMU|EPMU_Em0019g145a</t>
  </si>
  <si>
    <t xml:space="preserve">cluster1059</t>
  </si>
  <si>
    <t xml:space="preserve">Q5RJH2</t>
  </si>
  <si>
    <t xml:space="preserve">EPMU|EPMU_Em0736g3a</t>
  </si>
  <si>
    <t xml:space="preserve">EPMU|EPMU_Em0009g1053a</t>
  </si>
  <si>
    <t xml:space="preserve">cluster1060</t>
  </si>
  <si>
    <t xml:space="preserve">EPMU|EPMU_Em0002g647a</t>
  </si>
  <si>
    <t xml:space="preserve">EPMU|EPMU_Em0002g797a</t>
  </si>
  <si>
    <t xml:space="preserve">cluster1061</t>
  </si>
  <si>
    <t xml:space="preserve">EPMU|EPMU_Em0008g765a</t>
  </si>
  <si>
    <t xml:space="preserve">EPMU|EPMU_Em0008g762a</t>
  </si>
  <si>
    <t xml:space="preserve">cluster1062</t>
  </si>
  <si>
    <t xml:space="preserve">Q6P1B1</t>
  </si>
  <si>
    <t xml:space="preserve">EPMU|EPMU_Em0248g1a</t>
  </si>
  <si>
    <t xml:space="preserve">EPMU|EPMU_Em0158g7a</t>
  </si>
  <si>
    <t xml:space="preserve">cluster1063</t>
  </si>
  <si>
    <t xml:space="preserve">Q14088</t>
  </si>
  <si>
    <t xml:space="preserve">EPMU|EPMU_Em0022g537a</t>
  </si>
  <si>
    <t xml:space="preserve">EPMU|EPMU_Em0022g536a</t>
  </si>
  <si>
    <t xml:space="preserve">cluster1064</t>
  </si>
  <si>
    <t xml:space="preserve">EPMU|EPMU_Em0019g1125a</t>
  </si>
  <si>
    <t xml:space="preserve">EPMU|EPMU_Em0019g1128a</t>
  </si>
  <si>
    <t xml:space="preserve">cluster1065</t>
  </si>
  <si>
    <t xml:space="preserve">EPMU|EPMU_Em0219g6a</t>
  </si>
  <si>
    <t xml:space="preserve">EPMU|EPMU_Em0315g2a</t>
  </si>
  <si>
    <t xml:space="preserve">cluster1066</t>
  </si>
  <si>
    <t xml:space="preserve">EPMU|EPMU_Em0009g127a</t>
  </si>
  <si>
    <t xml:space="preserve">EPMU|EPMU_Em0009g134a</t>
  </si>
  <si>
    <t xml:space="preserve">cluster1067</t>
  </si>
  <si>
    <t xml:space="preserve">O16025</t>
  </si>
  <si>
    <t xml:space="preserve">GO:0031408</t>
  </si>
  <si>
    <t xml:space="preserve">P:oxylipin biosynthetic process</t>
  </si>
  <si>
    <t xml:space="preserve">EPMU|EPMU_Em0008g242a</t>
  </si>
  <si>
    <t xml:space="preserve">EPMU|EPMU_Em0013g674a</t>
  </si>
  <si>
    <t xml:space="preserve">cluster1068</t>
  </si>
  <si>
    <t xml:space="preserve">EPMU|EPMU_Em0015g726a</t>
  </si>
  <si>
    <t xml:space="preserve">EPMU|EPMU_Em0015g729a</t>
  </si>
  <si>
    <t xml:space="preserve">cluster1069</t>
  </si>
  <si>
    <t xml:space="preserve">EPMU|EPMU_Em0002g1415a</t>
  </si>
  <si>
    <t xml:space="preserve">EPMU|EPMU_Em0002g1423a</t>
  </si>
  <si>
    <t xml:space="preserve">cluster1070</t>
  </si>
  <si>
    <t xml:space="preserve">EPMU|EPMU_Em0016g618a</t>
  </si>
  <si>
    <t xml:space="preserve">EPMU|EPMU_Em0077g7a</t>
  </si>
  <si>
    <t xml:space="preserve">cluster1071</t>
  </si>
  <si>
    <t xml:space="preserve">EPMU|EPMU_Em0004g1335a</t>
  </si>
  <si>
    <t xml:space="preserve">EPMU|EPMU_Em0004g1349a</t>
  </si>
  <si>
    <t xml:space="preserve">cluster1072</t>
  </si>
  <si>
    <t xml:space="preserve">EPMU|EPMU_Em0019g1107a</t>
  </si>
  <si>
    <t xml:space="preserve">EPMU|EPMU_Em0019g1117a</t>
  </si>
  <si>
    <t xml:space="preserve">cluster1073</t>
  </si>
  <si>
    <t xml:space="preserve">EPMU|EPMU_Em0010g869a</t>
  </si>
  <si>
    <t xml:space="preserve">EPMU|EPMU_Em0010g871a</t>
  </si>
  <si>
    <t xml:space="preserve">cluster1074</t>
  </si>
  <si>
    <t xml:space="preserve">EPMU|EPMU_Em0017g90a</t>
  </si>
  <si>
    <t xml:space="preserve">EPMU|EPMU_Em0017g93a</t>
  </si>
  <si>
    <t xml:space="preserve">cluster1075</t>
  </si>
  <si>
    <t xml:space="preserve">EPMU|EPMU_Em0173g2a</t>
  </si>
  <si>
    <t xml:space="preserve">EPMU|EPMU_Em0011g363a</t>
  </si>
  <si>
    <t xml:space="preserve">cluster1076</t>
  </si>
  <si>
    <t xml:space="preserve">Q9VYB7</t>
  </si>
  <si>
    <t xml:space="preserve">GO:0009306</t>
  </si>
  <si>
    <t xml:space="preserve">P:protein secretion</t>
  </si>
  <si>
    <t xml:space="preserve">EPMU|EPMU_Em0015g271a</t>
  </si>
  <si>
    <t xml:space="preserve">EPMU|EPMU_Em0015g279a</t>
  </si>
  <si>
    <t xml:space="preserve">cluster1077</t>
  </si>
  <si>
    <t xml:space="preserve">Q7LZ61</t>
  </si>
  <si>
    <t xml:space="preserve">EPMU|EPMU_Em0782g2a</t>
  </si>
  <si>
    <t xml:space="preserve">EPMU|EPMU_Em0013g506a</t>
  </si>
  <si>
    <t xml:space="preserve">cluster1078</t>
  </si>
  <si>
    <t xml:space="preserve">EPMU|EPMU_Em0020g722a</t>
  </si>
  <si>
    <t xml:space="preserve">EPMU|EPMU_Em0020g758a</t>
  </si>
  <si>
    <t xml:space="preserve">cluster1079</t>
  </si>
  <si>
    <t xml:space="preserve">EPMU|EPMU_Em0015g1212a</t>
  </si>
  <si>
    <t xml:space="preserve">EPMU|EPMU_Em0015g1235a</t>
  </si>
  <si>
    <t xml:space="preserve">cluster1080</t>
  </si>
  <si>
    <t xml:space="preserve">A8DZH4</t>
  </si>
  <si>
    <t xml:space="preserve">EPMU|EPMU_Em0049g28a</t>
  </si>
  <si>
    <t xml:space="preserve">EPMU|EPMU_Em0006g748a</t>
  </si>
  <si>
    <t xml:space="preserve">cluster1081</t>
  </si>
  <si>
    <t xml:space="preserve">EPMU|EPMU_Em0004g329a</t>
  </si>
  <si>
    <t xml:space="preserve">EPMU|EPMU_Em0004g425a</t>
  </si>
  <si>
    <t xml:space="preserve">cluster1082</t>
  </si>
  <si>
    <t xml:space="preserve">EPMU|EPMU_Em0016g501a</t>
  </si>
  <si>
    <t xml:space="preserve">EPMU|EPMU_Em0016g442a</t>
  </si>
  <si>
    <t xml:space="preserve">cluster1083</t>
  </si>
  <si>
    <t xml:space="preserve">EPMU|EPMU_Em0020g896a</t>
  </si>
  <si>
    <t xml:space="preserve">EPMU|EPMU_Em0020g892a</t>
  </si>
  <si>
    <t xml:space="preserve">cluster1084</t>
  </si>
  <si>
    <t xml:space="preserve">P09760</t>
  </si>
  <si>
    <t xml:space="preserve">GO:0034446</t>
  </si>
  <si>
    <t xml:space="preserve">P:substrate adhesion-dependent cell spreading</t>
  </si>
  <si>
    <t xml:space="preserve">EPMU|EPMU_Em0058g15a</t>
  </si>
  <si>
    <t xml:space="preserve">EPMU|EPMU_Em0001g1469a</t>
  </si>
  <si>
    <t xml:space="preserve">cluster1085</t>
  </si>
  <si>
    <t xml:space="preserve">EPMU|EPMU_Em0008g607a</t>
  </si>
  <si>
    <t xml:space="preserve">EPMU|EPMU_Em0008g608a</t>
  </si>
  <si>
    <t xml:space="preserve">cluster1086</t>
  </si>
  <si>
    <t xml:space="preserve">F1QFU0</t>
  </si>
  <si>
    <t xml:space="preserve">EPMU|EPMU_Em0011g635a</t>
  </si>
  <si>
    <t xml:space="preserve">EPMU|EPMU_Em0011g640a</t>
  </si>
  <si>
    <t xml:space="preserve">cluster1087</t>
  </si>
  <si>
    <t xml:space="preserve">Q9SL56</t>
  </si>
  <si>
    <t xml:space="preserve">EPMU|EPMU_Em0006g881a</t>
  </si>
  <si>
    <t xml:space="preserve">EPMU|EPMU_Em0006g878a</t>
  </si>
  <si>
    <t xml:space="preserve">cluster1088</t>
  </si>
  <si>
    <t xml:space="preserve">O49841</t>
  </si>
  <si>
    <t xml:space="preserve">EPMU|EPMU_Em0022g534a</t>
  </si>
  <si>
    <t xml:space="preserve">EPMU|EPMU_Em0022g533a</t>
  </si>
  <si>
    <t xml:space="preserve">cluster1089</t>
  </si>
  <si>
    <t xml:space="preserve">EPMU|EPMU_Em0020g528a</t>
  </si>
  <si>
    <t xml:space="preserve">EPMU|EPMU_Em0020g516a</t>
  </si>
  <si>
    <t xml:space="preserve">cluster1090</t>
  </si>
  <si>
    <t xml:space="preserve">Q5E9H7</t>
  </si>
  <si>
    <t xml:space="preserve">EPMU|EPMU_Em0004g1024a</t>
  </si>
  <si>
    <t xml:space="preserve">EPMU|EPMU_Em0004g1018a</t>
  </si>
  <si>
    <t xml:space="preserve">cluster1091</t>
  </si>
  <si>
    <t xml:space="preserve">EPMU|EPMU_Em0018g892a</t>
  </si>
  <si>
    <t xml:space="preserve">EPMU|EPMU_Em0018g867a</t>
  </si>
  <si>
    <t xml:space="preserve">cluster35</t>
  </si>
  <si>
    <t xml:space="preserve">Q13443</t>
  </si>
  <si>
    <t xml:space="preserve">TEWI|THWI_Twilhelma_g23976.t2</t>
  </si>
  <si>
    <t xml:space="preserve">TEWI|THWI_Twilhelma_g15469.t1</t>
  </si>
  <si>
    <t xml:space="preserve">TEWI|THWI_Twilhelma_g15469.t2</t>
  </si>
  <si>
    <t xml:space="preserve">TEWI|THWI_Twilhelma_g22455.t1</t>
  </si>
  <si>
    <t xml:space="preserve">TEWI|THWI_Twilhelma_g22455.t2</t>
  </si>
  <si>
    <t xml:space="preserve">TEWI|THWI_Twilhelma_g23976.t1</t>
  </si>
  <si>
    <t xml:space="preserve">TEWI|THWI_Twilhelma_g24884.t1</t>
  </si>
  <si>
    <t xml:space="preserve">TEWI|THWI_Twilhelma_g2809.t1</t>
  </si>
  <si>
    <t xml:space="preserve">TEWI|THWI_Twilhelma_g2809.t2</t>
  </si>
  <si>
    <t xml:space="preserve">TEWI|THWI_Twilhelma_g9054.t1</t>
  </si>
  <si>
    <t xml:space="preserve">TEWI|THWI_Twilhelma_g9054.t2</t>
  </si>
  <si>
    <t xml:space="preserve">TEWI|THWI_Twilhelma_g15567.t1</t>
  </si>
  <si>
    <t xml:space="preserve">TEWI|THWI_Twilhelma_g15214.t1</t>
  </si>
  <si>
    <t xml:space="preserve">TEWI|THWI_Twilhelma_g15214.t2</t>
  </si>
  <si>
    <t xml:space="preserve">TEWI|THWI_Twilhelma_g15567.t2</t>
  </si>
  <si>
    <t xml:space="preserve">TEWI|THWI_Twilhelma_g18017.t1</t>
  </si>
  <si>
    <t xml:space="preserve">TEWI|THWI_Twilhelma_g25363.t1</t>
  </si>
  <si>
    <t xml:space="preserve">TEWI|THWI_Twilhelma_g9055.t1</t>
  </si>
  <si>
    <t xml:space="preserve">TEWI|THWI_Twilhelma_g9055.t2</t>
  </si>
  <si>
    <t xml:space="preserve">TEWI|THWI_Twilhelma_g9057.t1</t>
  </si>
  <si>
    <t xml:space="preserve">TEWI|THWI_Twilhelma_g9057.t2</t>
  </si>
  <si>
    <t xml:space="preserve">TEWI|THWI_Twilhelma_g22454.t1</t>
  </si>
  <si>
    <t xml:space="preserve">TEWI|THWI_Twilhelma_g22454.t2</t>
  </si>
  <si>
    <t xml:space="preserve">cluster39</t>
  </si>
  <si>
    <t xml:space="preserve">Q8AVY8</t>
  </si>
  <si>
    <t xml:space="preserve">TEWI|THWI_Twilhelma_g4015.t1</t>
  </si>
  <si>
    <t xml:space="preserve">TEWI|THWI_Twilhelma_g14739.t1</t>
  </si>
  <si>
    <t xml:space="preserve">TEWI|THWI_Twilhelma_g14739.t2</t>
  </si>
  <si>
    <t xml:space="preserve">TEWI|THWI_Twilhelma_g14740.t2</t>
  </si>
  <si>
    <t xml:space="preserve">TEWI|THWI_Twilhelma_g25865.t1</t>
  </si>
  <si>
    <t xml:space="preserve">TEWI|THWI_Twilhelma_g4015.t2</t>
  </si>
  <si>
    <t xml:space="preserve">TEWI|THWI_Twilhelma_g25863.t2</t>
  </si>
  <si>
    <t xml:space="preserve">TEWI|THWI_Twilhelma_g14740.t3</t>
  </si>
  <si>
    <t xml:space="preserve">TEWI|THWI_Twilhelma_g25859.t1</t>
  </si>
  <si>
    <t xml:space="preserve">TEWI|THWI_Twilhelma_g25859.t2</t>
  </si>
  <si>
    <t xml:space="preserve">TEWI|THWI_Twilhelma_g25863.t1</t>
  </si>
  <si>
    <t xml:space="preserve">TEWI|THWI_Twilhelma_g4013.t2</t>
  </si>
  <si>
    <t xml:space="preserve">TEWI|THWI_Twilhelma_g4016.t1</t>
  </si>
  <si>
    <t xml:space="preserve">TEWI|THWI_Twilhelma_g4016.t2</t>
  </si>
  <si>
    <t xml:space="preserve">TEWI|THWI_Twilhelma_g14186.t1</t>
  </si>
  <si>
    <t xml:space="preserve">TEWI|THWI_Twilhelma_g14186.t2</t>
  </si>
  <si>
    <t xml:space="preserve">TEWI|THWI_Twilhelma_g14740.t1</t>
  </si>
  <si>
    <t xml:space="preserve">TEWI|THWI_Twilhelma_g25862.t1</t>
  </si>
  <si>
    <t xml:space="preserve">TEWI|THWI_Twilhelma_g25862.t2</t>
  </si>
  <si>
    <t xml:space="preserve">TEWI|THWI_Twilhelma_g25864.t1</t>
  </si>
  <si>
    <t xml:space="preserve">TEWI|THWI_Twilhelma_g25864.t2</t>
  </si>
  <si>
    <t xml:space="preserve">TEWI|THWI_Twilhelma_g4013.t1</t>
  </si>
  <si>
    <t xml:space="preserve">cluster129</t>
  </si>
  <si>
    <t xml:space="preserve">TEWI|THWI_Twilhelma_g9307.t1</t>
  </si>
  <si>
    <t xml:space="preserve">TEWI|THWI_Twilhelma_g1188.t1</t>
  </si>
  <si>
    <t xml:space="preserve">TEWI|THWI_Twilhelma_g1188.t2</t>
  </si>
  <si>
    <t xml:space="preserve">TEWI|THWI_Twilhelma_g18275.t1</t>
  </si>
  <si>
    <t xml:space="preserve">TEWI|THWI_Twilhelma_g18275.t2</t>
  </si>
  <si>
    <t xml:space="preserve">TEWI|THWI_Twilhelma_g18915.t1</t>
  </si>
  <si>
    <t xml:space="preserve">TEWI|THWI_Twilhelma_g18915.t2</t>
  </si>
  <si>
    <t xml:space="preserve">TEWI|THWI_Twilhelma_g9307.t2</t>
  </si>
  <si>
    <t xml:space="preserve">TEWI|THWI_Twilhelma_g21645.t1</t>
  </si>
  <si>
    <t xml:space="preserve">TEWI|THWI_Twilhelma_g881.t1</t>
  </si>
  <si>
    <t xml:space="preserve">cluster142</t>
  </si>
  <si>
    <t xml:space="preserve">TEWI|THWI_Twilhelma_g14833.t2</t>
  </si>
  <si>
    <t xml:space="preserve">TEWI|THWI_Twilhelma_g14007.t1</t>
  </si>
  <si>
    <t xml:space="preserve">TEWI|THWI_Twilhelma_g14833.t1</t>
  </si>
  <si>
    <t xml:space="preserve">TEWI|THWI_Twilhelma_g14857.t1</t>
  </si>
  <si>
    <t xml:space="preserve">TEWI|THWI_Twilhelma_g14857.t2</t>
  </si>
  <si>
    <t xml:space="preserve">TEWI|THWI_Twilhelma_g17907.t1</t>
  </si>
  <si>
    <t xml:space="preserve">TEWI|THWI_Twilhelma_g20651.t1</t>
  </si>
  <si>
    <t xml:space="preserve">TEWI|THWI_Twilhelma_g20651.t2</t>
  </si>
  <si>
    <t xml:space="preserve">TEWI|THWI_Twilhelma_g23340.t1</t>
  </si>
  <si>
    <t xml:space="preserve">cluster165</t>
  </si>
  <si>
    <t xml:space="preserve">TEWI|THWI_Twilhelma_g15395.t2</t>
  </si>
  <si>
    <t xml:space="preserve">TEWI|THWI_Twilhelma_g1187.t1</t>
  </si>
  <si>
    <t xml:space="preserve">TEWI|THWI_Twilhelma_g14726.t1</t>
  </si>
  <si>
    <t xml:space="preserve">TEWI|THWI_Twilhelma_g15395.t1</t>
  </si>
  <si>
    <t xml:space="preserve">TEWI|THWI_Twilhelma_g16109.t1</t>
  </si>
  <si>
    <t xml:space="preserve">TEWI|THWI_Twilhelma_g17415.t1</t>
  </si>
  <si>
    <t xml:space="preserve">TEWI|THWI_Twilhelma_g6298.t1</t>
  </si>
  <si>
    <t xml:space="preserve">TEWI|THWI_Twilhelma_g18451.t1</t>
  </si>
  <si>
    <t xml:space="preserve">cluster167</t>
  </si>
  <si>
    <t xml:space="preserve">O15344</t>
  </si>
  <si>
    <t xml:space="preserve">GO:0035372</t>
  </si>
  <si>
    <t xml:space="preserve">P:protein localization to microtubule</t>
  </si>
  <si>
    <t xml:space="preserve">TEWI|THWI_Twilhelma_g9104.t1</t>
  </si>
  <si>
    <t xml:space="preserve">TEWI|THWI_Twilhelma_g11665.t1</t>
  </si>
  <si>
    <t xml:space="preserve">TEWI|THWI_Twilhelma_g11665.t2</t>
  </si>
  <si>
    <t xml:space="preserve">TEWI|THWI_Twilhelma_g11666.t1</t>
  </si>
  <si>
    <t xml:space="preserve">TEWI|THWI_Twilhelma_g11666.t2</t>
  </si>
  <si>
    <t xml:space="preserve">TEWI|THWI_Twilhelma_g11666.t3</t>
  </si>
  <si>
    <t xml:space="preserve">TEWI|THWI_Twilhelma_g11667.t1</t>
  </si>
  <si>
    <t xml:space="preserve">TEWI|THWI_Twilhelma_g9103.t1</t>
  </si>
  <si>
    <t xml:space="preserve">cluster170</t>
  </si>
  <si>
    <t xml:space="preserve">Q91187</t>
  </si>
  <si>
    <t xml:space="preserve">GO:0033151</t>
  </si>
  <si>
    <t xml:space="preserve">P:V(D)J recombination</t>
  </si>
  <si>
    <t xml:space="preserve">TEWI|THWI_Twilhelma_g6604.t2</t>
  </si>
  <si>
    <t xml:space="preserve">TEWI|THWI_Twilhelma_g14127.t1</t>
  </si>
  <si>
    <t xml:space="preserve">TEWI|THWI_Twilhelma_g16348.t1</t>
  </si>
  <si>
    <t xml:space="preserve">TEWI|THWI_Twilhelma_g16348.t2</t>
  </si>
  <si>
    <t xml:space="preserve">TEWI|THWI_Twilhelma_g3692.t1</t>
  </si>
  <si>
    <t xml:space="preserve">TEWI|THWI_Twilhelma_g4417.t1</t>
  </si>
  <si>
    <t xml:space="preserve">TEWI|THWI_Twilhelma_g6604.t1</t>
  </si>
  <si>
    <t xml:space="preserve">TEWI|THWI_Twilhelma_g8466.t1</t>
  </si>
  <si>
    <t xml:space="preserve">cluster172</t>
  </si>
  <si>
    <t xml:space="preserve">TEWI|THWI_Twilhelma_g4076.t1</t>
  </si>
  <si>
    <t xml:space="preserve">TEWI|THWI_Twilhelma_g23760.t3</t>
  </si>
  <si>
    <t xml:space="preserve">TEWI|THWI_Twilhelma_g26678.t1</t>
  </si>
  <si>
    <t xml:space="preserve">TEWI|THWI_Twilhelma_g12361.t1</t>
  </si>
  <si>
    <t xml:space="preserve">TEWI|THWI_Twilhelma_g26678.t2</t>
  </si>
  <si>
    <t xml:space="preserve">TEWI|THWI_Twilhelma_g26682.t1</t>
  </si>
  <si>
    <t xml:space="preserve">TEWI|THWI_Twilhelma_g26685.t1</t>
  </si>
  <si>
    <t xml:space="preserve">TEWI|THWI_Twilhelma_g17316.t1</t>
  </si>
  <si>
    <t xml:space="preserve">cluster200</t>
  </si>
  <si>
    <t xml:space="preserve">TEWI|THWI_Twilhelma_g23687.t1</t>
  </si>
  <si>
    <t xml:space="preserve">TEWI|THWI_Twilhelma_g2172.t1</t>
  </si>
  <si>
    <t xml:space="preserve">TEWI|THWI_Twilhelma_g21787.t1</t>
  </si>
  <si>
    <t xml:space="preserve">TEWI|THWI_Twilhelma_g21787.t2</t>
  </si>
  <si>
    <t xml:space="preserve">TEWI|THWI_Twilhelma_g23688.t2</t>
  </si>
  <si>
    <t xml:space="preserve">TEWI|THWI_Twilhelma_g26458.t1</t>
  </si>
  <si>
    <t xml:space="preserve">TEWI|THWI_Twilhelma_g4323.t1</t>
  </si>
  <si>
    <t xml:space="preserve">cluster202</t>
  </si>
  <si>
    <t xml:space="preserve">Q9FRL3</t>
  </si>
  <si>
    <t xml:space="preserve">GO:0010030</t>
  </si>
  <si>
    <t xml:space="preserve">P:positive regulation of seed germination</t>
  </si>
  <si>
    <t xml:space="preserve">TEWI|THWI_Twilhelma_g23103.t1</t>
  </si>
  <si>
    <t xml:space="preserve">TEWI|THWI_Twilhelma_g23102.t1</t>
  </si>
  <si>
    <t xml:space="preserve">TEWI|THWI_Twilhelma_g23102.t2</t>
  </si>
  <si>
    <t xml:space="preserve">TEWI|THWI_Twilhelma_g23103.t2</t>
  </si>
  <si>
    <t xml:space="preserve">TEWI|THWI_Twilhelma_g23104.t1</t>
  </si>
  <si>
    <t xml:space="preserve">TEWI|THWI_Twilhelma_g23105.t1</t>
  </si>
  <si>
    <t xml:space="preserve">TEWI|THWI_Twilhelma_g23106.t1</t>
  </si>
  <si>
    <t xml:space="preserve">cluster205</t>
  </si>
  <si>
    <t xml:space="preserve">Q7ZU99</t>
  </si>
  <si>
    <t xml:space="preserve">GO:0030433</t>
  </si>
  <si>
    <t xml:space="preserve">P:ubiquitin-dependent ERAD pathway</t>
  </si>
  <si>
    <t xml:space="preserve">TEWI|THWI_Twilhelma_g12211.t1</t>
  </si>
  <si>
    <t xml:space="preserve">TEWI|THWI_Twilhelma_g8068.t1</t>
  </si>
  <si>
    <t xml:space="preserve">TEWI|THWI_Twilhelma_g10648.t1</t>
  </si>
  <si>
    <t xml:space="preserve">TEWI|THWI_Twilhelma_g10647.t1</t>
  </si>
  <si>
    <t xml:space="preserve">TEWI|THWI_Twilhelma_g10649.t1</t>
  </si>
  <si>
    <t xml:space="preserve">TEWI|THWI_Twilhelma_g10649.t2</t>
  </si>
  <si>
    <t xml:space="preserve">TEWI|THWI_Twilhelma_g8069.t1</t>
  </si>
  <si>
    <t xml:space="preserve">cluster207</t>
  </si>
  <si>
    <t xml:space="preserve">TEWI|THWI_Twilhelma_g4674.t1</t>
  </si>
  <si>
    <t xml:space="preserve">TEWI|THWI_Twilhelma_g3107.t1</t>
  </si>
  <si>
    <t xml:space="preserve">TEWI|THWI_Twilhelma_g3929.t1</t>
  </si>
  <si>
    <t xml:space="preserve">TEWI|THWI_Twilhelma_g4675.t1</t>
  </si>
  <si>
    <t xml:space="preserve">TEWI|THWI_Twilhelma_g4676.t1</t>
  </si>
  <si>
    <t xml:space="preserve">TEWI|THWI_Twilhelma_g4677.t1</t>
  </si>
  <si>
    <t xml:space="preserve">TEWI|THWI_Twilhelma_g4677.t2</t>
  </si>
  <si>
    <t xml:space="preserve">cluster247</t>
  </si>
  <si>
    <t xml:space="preserve">TEWI|THWI_Twilhelma_g6257.t1</t>
  </si>
  <si>
    <t xml:space="preserve">TEWI|THWI_Twilhelma_g15003.t1</t>
  </si>
  <si>
    <t xml:space="preserve">TEWI|THWI_Twilhelma_g6256.t1</t>
  </si>
  <si>
    <t xml:space="preserve">TEWI|THWI_Twilhelma_g6256.t2</t>
  </si>
  <si>
    <t xml:space="preserve">TEWI|THWI_Twilhelma_g6259.t1</t>
  </si>
  <si>
    <t xml:space="preserve">TEWI|THWI_Twilhelma_g6259.t2</t>
  </si>
  <si>
    <t xml:space="preserve">cluster250</t>
  </si>
  <si>
    <t xml:space="preserve">Q08CS6</t>
  </si>
  <si>
    <t xml:space="preserve">TEWI|THWI_Twilhelma_g6884.t2</t>
  </si>
  <si>
    <t xml:space="preserve">TEWI|THWI_Twilhelma_g14733.t1</t>
  </si>
  <si>
    <t xml:space="preserve">TEWI|THWI_Twilhelma_g6884.t1</t>
  </si>
  <si>
    <t xml:space="preserve">TEWI|THWI_Twilhelma_g6886.t1</t>
  </si>
  <si>
    <t xml:space="preserve">TEWI|THWI_Twilhelma_g6886.t2</t>
  </si>
  <si>
    <t xml:space="preserve">TEWI|THWI_Twilhelma_g7810.t1</t>
  </si>
  <si>
    <t xml:space="preserve">cluster254</t>
  </si>
  <si>
    <t xml:space="preserve">TEWI|THWI_Twilhelma_g17571.t1</t>
  </si>
  <si>
    <t xml:space="preserve">TEWI|THWI_Twilhelma_g2910.t1</t>
  </si>
  <si>
    <t xml:space="preserve">TEWI|THWI_Twilhelma_g8496.t1</t>
  </si>
  <si>
    <t xml:space="preserve">TEWI|THWI_Twilhelma_g18247.t1</t>
  </si>
  <si>
    <t xml:space="preserve">TEWI|THWI_Twilhelma_g2600.t1</t>
  </si>
  <si>
    <t xml:space="preserve">TEWI|THWI_Twilhelma_g16831.t1</t>
  </si>
  <si>
    <t xml:space="preserve">cluster260</t>
  </si>
  <si>
    <t xml:space="preserve">TEWI|THWI_Twilhelma_g1250.t2</t>
  </si>
  <si>
    <t xml:space="preserve">TEWI|THWI_Twilhelma_g1248.t1</t>
  </si>
  <si>
    <t xml:space="preserve">TEWI|THWI_Twilhelma_g1250.t1</t>
  </si>
  <si>
    <t xml:space="preserve">TEWI|THWI_Twilhelma_g15081.t1</t>
  </si>
  <si>
    <t xml:space="preserve">TEWI|THWI_Twilhelma_g4085.t1</t>
  </si>
  <si>
    <t xml:space="preserve">TEWI|THWI_Twilhelma_g4847.t1</t>
  </si>
  <si>
    <t xml:space="preserve">cluster261</t>
  </si>
  <si>
    <t xml:space="preserve">TEWI|THWI_Twilhelma_g20172.t2</t>
  </si>
  <si>
    <t xml:space="preserve">TEWI|THWI_Twilhelma_g20172.t1</t>
  </si>
  <si>
    <t xml:space="preserve">TEWI|THWI_Twilhelma_g6074.t1</t>
  </si>
  <si>
    <t xml:space="preserve">TEWI|THWI_Twilhelma_g6074.t2</t>
  </si>
  <si>
    <t xml:space="preserve">TEWI|THWI_Twilhelma_g6617.t1</t>
  </si>
  <si>
    <t xml:space="preserve">TEWI|THWI_Twilhelma_g6617.t2</t>
  </si>
  <si>
    <t xml:space="preserve">cluster262</t>
  </si>
  <si>
    <t xml:space="preserve">TEWI|THWI_Twilhelma_g220.t1</t>
  </si>
  <si>
    <t xml:space="preserve">TEWI|THWI_Twilhelma_g19298.t1</t>
  </si>
  <si>
    <t xml:space="preserve">TEWI|THWI_Twilhelma_g490.t1</t>
  </si>
  <si>
    <t xml:space="preserve">TEWI|THWI_Twilhelma_g5013.t1</t>
  </si>
  <si>
    <t xml:space="preserve">TEWI|THWI_Twilhelma_g5013.t2</t>
  </si>
  <si>
    <t xml:space="preserve">TEWI|THWI_Twilhelma_g20756.t1</t>
  </si>
  <si>
    <t xml:space="preserve">cluster265</t>
  </si>
  <si>
    <t xml:space="preserve">TEWI|THWI_Twilhelma_g25438.t2</t>
  </si>
  <si>
    <t xml:space="preserve">TEWI|THWI_Twilhelma_g1267.t1</t>
  </si>
  <si>
    <t xml:space="preserve">TEWI|THWI_Twilhelma_g1267.t2</t>
  </si>
  <si>
    <t xml:space="preserve">TEWI|THWI_Twilhelma_g15635.t1</t>
  </si>
  <si>
    <t xml:space="preserve">TEWI|THWI_Twilhelma_g15635.t2</t>
  </si>
  <si>
    <t xml:space="preserve">TEWI|THWI_Twilhelma_g25438.t1</t>
  </si>
  <si>
    <t xml:space="preserve">cluster266</t>
  </si>
  <si>
    <t xml:space="preserve">P42690</t>
  </si>
  <si>
    <t xml:space="preserve">GO:0004715</t>
  </si>
  <si>
    <t xml:space="preserve">F:non-membrane spanning protein tyrosine kinase activity</t>
  </si>
  <si>
    <t xml:space="preserve">TEWI|THWI_Twilhelma_g21245.t2</t>
  </si>
  <si>
    <t xml:space="preserve">TEWI|THWI_Twilhelma_g20638.t1</t>
  </si>
  <si>
    <t xml:space="preserve">TEWI|THWI_Twilhelma_g20639.t1</t>
  </si>
  <si>
    <t xml:space="preserve">TEWI|THWI_Twilhelma_g20643.t1</t>
  </si>
  <si>
    <t xml:space="preserve">TEWI|THWI_Twilhelma_g20643.t2</t>
  </si>
  <si>
    <t xml:space="preserve">TEWI|THWI_Twilhelma_g21245.t1</t>
  </si>
  <si>
    <t xml:space="preserve">cluster275</t>
  </si>
  <si>
    <t xml:space="preserve">TEWI|THWI_Twilhelma_g17408.t2</t>
  </si>
  <si>
    <t xml:space="preserve">TEWI|THWI_Twilhelma_g16340.t1</t>
  </si>
  <si>
    <t xml:space="preserve">TEWI|THWI_Twilhelma_g17408.t1</t>
  </si>
  <si>
    <t xml:space="preserve">TEWI|THWI_Twilhelma_g26223.t1</t>
  </si>
  <si>
    <t xml:space="preserve">TEWI|THWI_Twilhelma_g26223.t2</t>
  </si>
  <si>
    <t xml:space="preserve">TEWI|THWI_Twilhelma_g26738.t1</t>
  </si>
  <si>
    <t xml:space="preserve">cluster277</t>
  </si>
  <si>
    <t xml:space="preserve">O97825</t>
  </si>
  <si>
    <t xml:space="preserve">TEWI|THWI_Twilhelma_g14206.t2</t>
  </si>
  <si>
    <t xml:space="preserve">TEWI|THWI_Twilhelma_g14206.t1</t>
  </si>
  <si>
    <t xml:space="preserve">TEWI|THWI_Twilhelma_g14858.t1</t>
  </si>
  <si>
    <t xml:space="preserve">TEWI|THWI_Twilhelma_g6839.t1</t>
  </si>
  <si>
    <t xml:space="preserve">TEWI|THWI_Twilhelma_g6839.t2</t>
  </si>
  <si>
    <t xml:space="preserve">TEWI|THWI_Twilhelma_g10290.t1</t>
  </si>
  <si>
    <t xml:space="preserve">cluster351</t>
  </si>
  <si>
    <t xml:space="preserve">TEWI|THWI_Twilhelma_g21099.t1</t>
  </si>
  <si>
    <t xml:space="preserve">TEWI|THWI_Twilhelma_g21099.t2</t>
  </si>
  <si>
    <t xml:space="preserve">TEWI|THWI_Twilhelma_g21100.t1</t>
  </si>
  <si>
    <t xml:space="preserve">TEWI|THWI_Twilhelma_g6133.t1</t>
  </si>
  <si>
    <t xml:space="preserve">TEWI|THWI_Twilhelma_g6133.t2</t>
  </si>
  <si>
    <t xml:space="preserve">cluster352</t>
  </si>
  <si>
    <t xml:space="preserve">TEWI|THWI_Twilhelma_g18947.t2</t>
  </si>
  <si>
    <t xml:space="preserve">TEWI|THWI_Twilhelma_g25211.t1</t>
  </si>
  <si>
    <t xml:space="preserve">TEWI|THWI_Twilhelma_g18947.t1</t>
  </si>
  <si>
    <t xml:space="preserve">TEWI|THWI_Twilhelma_g8139.t1</t>
  </si>
  <si>
    <t xml:space="preserve">TEWI|THWI_Twilhelma_g635.t1</t>
  </si>
  <si>
    <t xml:space="preserve">cluster355</t>
  </si>
  <si>
    <t xml:space="preserve">Q96Q15</t>
  </si>
  <si>
    <t xml:space="preserve">GO:0032204</t>
  </si>
  <si>
    <t xml:space="preserve">P:regulation of telomere maintenance</t>
  </si>
  <si>
    <t xml:space="preserve">TEWI|THWI_Twilhelma_g22485.t1</t>
  </si>
  <si>
    <t xml:space="preserve">TEWI|THWI_Twilhelma_g22485.t2</t>
  </si>
  <si>
    <t xml:space="preserve">TEWI|THWI_Twilhelma_g22488.t1</t>
  </si>
  <si>
    <t xml:space="preserve">TEWI|THWI_Twilhelma_g22486.t1</t>
  </si>
  <si>
    <t xml:space="preserve">TEWI|THWI_Twilhelma_g22487.t1</t>
  </si>
  <si>
    <t xml:space="preserve">cluster363</t>
  </si>
  <si>
    <t xml:space="preserve">TEWI|THWI_Twilhelma_g14598.t1</t>
  </si>
  <si>
    <t xml:space="preserve">TEWI|THWI_Twilhelma_g20778.t1</t>
  </si>
  <si>
    <t xml:space="preserve">TEWI|THWI_Twilhelma_g20778.t2</t>
  </si>
  <si>
    <t xml:space="preserve">TEWI|THWI_Twilhelma_g23840.t1</t>
  </si>
  <si>
    <t xml:space="preserve">TEWI|THWI_Twilhelma_g20824.t1</t>
  </si>
  <si>
    <t xml:space="preserve">cluster373</t>
  </si>
  <si>
    <t xml:space="preserve">TEWI|THWI_Twilhelma_g11079.t2</t>
  </si>
  <si>
    <t xml:space="preserve">TEWI|THWI_Twilhelma_g11079.t1</t>
  </si>
  <si>
    <t xml:space="preserve">TEWI|THWI_Twilhelma_g11079.t3</t>
  </si>
  <si>
    <t xml:space="preserve">TEWI|THWI_Twilhelma_g2383.t1</t>
  </si>
  <si>
    <t xml:space="preserve">TEWI|THWI_Twilhelma_g2383.t2</t>
  </si>
  <si>
    <t xml:space="preserve">cluster392</t>
  </si>
  <si>
    <t xml:space="preserve">TEWI|THWI_Twilhelma_g12371.t1</t>
  </si>
  <si>
    <t xml:space="preserve">TEWI|THWI_Twilhelma_g12371.t2</t>
  </si>
  <si>
    <t xml:space="preserve">TEWI|THWI_Twilhelma_g12373.t1</t>
  </si>
  <si>
    <t xml:space="preserve">TEWI|THWI_Twilhelma_g12373.t2</t>
  </si>
  <si>
    <t xml:space="preserve">TEWI|THWI_Twilhelma_g3144.t1</t>
  </si>
  <si>
    <t xml:space="preserve">cluster463</t>
  </si>
  <si>
    <t xml:space="preserve">TEWI|THWI_Twilhelma_g13395.t2</t>
  </si>
  <si>
    <t xml:space="preserve">TEWI|THWI_Twilhelma_g13395.t1</t>
  </si>
  <si>
    <t xml:space="preserve">TEWI|THWI_Twilhelma_g1912.t1</t>
  </si>
  <si>
    <t xml:space="preserve">TEWI|THWI_Twilhelma_g1912.t2</t>
  </si>
  <si>
    <t xml:space="preserve">cluster479</t>
  </si>
  <si>
    <t xml:space="preserve">TEWI|THWI_Twilhelma_g4910.t1</t>
  </si>
  <si>
    <t xml:space="preserve">TEWI|THWI_Twilhelma_g11370.t1</t>
  </si>
  <si>
    <t xml:space="preserve">TEWI|THWI_Twilhelma_g11370.t2</t>
  </si>
  <si>
    <t xml:space="preserve">TEWI|THWI_Twilhelma_g4910.t2</t>
  </si>
  <si>
    <t xml:space="preserve">cluster491</t>
  </si>
  <si>
    <t xml:space="preserve">Q4V7D6</t>
  </si>
  <si>
    <t xml:space="preserve">TEWI|THWI_Twilhelma_g2927.t1</t>
  </si>
  <si>
    <t xml:space="preserve">TEWI|THWI_Twilhelma_g26536.t1</t>
  </si>
  <si>
    <t xml:space="preserve">TEWI|THWI_Twilhelma_g26536.t2</t>
  </si>
  <si>
    <t xml:space="preserve">TEWI|THWI_Twilhelma_g2927.t2</t>
  </si>
  <si>
    <t xml:space="preserve">cluster521</t>
  </si>
  <si>
    <t xml:space="preserve">A4IGL7</t>
  </si>
  <si>
    <t xml:space="preserve">TEWI|THWI_Twilhelma_g3250.t1</t>
  </si>
  <si>
    <t xml:space="preserve">TEWI|THWI_Twilhelma_g25473.t1</t>
  </si>
  <si>
    <t xml:space="preserve">TEWI|THWI_Twilhelma_g25473.t2</t>
  </si>
  <si>
    <t xml:space="preserve">TEWI|THWI_Twilhelma_g3250.t2</t>
  </si>
  <si>
    <t xml:space="preserve">cluster523</t>
  </si>
  <si>
    <t xml:space="preserve">P29317</t>
  </si>
  <si>
    <t xml:space="preserve">GO:0001570</t>
  </si>
  <si>
    <t xml:space="preserve">P:vasculogenesis</t>
  </si>
  <si>
    <t xml:space="preserve">TEWI|THWI_Twilhelma_g25278.t1</t>
  </si>
  <si>
    <t xml:space="preserve">TEWI|THWI_Twilhelma_g18757.t1</t>
  </si>
  <si>
    <t xml:space="preserve">TEWI|THWI_Twilhelma_g18757.t2</t>
  </si>
  <si>
    <t xml:space="preserve">TEWI|THWI_Twilhelma_g25278.t2</t>
  </si>
  <si>
    <t xml:space="preserve">cluster542</t>
  </si>
  <si>
    <t xml:space="preserve">Q5EAR5</t>
  </si>
  <si>
    <t xml:space="preserve">GO:0006388</t>
  </si>
  <si>
    <t xml:space="preserve">P:tRNA splicing, via endonucleolytic cleavage and ligation</t>
  </si>
  <si>
    <t xml:space="preserve">TEWI|THWI_Twilhelma_g14807.t2</t>
  </si>
  <si>
    <t xml:space="preserve">TEWI|THWI_Twilhelma_g14807.t1</t>
  </si>
  <si>
    <t xml:space="preserve">TEWI|THWI_Twilhelma_g7966.t1</t>
  </si>
  <si>
    <t xml:space="preserve">TEWI|THWI_Twilhelma_g7966.t2</t>
  </si>
  <si>
    <t xml:space="preserve">cluster552</t>
  </si>
  <si>
    <t xml:space="preserve">P46097</t>
  </si>
  <si>
    <t xml:space="preserve">TEWI|THWI_Twilhelma_g12418.t1</t>
  </si>
  <si>
    <t xml:space="preserve">TEWI|THWI_Twilhelma_g11657.t1</t>
  </si>
  <si>
    <t xml:space="preserve">TEWI|THWI_Twilhelma_g12418.t3</t>
  </si>
  <si>
    <t xml:space="preserve">TEWI|THWI_Twilhelma_g12418.t2</t>
  </si>
  <si>
    <t xml:space="preserve">cluster613</t>
  </si>
  <si>
    <t xml:space="preserve">TEWI|THWI_Twilhelma_g9267.t1</t>
  </si>
  <si>
    <t xml:space="preserve">TEWI|THWI_Twilhelma_g16821.t1</t>
  </si>
  <si>
    <t xml:space="preserve">TEWI|THWI_Twilhelma_g16821.t2</t>
  </si>
  <si>
    <t xml:space="preserve">TEWI|THWI_Twilhelma_g9267.t2</t>
  </si>
  <si>
    <t xml:space="preserve">cluster775</t>
  </si>
  <si>
    <t xml:space="preserve">Q7LFX5</t>
  </si>
  <si>
    <t xml:space="preserve">GO:0019319</t>
  </si>
  <si>
    <t xml:space="preserve">P:hexose biosynthetic process</t>
  </si>
  <si>
    <t xml:space="preserve">TEWI|THWI_Twilhelma_g19350.t1</t>
  </si>
  <si>
    <t xml:space="preserve">TEWI|THWI_Twilhelma_g8135.t1</t>
  </si>
  <si>
    <t xml:space="preserve">TEWI|THWI_Twilhelma_g8135.t2</t>
  </si>
  <si>
    <t xml:space="preserve">cluster776</t>
  </si>
  <si>
    <t xml:space="preserve">P27139</t>
  </si>
  <si>
    <t xml:space="preserve">GO:0046903</t>
  </si>
  <si>
    <t xml:space="preserve">P:secretion</t>
  </si>
  <si>
    <t xml:space="preserve">TEWI|THWI_Twilhelma_g7887.t1</t>
  </si>
  <si>
    <t xml:space="preserve">TEWI|THWI_Twilhelma_g24293.t1</t>
  </si>
  <si>
    <t xml:space="preserve">TEWI|THWI_Twilhelma_g16217.t1</t>
  </si>
  <si>
    <t xml:space="preserve">cluster778</t>
  </si>
  <si>
    <t xml:space="preserve">TEWI|THWI_Twilhelma_g8340.t1</t>
  </si>
  <si>
    <t xml:space="preserve">TEWI|THWI_Twilhelma_g8340.t2</t>
  </si>
  <si>
    <t xml:space="preserve">TEWI|THWI_Twilhelma_g8346.t1</t>
  </si>
  <si>
    <t xml:space="preserve">cluster779</t>
  </si>
  <si>
    <t xml:space="preserve">P55216</t>
  </si>
  <si>
    <t xml:space="preserve">GO:0019346</t>
  </si>
  <si>
    <t xml:space="preserve">P:transsulfuration</t>
  </si>
  <si>
    <t xml:space="preserve">TEWI|THWI_Twilhelma_g24284.t1</t>
  </si>
  <si>
    <t xml:space="preserve">TEWI|THWI_Twilhelma_g24283.t1</t>
  </si>
  <si>
    <t xml:space="preserve">TEWI|THWI_Twilhelma_g24284.t2</t>
  </si>
  <si>
    <t xml:space="preserve">cluster780</t>
  </si>
  <si>
    <t xml:space="preserve">Q5U5R9</t>
  </si>
  <si>
    <t xml:space="preserve">TEWI|THWI_Twilhelma_g16301.t1</t>
  </si>
  <si>
    <t xml:space="preserve">TEWI|THWI_Twilhelma_g150.t1</t>
  </si>
  <si>
    <t xml:space="preserve">TEWI|THWI_Twilhelma_g150.t2</t>
  </si>
  <si>
    <t xml:space="preserve">cluster781</t>
  </si>
  <si>
    <t xml:space="preserve">TEWI|THWI_Twilhelma_g26874.t1</t>
  </si>
  <si>
    <t xml:space="preserve">TEWI|THWI_Twilhelma_g19349.t1</t>
  </si>
  <si>
    <t xml:space="preserve">TEWI|THWI_Twilhelma_g19349.t2</t>
  </si>
  <si>
    <t xml:space="preserve">cluster784</t>
  </si>
  <si>
    <t xml:space="preserve">TEWI|THWI_Twilhelma_g13287.t1</t>
  </si>
  <si>
    <t xml:space="preserve">TEWI|THWI_Twilhelma_g13284.t1</t>
  </si>
  <si>
    <t xml:space="preserve">TEWI|THWI_Twilhelma_g13286.t1</t>
  </si>
  <si>
    <t xml:space="preserve">cluster785</t>
  </si>
  <si>
    <t xml:space="preserve">TEWI|THWI_Twilhelma_g18571.t1</t>
  </si>
  <si>
    <t xml:space="preserve">TEWI|THWI_Twilhelma_g18572.t1</t>
  </si>
  <si>
    <t xml:space="preserve">TEWI|THWI_Twilhelma_g18572.t2</t>
  </si>
  <si>
    <t xml:space="preserve">cluster786</t>
  </si>
  <si>
    <t xml:space="preserve">TEWI|THWI_Twilhelma_g22882.t1</t>
  </si>
  <si>
    <t xml:space="preserve">TEWI|THWI_Twilhelma_g19294.t1</t>
  </si>
  <si>
    <t xml:space="preserve">TEWI|THWI_Twilhelma_g22881.t1</t>
  </si>
  <si>
    <t xml:space="preserve">cluster790</t>
  </si>
  <si>
    <t xml:space="preserve">TEWI|THWI_Twilhelma_g18190.t1</t>
  </si>
  <si>
    <t xml:space="preserve">TEWI|THWI_Twilhelma_g18190.t2</t>
  </si>
  <si>
    <t xml:space="preserve">TEWI|THWI_Twilhelma_g19608.t1</t>
  </si>
  <si>
    <t xml:space="preserve">cluster792</t>
  </si>
  <si>
    <t xml:space="preserve">TEWI|THWI_Twilhelma_g15858.t2</t>
  </si>
  <si>
    <t xml:space="preserve">TEWI|THWI_Twilhelma_g15858.t1</t>
  </si>
  <si>
    <t xml:space="preserve">TEWI|THWI_Twilhelma_g17341.t1</t>
  </si>
  <si>
    <t xml:space="preserve">cluster798</t>
  </si>
  <si>
    <t xml:space="preserve">Q92890</t>
  </si>
  <si>
    <t xml:space="preserve">TEWI|THWI_Twilhelma_g9796.t1</t>
  </si>
  <si>
    <t xml:space="preserve">TEWI|THWI_Twilhelma_g16123.t1</t>
  </si>
  <si>
    <t xml:space="preserve">TEWI|THWI_Twilhelma_g26779.t1</t>
  </si>
  <si>
    <t xml:space="preserve">cluster981</t>
  </si>
  <si>
    <t xml:space="preserve">TEWI|THWI_Twilhelma_g22630.t1</t>
  </si>
  <si>
    <t xml:space="preserve">TEWI|THWI_Twilhelma_g22630.t2</t>
  </si>
  <si>
    <t xml:space="preserve">cluster982</t>
  </si>
  <si>
    <t xml:space="preserve">O42184</t>
  </si>
  <si>
    <t xml:space="preserve">GO:0008017</t>
  </si>
  <si>
    <t xml:space="preserve">F:microtubule binding</t>
  </si>
  <si>
    <t xml:space="preserve">TEWI|THWI_Twilhelma_g24381.t2</t>
  </si>
  <si>
    <t xml:space="preserve">TEWI|THWI_Twilhelma_g24381.t1</t>
  </si>
  <si>
    <t xml:space="preserve">cluster983</t>
  </si>
  <si>
    <t xml:space="preserve">P20444</t>
  </si>
  <si>
    <t xml:space="preserve">TEWI|THWI_Twilhelma_g12477.t2</t>
  </si>
  <si>
    <t xml:space="preserve">TEWI|THWI_Twilhelma_g12477.t1</t>
  </si>
  <si>
    <t xml:space="preserve">cluster984</t>
  </si>
  <si>
    <t xml:space="preserve">TEWI|THWI_Twilhelma_g25012.t1</t>
  </si>
  <si>
    <t xml:space="preserve">TEWI|THWI_Twilhelma_g25012.t2</t>
  </si>
  <si>
    <t xml:space="preserve">cluster985</t>
  </si>
  <si>
    <t xml:space="preserve">Q5SPF7</t>
  </si>
  <si>
    <t xml:space="preserve">TEWI|THWI_Twilhelma_g25921.t1</t>
  </si>
  <si>
    <t xml:space="preserve">TEWI|THWI_Twilhelma_g4670.t1</t>
  </si>
  <si>
    <t xml:space="preserve">cluster986</t>
  </si>
  <si>
    <t xml:space="preserve">TEWI|THWI_Twilhelma_g13341.t2</t>
  </si>
  <si>
    <t xml:space="preserve">TEWI|THWI_Twilhelma_g13341.t1</t>
  </si>
  <si>
    <t xml:space="preserve">cluster987</t>
  </si>
  <si>
    <t xml:space="preserve">TEWI|THWI_Twilhelma_g25284.t2</t>
  </si>
  <si>
    <t xml:space="preserve">TEWI|THWI_Twilhelma_g25284.t1</t>
  </si>
  <si>
    <t xml:space="preserve">cluster988</t>
  </si>
  <si>
    <t xml:space="preserve">P81124</t>
  </si>
  <si>
    <t xml:space="preserve">GO:0050610</t>
  </si>
  <si>
    <t xml:space="preserve">F:methylarsonate reductase activity</t>
  </si>
  <si>
    <t xml:space="preserve">TEWI|THWI_Twilhelma_g2098.t2</t>
  </si>
  <si>
    <t xml:space="preserve">TEWI|THWI_Twilhelma_g2098.t1</t>
  </si>
  <si>
    <t xml:space="preserve">cluster989</t>
  </si>
  <si>
    <t xml:space="preserve">D2IYS2</t>
  </si>
  <si>
    <t xml:space="preserve">TEWI|THWI_Twilhelma_g10314.t2</t>
  </si>
  <si>
    <t xml:space="preserve">TEWI|THWI_Twilhelma_g10314.t1</t>
  </si>
  <si>
    <t xml:space="preserve">cluster990</t>
  </si>
  <si>
    <t xml:space="preserve">O57314</t>
  </si>
  <si>
    <t xml:space="preserve">TEWI|THWI_Twilhelma_g26679.t2</t>
  </si>
  <si>
    <t xml:space="preserve">TEWI|THWI_Twilhelma_g26679.t1</t>
  </si>
  <si>
    <t xml:space="preserve">cluster991</t>
  </si>
  <si>
    <t xml:space="preserve">TEWI|THWI_Twilhelma_g19356.t2</t>
  </si>
  <si>
    <t xml:space="preserve">TEWI|THWI_Twilhelma_g19356.t1</t>
  </si>
  <si>
    <t xml:space="preserve">cluster992</t>
  </si>
  <si>
    <t xml:space="preserve">TEWI|THWI_Twilhelma_g5286.t2</t>
  </si>
  <si>
    <t xml:space="preserve">TEWI|THWI_Twilhelma_g5286.t1</t>
  </si>
  <si>
    <t xml:space="preserve">cluster993</t>
  </si>
  <si>
    <t xml:space="preserve">TEWI|THWI_Twilhelma_g26277.t1</t>
  </si>
  <si>
    <t xml:space="preserve">TEWI|THWI_Twilhelma_g26277.t2</t>
  </si>
  <si>
    <t xml:space="preserve">cluster994</t>
  </si>
  <si>
    <t xml:space="preserve">TEWI|THWI_Twilhelma_g9222.t1</t>
  </si>
  <si>
    <t xml:space="preserve">TEWI|THWI_Twilhelma_g9223.t1</t>
  </si>
  <si>
    <t xml:space="preserve">cluster995</t>
  </si>
  <si>
    <t xml:space="preserve">Q24488</t>
  </si>
  <si>
    <t xml:space="preserve">TEWI|THWI_Twilhelma_g20640.t1</t>
  </si>
  <si>
    <t xml:space="preserve">TEWI|THWI_Twilhelma_g20640.t2</t>
  </si>
  <si>
    <t xml:space="preserve">cluster996</t>
  </si>
  <si>
    <t xml:space="preserve">TEWI|THWI_Twilhelma_g23165.t2</t>
  </si>
  <si>
    <t xml:space="preserve">TEWI|THWI_Twilhelma_g23165.t1</t>
  </si>
  <si>
    <t xml:space="preserve">cluster997</t>
  </si>
  <si>
    <t xml:space="preserve">TEWI|THWI_Twilhelma_g22844.t1</t>
  </si>
  <si>
    <t xml:space="preserve">TEWI|THWI_Twilhelma_g22844.t2</t>
  </si>
  <si>
    <t xml:space="preserve">cluster998</t>
  </si>
  <si>
    <t xml:space="preserve">Q9HAR2</t>
  </si>
  <si>
    <t xml:space="preserve">TEWI|THWI_Twilhelma_g4704.t1</t>
  </si>
  <si>
    <t xml:space="preserve">TEWI|THWI_Twilhelma_g4704.t2</t>
  </si>
  <si>
    <t xml:space="preserve">cluster999</t>
  </si>
  <si>
    <t xml:space="preserve">TEWI|THWI_Twilhelma_g26383.t2</t>
  </si>
  <si>
    <t xml:space="preserve">TEWI|THWI_Twilhelma_g26383.t1</t>
  </si>
  <si>
    <t xml:space="preserve">cluster1000</t>
  </si>
  <si>
    <t xml:space="preserve">Q80T32</t>
  </si>
  <si>
    <t xml:space="preserve">TEWI|THWI_Twilhelma_g19134.t2</t>
  </si>
  <si>
    <t xml:space="preserve">TEWI|THWI_Twilhelma_g19134.t1</t>
  </si>
  <si>
    <t xml:space="preserve">cluster1001</t>
  </si>
  <si>
    <t xml:space="preserve">TEWI|THWI_Twilhelma_g12430.t1</t>
  </si>
  <si>
    <t xml:space="preserve">TEWI|THWI_Twilhelma_g12430.t2</t>
  </si>
  <si>
    <t xml:space="preserve">cluster1002</t>
  </si>
  <si>
    <t xml:space="preserve">TEWI|THWI_Twilhelma_g2635.t1</t>
  </si>
  <si>
    <t xml:space="preserve">TEWI|THWI_Twilhelma_g2636.t1</t>
  </si>
  <si>
    <t xml:space="preserve">cluster1003</t>
  </si>
  <si>
    <t xml:space="preserve">TEWI|THWI_Twilhelma_g25731.t2</t>
  </si>
  <si>
    <t xml:space="preserve">TEWI|THWI_Twilhelma_g25731.t1</t>
  </si>
  <si>
    <t xml:space="preserve">cluster1004</t>
  </si>
  <si>
    <t xml:space="preserve">TEWI|THWI_Twilhelma_g3437.t1</t>
  </si>
  <si>
    <t xml:space="preserve">TEWI|THWI_Twilhelma_g2231.t1</t>
  </si>
  <si>
    <t xml:space="preserve">cluster1005</t>
  </si>
  <si>
    <t xml:space="preserve">TEWI|THWI_Twilhelma_g23542.t1</t>
  </si>
  <si>
    <t xml:space="preserve">TEWI|THWI_Twilhelma_g17218.t1</t>
  </si>
  <si>
    <t xml:space="preserve">cluster1006</t>
  </si>
  <si>
    <t xml:space="preserve">TEWI|THWI_Twilhelma_g4090.t2</t>
  </si>
  <si>
    <t xml:space="preserve">TEWI|THWI_Twilhelma_g4090.t1</t>
  </si>
  <si>
    <t xml:space="preserve">cluster1007</t>
  </si>
  <si>
    <t xml:space="preserve">TEWI|THWI_Twilhelma_g17785.t2</t>
  </si>
  <si>
    <t xml:space="preserve">TEWI|THWI_Twilhelma_g17785.t1</t>
  </si>
  <si>
    <t xml:space="preserve">cluster1008</t>
  </si>
  <si>
    <t xml:space="preserve">TEWI|THWI_Twilhelma_g2165.t1</t>
  </si>
  <si>
    <t xml:space="preserve">TEWI|THWI_Twilhelma_g2165.t2</t>
  </si>
  <si>
    <t xml:space="preserve">cluster1009</t>
  </si>
  <si>
    <t xml:space="preserve">O23401</t>
  </si>
  <si>
    <t xml:space="preserve">GO:0008194</t>
  </si>
  <si>
    <t xml:space="preserve">F:UDP-glycosyltransferase activity</t>
  </si>
  <si>
    <t xml:space="preserve">TEWI|THWI_Twilhelma_g7496.t1</t>
  </si>
  <si>
    <t xml:space="preserve">TEWI|THWI_Twilhelma_g7495.t1</t>
  </si>
  <si>
    <t xml:space="preserve">cluster1010</t>
  </si>
  <si>
    <t xml:space="preserve">TEWI|THWI_Twilhelma_g524.t1</t>
  </si>
  <si>
    <t xml:space="preserve">TEWI|THWI_Twilhelma_g219.t1</t>
  </si>
  <si>
    <t xml:space="preserve">cluster1011</t>
  </si>
  <si>
    <t xml:space="preserve">TEWI|THWI_Twilhelma_g3754.t1</t>
  </si>
  <si>
    <t xml:space="preserve">TEWI|THWI_Twilhelma_g3753.t1</t>
  </si>
  <si>
    <t xml:space="preserve">cluster1012</t>
  </si>
  <si>
    <t xml:space="preserve">TEWI|THWI_Twilhelma_g10785.t2</t>
  </si>
  <si>
    <t xml:space="preserve">TEWI|THWI_Twilhelma_g10785.t1</t>
  </si>
  <si>
    <t xml:space="preserve">cluster1013</t>
  </si>
  <si>
    <t xml:space="preserve">O77564</t>
  </si>
  <si>
    <t xml:space="preserve">GO:0008237</t>
  </si>
  <si>
    <t xml:space="preserve">F:metallopeptidase activity</t>
  </si>
  <si>
    <t xml:space="preserve">TEWI|THWI_Twilhelma_g12137.t1</t>
  </si>
  <si>
    <t xml:space="preserve">TEWI|THWI_Twilhelma_g12137.t2</t>
  </si>
  <si>
    <t xml:space="preserve">cluster1014</t>
  </si>
  <si>
    <t xml:space="preserve">TEWI|THWI_Twilhelma_g25372.t2</t>
  </si>
  <si>
    <t xml:space="preserve">TEWI|THWI_Twilhelma_g25372.t1</t>
  </si>
  <si>
    <t xml:space="preserve">cluster1015</t>
  </si>
  <si>
    <t xml:space="preserve">P47934</t>
  </si>
  <si>
    <t xml:space="preserve">GO:0006631</t>
  </si>
  <si>
    <t xml:space="preserve">P:fatty acid metabolic process</t>
  </si>
  <si>
    <t xml:space="preserve">TEWI|THWI_Twilhelma_g17139.t2</t>
  </si>
  <si>
    <t xml:space="preserve">TEWI|THWI_Twilhelma_g17139.t1</t>
  </si>
  <si>
    <t xml:space="preserve">cluster1016</t>
  </si>
  <si>
    <t xml:space="preserve">TEWI|THWI_Twilhelma_g8614.t2</t>
  </si>
  <si>
    <t xml:space="preserve">TEWI|THWI_Twilhelma_g8614.t1</t>
  </si>
  <si>
    <t xml:space="preserve">cluster1017</t>
  </si>
  <si>
    <t xml:space="preserve">TEWI|THWI_Twilhelma_g15286.t2</t>
  </si>
  <si>
    <t xml:space="preserve">TEWI|THWI_Twilhelma_g15286.t1</t>
  </si>
  <si>
    <t xml:space="preserve">cluster1018</t>
  </si>
  <si>
    <t xml:space="preserve">Q00993</t>
  </si>
  <si>
    <t xml:space="preserve">TEWI|THWI_Twilhelma_g1598.t2</t>
  </si>
  <si>
    <t xml:space="preserve">TEWI|THWI_Twilhelma_g1598.t1</t>
  </si>
  <si>
    <t xml:space="preserve">cluster1019</t>
  </si>
  <si>
    <t xml:space="preserve">TEWI|THWI_Twilhelma_g24382.t1</t>
  </si>
  <si>
    <t xml:space="preserve">TEWI|THWI_Twilhelma_g24382.t2</t>
  </si>
  <si>
    <t xml:space="preserve">cluster1020</t>
  </si>
  <si>
    <t xml:space="preserve">Q32LQ6</t>
  </si>
  <si>
    <t xml:space="preserve">TEWI|THWI_Twilhelma_g11507.t1</t>
  </si>
  <si>
    <t xml:space="preserve">TEWI|THWI_Twilhelma_g11507.t2</t>
  </si>
  <si>
    <t xml:space="preserve">cluster1021</t>
  </si>
  <si>
    <t xml:space="preserve">Q91WC9</t>
  </si>
  <si>
    <t xml:space="preserve">TEWI|THWI_Twilhelma_g7843.t1</t>
  </si>
  <si>
    <t xml:space="preserve">TEWI|THWI_Twilhelma_g7842.t1</t>
  </si>
  <si>
    <t xml:space="preserve">cluster1022</t>
  </si>
  <si>
    <t xml:space="preserve">TEWI|THWI_Twilhelma_g5014.t1</t>
  </si>
  <si>
    <t xml:space="preserve">TEWI|THWI_Twilhelma_g491.t1</t>
  </si>
  <si>
    <t xml:space="preserve">cluster1023</t>
  </si>
  <si>
    <t xml:space="preserve">TEWI|THWI_Twilhelma_g13250.t1</t>
  </si>
  <si>
    <t xml:space="preserve">TEWI|THWI_Twilhelma_g13503.t1</t>
  </si>
  <si>
    <t xml:space="preserve">cluster1024</t>
  </si>
  <si>
    <t xml:space="preserve">TEWI|THWI_Twilhelma_g24375.t1</t>
  </si>
  <si>
    <t xml:space="preserve">TEWI|THWI_Twilhelma_g24375.t2</t>
  </si>
  <si>
    <t xml:space="preserve">cluster1025</t>
  </si>
  <si>
    <t xml:space="preserve">TEWI|THWI_Twilhelma_g13233.t2</t>
  </si>
  <si>
    <t xml:space="preserve">TEWI|THWI_Twilhelma_g13233.t1</t>
  </si>
  <si>
    <t xml:space="preserve">cluster1026</t>
  </si>
  <si>
    <t xml:space="preserve">TEWI|THWI_Twilhelma_g16062.t1</t>
  </si>
  <si>
    <t xml:space="preserve">TEWI|THWI_Twilhelma_g16062.t2</t>
  </si>
  <si>
    <t xml:space="preserve">cluster1027</t>
  </si>
  <si>
    <t xml:space="preserve">TEWI|THWI_Twilhelma_g21076.t1</t>
  </si>
  <si>
    <t xml:space="preserve">TEWI|THWI_Twilhelma_g21076.t2</t>
  </si>
  <si>
    <t xml:space="preserve">cluster1028</t>
  </si>
  <si>
    <t xml:space="preserve">TEWI|THWI_Twilhelma_g21247.t1</t>
  </si>
  <si>
    <t xml:space="preserve">TEWI|THWI_Twilhelma_g23947.t1</t>
  </si>
  <si>
    <t xml:space="preserve">cluster1029</t>
  </si>
  <si>
    <t xml:space="preserve">TEWI|THWI_Twilhelma_g9321.t1</t>
  </si>
  <si>
    <t xml:space="preserve">TEWI|THWI_Twilhelma_g9321.t2</t>
  </si>
  <si>
    <t xml:space="preserve">cluster1030</t>
  </si>
  <si>
    <t xml:space="preserve">TEWI|THWI_Twilhelma_g21293.t1</t>
  </si>
  <si>
    <t xml:space="preserve">TEWI|THWI_Twilhelma_g21293.t2</t>
  </si>
  <si>
    <t xml:space="preserve">cluster1031</t>
  </si>
  <si>
    <t xml:space="preserve">TEWI|THWI_Twilhelma_g6549.t1</t>
  </si>
  <si>
    <t xml:space="preserve">TEWI|THWI_Twilhelma_g6549.t2</t>
  </si>
  <si>
    <t xml:space="preserve">cluster1032</t>
  </si>
  <si>
    <t xml:space="preserve">TEWI|THWI_Twilhelma_g10557.t1</t>
  </si>
  <si>
    <t xml:space="preserve">TEWI|THWI_Twilhelma_g10557.t2</t>
  </si>
  <si>
    <t xml:space="preserve">cluster1033</t>
  </si>
  <si>
    <t xml:space="preserve">TEWI|THWI_Twilhelma_g2382.t2</t>
  </si>
  <si>
    <t xml:space="preserve">TEWI|THWI_Twilhelma_g2382.t1</t>
  </si>
  <si>
    <t xml:space="preserve">cluster1034</t>
  </si>
  <si>
    <t xml:space="preserve">P21804</t>
  </si>
  <si>
    <t xml:space="preserve">TAS:DFLAT</t>
  </si>
  <si>
    <t xml:space="preserve">TEWI|THWI_Twilhelma_g10310.t2</t>
  </si>
  <si>
    <t xml:space="preserve">TEWI|THWI_Twilhelma_g10310.t1</t>
  </si>
  <si>
    <t xml:space="preserve">cluster1035</t>
  </si>
  <si>
    <t xml:space="preserve">TEWI|THWI_Twilhelma_g12417.t2</t>
  </si>
  <si>
    <t xml:space="preserve">TEWI|THWI_Twilhelma_g12417.t1</t>
  </si>
  <si>
    <t xml:space="preserve">cluster1036</t>
  </si>
  <si>
    <t xml:space="preserve">TEWI|THWI_Twilhelma_g25279.t2</t>
  </si>
  <si>
    <t xml:space="preserve">TEWI|THWI_Twilhelma_g25279.t1</t>
  </si>
  <si>
    <t xml:space="preserve">cluster1037</t>
  </si>
  <si>
    <t xml:space="preserve">TEWI|THWI_Twilhelma_g5313.t1</t>
  </si>
  <si>
    <t xml:space="preserve">TEWI|THWI_Twilhelma_g5313.t2</t>
  </si>
  <si>
    <t xml:space="preserve">cluster1038</t>
  </si>
  <si>
    <t xml:space="preserve">TEWI|THWI_Twilhelma_g25256.t2</t>
  </si>
  <si>
    <t xml:space="preserve">TEWI|THWI_Twilhelma_g25256.t1</t>
  </si>
  <si>
    <t xml:space="preserve">cluster1039</t>
  </si>
  <si>
    <t xml:space="preserve">C0LGP9</t>
  </si>
  <si>
    <t xml:space="preserve">TEWI|THWI_Twilhelma_g12432.t1</t>
  </si>
  <si>
    <t xml:space="preserve">TEWI|THWI_Twilhelma_g12432.t2</t>
  </si>
  <si>
    <t xml:space="preserve">cluster1040</t>
  </si>
  <si>
    <t xml:space="preserve">TEWI|THWI_Twilhelma_g20679.t1</t>
  </si>
  <si>
    <t xml:space="preserve">TEWI|THWI_Twilhelma_g20679.t2</t>
  </si>
  <si>
    <t xml:space="preserve">cluster1041</t>
  </si>
  <si>
    <t xml:space="preserve">TEWI|THWI_Twilhelma_g24700.t1</t>
  </si>
  <si>
    <t xml:space="preserve">TEWI|THWI_Twilhelma_g2637.t1</t>
  </si>
  <si>
    <t xml:space="preserve">cluster1042</t>
  </si>
  <si>
    <t xml:space="preserve">O54697</t>
  </si>
  <si>
    <t xml:space="preserve">TEWI|THWI_Twilhelma_g7432.t1</t>
  </si>
  <si>
    <t xml:space="preserve">TEWI|THWI_Twilhelma_g7432.t2</t>
  </si>
  <si>
    <t xml:space="preserve">cluster1043</t>
  </si>
  <si>
    <t xml:space="preserve">TEWI|THWI_Twilhelma_g2381.t1</t>
  </si>
  <si>
    <t xml:space="preserve">TEWI|THWI_Twilhelma_g2381.t2</t>
  </si>
  <si>
    <t xml:space="preserve">cluster1044</t>
  </si>
  <si>
    <t xml:space="preserve">TEWI|THWI_Twilhelma_g12218.t1</t>
  </si>
  <si>
    <t xml:space="preserve">TEWI|THWI_Twilhelma_g12218.t2</t>
  </si>
  <si>
    <t xml:space="preserve">cluster1045</t>
  </si>
  <si>
    <t xml:space="preserve">TEWI|THWI_Twilhelma_g23245.t2</t>
  </si>
  <si>
    <t xml:space="preserve">TEWI|THWI_Twilhelma_g23245.t1</t>
  </si>
  <si>
    <t xml:space="preserve">cluster1046</t>
  </si>
  <si>
    <t xml:space="preserve">TEWI|THWI_Twilhelma_g5598.t1</t>
  </si>
  <si>
    <t xml:space="preserve">TEWI|THWI_Twilhelma_g5598.t2</t>
  </si>
  <si>
    <t xml:space="preserve">cluster1047</t>
  </si>
  <si>
    <t xml:space="preserve">TEWI|THWI_Twilhelma_g7827.t1</t>
  </si>
  <si>
    <t xml:space="preserve">TEWI|THWI_Twilhelma_g4278.t1</t>
  </si>
  <si>
    <t xml:space="preserve">cluster1048</t>
  </si>
  <si>
    <t xml:space="preserve">TEWI|THWI_Twilhelma_g5347.t2</t>
  </si>
  <si>
    <t xml:space="preserve">TEWI|THWI_Twilhelma_g5347.t1</t>
  </si>
  <si>
    <t xml:space="preserve">cluster1049</t>
  </si>
  <si>
    <t xml:space="preserve">TEWI|THWI_Twilhelma_g2639.t1</t>
  </si>
  <si>
    <t xml:space="preserve">TEWI|THWI_Twilhelma_g2638.t1</t>
  </si>
  <si>
    <t xml:space="preserve">cluster1050</t>
  </si>
  <si>
    <t xml:space="preserve">Q8SQA4</t>
  </si>
  <si>
    <t xml:space="preserve">TEWI|THWI_Twilhelma_g25302.t2</t>
  </si>
  <si>
    <t xml:space="preserve">TEWI|THWI_Twilhelma_g25302.t1</t>
  </si>
  <si>
    <t xml:space="preserve">cluster138</t>
  </si>
  <si>
    <t xml:space="preserve">AMQU|AMQU_Aqu2.1.30555_001</t>
  </si>
  <si>
    <t xml:space="preserve">AMQU|AMQU_Aqu2.1.04282_001</t>
  </si>
  <si>
    <t xml:space="preserve">AMQU|AMQU_Aqu2.1.17762_001</t>
  </si>
  <si>
    <t xml:space="preserve">AMQU|AMQU_Aqu2.1.18885_001</t>
  </si>
  <si>
    <t xml:space="preserve">AMQU|AMQU_Aqu2.1.29459_001</t>
  </si>
  <si>
    <t xml:space="preserve">AMQU|AMQU_Aqu2.1.29460_001</t>
  </si>
  <si>
    <t xml:space="preserve">AMQU|AMQU_Aqu2.1.29462_001</t>
  </si>
  <si>
    <t xml:space="preserve">AMQU|AMQU_Aqu2.1.29463_001</t>
  </si>
  <si>
    <t xml:space="preserve">AMQU|AMQU_Aqu2.1.29464_001</t>
  </si>
  <si>
    <t xml:space="preserve">cluster155</t>
  </si>
  <si>
    <t xml:space="preserve">Q9Z2E3</t>
  </si>
  <si>
    <t xml:space="preserve">GO:0016075</t>
  </si>
  <si>
    <t xml:space="preserve">P:rRNA catabolic process</t>
  </si>
  <si>
    <t xml:space="preserve">AMQU|AMQU_Aqu2.1.02581_001</t>
  </si>
  <si>
    <t xml:space="preserve">AMQU|AMQU_Aqu2.1.04336_001</t>
  </si>
  <si>
    <t xml:space="preserve">AMQU|AMQU_Aqu2.1.05791_001</t>
  </si>
  <si>
    <t xml:space="preserve">AMQU|AMQU_Aqu2.1.06758_001</t>
  </si>
  <si>
    <t xml:space="preserve">AMQU|AMQU_Aqu2.1.07917_001</t>
  </si>
  <si>
    <t xml:space="preserve">AMQU|AMQU_Aqu2.1.10084_001</t>
  </si>
  <si>
    <t xml:space="preserve">AMQU|AMQU_Aqu2.1.19873_001</t>
  </si>
  <si>
    <t xml:space="preserve">AMQU|AMQU_Aqu2.1.26232_001</t>
  </si>
  <si>
    <t xml:space="preserve">cluster227</t>
  </si>
  <si>
    <t xml:space="preserve">AMQU|AMQU_Aqu2.1.06779_001</t>
  </si>
  <si>
    <t xml:space="preserve">AMQU|AMQU_Aqu2.1.01881_001</t>
  </si>
  <si>
    <t xml:space="preserve">AMQU|AMQU_Aqu2.1.27572_001</t>
  </si>
  <si>
    <t xml:space="preserve">AMQU|AMQU_Aqu2.1.38169_001</t>
  </si>
  <si>
    <t xml:space="preserve">AMQU|AMQU_Aqu2.1.07795_001</t>
  </si>
  <si>
    <t xml:space="preserve">AMQU|AMQU_Aqu2.1.07796_001</t>
  </si>
  <si>
    <t xml:space="preserve">cluster303</t>
  </si>
  <si>
    <t xml:space="preserve">AMQU|AMQU_Aqu2.1.01035_001</t>
  </si>
  <si>
    <t xml:space="preserve">AMQU|AMQU_Aqu2.1.01210_001</t>
  </si>
  <si>
    <t xml:space="preserve">AMQU|AMQU_Aqu2.1.30103_001</t>
  </si>
  <si>
    <t xml:space="preserve">AMQU|AMQU_Aqu2.1.12881_001</t>
  </si>
  <si>
    <t xml:space="preserve">AMQU|AMQU_Aqu2.1.30097_001</t>
  </si>
  <si>
    <t xml:space="preserve">cluster309</t>
  </si>
  <si>
    <t xml:space="preserve">AMQU|AMQU_Aqu2.1.06965_001</t>
  </si>
  <si>
    <t xml:space="preserve">AMQU|AMQU_Aqu2.1.10085_001</t>
  </si>
  <si>
    <t xml:space="preserve">AMQU|AMQU_Aqu2.1.34585_001</t>
  </si>
  <si>
    <t xml:space="preserve">AMQU|AMQU_Aqu2.1.00712_001</t>
  </si>
  <si>
    <t xml:space="preserve">AMQU|AMQU_Aqu2.1.18285_001</t>
  </si>
  <si>
    <t xml:space="preserve">cluster325</t>
  </si>
  <si>
    <t xml:space="preserve">A4QP81</t>
  </si>
  <si>
    <t xml:space="preserve">AMQU|AMQU_Aqu2.1.24503_001</t>
  </si>
  <si>
    <t xml:space="preserve">AMQU|AMQU_Aqu2.1.02678_001</t>
  </si>
  <si>
    <t xml:space="preserve">AMQU|AMQU_Aqu2.1.03115_001</t>
  </si>
  <si>
    <t xml:space="preserve">AMQU|AMQU_Aqu2.1.04091_001</t>
  </si>
  <si>
    <t xml:space="preserve">AMQU|AMQU_Aqu2.1.32635_001</t>
  </si>
  <si>
    <t xml:space="preserve">cluster334</t>
  </si>
  <si>
    <t xml:space="preserve">AMQU|AMQU_Aqu2.1.21943_001</t>
  </si>
  <si>
    <t xml:space="preserve">AMQU|AMQU_Aqu2.1.01098_001</t>
  </si>
  <si>
    <t xml:space="preserve">AMQU|AMQU_Aqu2.1.15770_001</t>
  </si>
  <si>
    <t xml:space="preserve">AMQU|AMQU_Aqu2.1.21948_001</t>
  </si>
  <si>
    <t xml:space="preserve">AMQU|AMQU_Aqu2.1.03276_001</t>
  </si>
  <si>
    <t xml:space="preserve">cluster441</t>
  </si>
  <si>
    <t xml:space="preserve">Q00PJ8</t>
  </si>
  <si>
    <t xml:space="preserve">AMQU|AMQU_Aqu2.1.01710_001</t>
  </si>
  <si>
    <t xml:space="preserve">AMQU|AMQU_Aqu2.1.08337_001</t>
  </si>
  <si>
    <t xml:space="preserve">AMQU|AMQU_Aqu2.1.28007_001</t>
  </si>
  <si>
    <t xml:space="preserve">AMQU|AMQU_Aqu2.1.19446_001</t>
  </si>
  <si>
    <t xml:space="preserve">cluster442</t>
  </si>
  <si>
    <t xml:space="preserve">P70392</t>
  </si>
  <si>
    <t xml:space="preserve">AMQU|AMQU_Aqu2.1.29025_001</t>
  </si>
  <si>
    <t xml:space="preserve">AMQU|AMQU_Aqu2.1.07478_001</t>
  </si>
  <si>
    <t xml:space="preserve">AMQU|AMQU_Aqu2.1.08533_001</t>
  </si>
  <si>
    <t xml:space="preserve">AMQU|AMQU_Aqu2.1.12835_001</t>
  </si>
  <si>
    <t xml:space="preserve">cluster443</t>
  </si>
  <si>
    <t xml:space="preserve">AMQU|AMQU_Aqu2.1.39145_001</t>
  </si>
  <si>
    <t xml:space="preserve">AMQU|AMQU_Aqu2.1.11625_001</t>
  </si>
  <si>
    <t xml:space="preserve">AMQU|AMQU_Aqu2.1.11626_001</t>
  </si>
  <si>
    <t xml:space="preserve">AMQU|AMQU_Aqu2.1.39144_001</t>
  </si>
  <si>
    <t xml:space="preserve">cluster760</t>
  </si>
  <si>
    <t xml:space="preserve">AMQU|AMQU_Aqu2.1.42285_001</t>
  </si>
  <si>
    <t xml:space="preserve">AMQU|AMQU_Aqu2.1.42284_001</t>
  </si>
  <si>
    <t xml:space="preserve">AMQU|AMQU_Aqu2.1.42286_001</t>
  </si>
  <si>
    <t xml:space="preserve">cluster761</t>
  </si>
  <si>
    <t xml:space="preserve">AMQU|AMQU_Aqu2.1.11666_001</t>
  </si>
  <si>
    <t xml:space="preserve">AMQU|AMQU_Aqu2.1.12905_001</t>
  </si>
  <si>
    <t xml:space="preserve">AMQU|AMQU_Aqu2.1.18801_001</t>
  </si>
  <si>
    <t xml:space="preserve">cluster762</t>
  </si>
  <si>
    <t xml:space="preserve">AMQU|AMQU_Aqu2.1.17560_001</t>
  </si>
  <si>
    <t xml:space="preserve">AMQU|AMQU_Aqu2.1.01320_001</t>
  </si>
  <si>
    <t xml:space="preserve">AMQU|AMQU_Aqu2.1.35675_001</t>
  </si>
  <si>
    <t xml:space="preserve">cluster764</t>
  </si>
  <si>
    <t xml:space="preserve">AMQU|AMQU_Aqu2.1.02271_001</t>
  </si>
  <si>
    <t xml:space="preserve">AMQU|AMQU_Aqu2.1.06367_001</t>
  </si>
  <si>
    <t xml:space="preserve">AMQU|AMQU_Aqu2.1.25786_001</t>
  </si>
  <si>
    <t xml:space="preserve">cluster765</t>
  </si>
  <si>
    <t xml:space="preserve">AMQU|AMQU_Aqu2.1.18740_001</t>
  </si>
  <si>
    <t xml:space="preserve">AMQU|AMQU_Aqu2.1.18734_001</t>
  </si>
  <si>
    <t xml:space="preserve">AMQU|AMQU_Aqu2.1.26502_001</t>
  </si>
  <si>
    <t xml:space="preserve">cluster766</t>
  </si>
  <si>
    <t xml:space="preserve">AMQU|AMQU_Aqu2.1.09052_001</t>
  </si>
  <si>
    <t xml:space="preserve">AMQU|AMQU_Aqu2.1.28923_001</t>
  </si>
  <si>
    <t xml:space="preserve">AMQU|AMQU_Aqu2.1.19288_001</t>
  </si>
  <si>
    <t xml:space="preserve">cluster768</t>
  </si>
  <si>
    <t xml:space="preserve">AMQU|AMQU_Aqu2.1.22085_001</t>
  </si>
  <si>
    <t xml:space="preserve">AMQU|AMQU_Aqu2.1.01062_001</t>
  </si>
  <si>
    <t xml:space="preserve">AMQU|AMQU_Aqu2.1.14757_001</t>
  </si>
  <si>
    <t xml:space="preserve">cluster769</t>
  </si>
  <si>
    <t xml:space="preserve">AMQU|AMQU_Aqu2.1.41464_001</t>
  </si>
  <si>
    <t xml:space="preserve">AMQU|AMQU_Aqu2.1.13449_001</t>
  </si>
  <si>
    <t xml:space="preserve">AMQU|AMQU_Aqu2.1.35150_001</t>
  </si>
  <si>
    <t xml:space="preserve">cluster770</t>
  </si>
  <si>
    <t xml:space="preserve">AMQU|AMQU_Aqu2.1.29022_001</t>
  </si>
  <si>
    <t xml:space="preserve">AMQU|AMQU_Aqu2.1.00576_001</t>
  </si>
  <si>
    <t xml:space="preserve">AMQU|AMQU_Aqu2.1.29032_001</t>
  </si>
  <si>
    <t xml:space="preserve">cluster771</t>
  </si>
  <si>
    <t xml:space="preserve">AMQU|AMQU_Aqu2.1.40791_001</t>
  </si>
  <si>
    <t xml:space="preserve">AMQU|AMQU_Aqu2.1.08966_001</t>
  </si>
  <si>
    <t xml:space="preserve">AMQU|AMQU_Aqu2.1.08967_001</t>
  </si>
  <si>
    <t xml:space="preserve">cluster772</t>
  </si>
  <si>
    <t xml:space="preserve">AMQU|AMQU_Aqu2.1.33460_001</t>
  </si>
  <si>
    <t xml:space="preserve">AMQU|AMQU_Aqu2.1.33458_001</t>
  </si>
  <si>
    <t xml:space="preserve">AMQU|AMQU_Aqu2.1.33459_001</t>
  </si>
  <si>
    <t xml:space="preserve">cluster774</t>
  </si>
  <si>
    <t xml:space="preserve">AMQU|AMQU_Aqu2.1.02731_001</t>
  </si>
  <si>
    <t xml:space="preserve">AMQU|AMQU_Aqu2.1.41991_001</t>
  </si>
  <si>
    <t xml:space="preserve">AMQU|AMQU_Aqu2.1.02608_001</t>
  </si>
  <si>
    <t xml:space="preserve">cluster956</t>
  </si>
  <si>
    <t xml:space="preserve">AMQU|AMQU_Aqu2.1.03942_001</t>
  </si>
  <si>
    <t xml:space="preserve">AMQU|AMQU_Aqu2.1.35155_001</t>
  </si>
  <si>
    <t xml:space="preserve">cluster957</t>
  </si>
  <si>
    <t xml:space="preserve">AMQU|AMQU_Aqu2.1.13436_001</t>
  </si>
  <si>
    <t xml:space="preserve">AMQU|AMQU_Aqu2.1.18357_001</t>
  </si>
  <si>
    <t xml:space="preserve">cluster958</t>
  </si>
  <si>
    <t xml:space="preserve">AMQU|AMQU_Aqu2.1.02682_001</t>
  </si>
  <si>
    <t xml:space="preserve">AMQU|AMQU_Aqu2.1.08462_001</t>
  </si>
  <si>
    <t xml:space="preserve">cluster959</t>
  </si>
  <si>
    <t xml:space="preserve">AMQU|AMQU_Aqu2.1.41700_001</t>
  </si>
  <si>
    <t xml:space="preserve">AMQU|AMQU_Aqu2.1.41708_001</t>
  </si>
  <si>
    <t xml:space="preserve">cluster960</t>
  </si>
  <si>
    <t xml:space="preserve">AMQU|AMQU_Aqu2.1.42726_001</t>
  </si>
  <si>
    <t xml:space="preserve">AMQU|AMQU_Aqu2.1.42725_001</t>
  </si>
  <si>
    <t xml:space="preserve">cluster961</t>
  </si>
  <si>
    <t xml:space="preserve">Q29RR0</t>
  </si>
  <si>
    <t xml:space="preserve">GO:0099575</t>
  </si>
  <si>
    <t xml:space="preserve">P:regulation of protein catabolic process at presynapse, modulating synaptic transmission</t>
  </si>
  <si>
    <t xml:space="preserve">AMQU|AMQU_Aqu2.1.21053_001</t>
  </si>
  <si>
    <t xml:space="preserve">AMQU|AMQU_Aqu2.1.21054_001</t>
  </si>
  <si>
    <t xml:space="preserve">cluster962</t>
  </si>
  <si>
    <t xml:space="preserve">AMQU|AMQU_Aqu2.1.33844_001</t>
  </si>
  <si>
    <t xml:space="preserve">AMQU|AMQU_Aqu2.1.15833_001</t>
  </si>
  <si>
    <t xml:space="preserve">cluster963</t>
  </si>
  <si>
    <t xml:space="preserve">AMQU|AMQU_Aqu2.1.02977_001</t>
  </si>
  <si>
    <t xml:space="preserve">AMQU|AMQU_Aqu2.1.02978_001</t>
  </si>
  <si>
    <t xml:space="preserve">cluster964</t>
  </si>
  <si>
    <t xml:space="preserve">AMQU|AMQU_Aqu2.1.16136_001</t>
  </si>
  <si>
    <t xml:space="preserve">AMQU|AMQU_Aqu2.1.24343_001</t>
  </si>
  <si>
    <t xml:space="preserve">cluster965</t>
  </si>
  <si>
    <t xml:space="preserve">Q9NST1</t>
  </si>
  <si>
    <t xml:space="preserve">AMQU|AMQU_Aqu2.1.37617_001</t>
  </si>
  <si>
    <t xml:space="preserve">AMQU|AMQU_Aqu2.1.37618_001</t>
  </si>
  <si>
    <t xml:space="preserve">cluster966</t>
  </si>
  <si>
    <t xml:space="preserve">AMQU|AMQU_Aqu2.1.03168_001</t>
  </si>
  <si>
    <t xml:space="preserve">AMQU|AMQU_Aqu2.1.01672_001</t>
  </si>
  <si>
    <t xml:space="preserve">cluster967</t>
  </si>
  <si>
    <t xml:space="preserve">AMQU|AMQU_Aqu2.1.11610_001</t>
  </si>
  <si>
    <t xml:space="preserve">AMQU|AMQU_Aqu2.1.14122_001</t>
  </si>
  <si>
    <t xml:space="preserve">cluster968</t>
  </si>
  <si>
    <t xml:space="preserve">AMQU|AMQU_Aqu2.1.15037_001</t>
  </si>
  <si>
    <t xml:space="preserve">AMQU|AMQU_Aqu2.1.09548_001</t>
  </si>
  <si>
    <t xml:space="preserve">cluster969</t>
  </si>
  <si>
    <t xml:space="preserve">AMQU|AMQU_Aqu2.1.20034_001</t>
  </si>
  <si>
    <t xml:space="preserve">AMQU|AMQU_Aqu2.1.20036_001</t>
  </si>
  <si>
    <t xml:space="preserve">cluster970</t>
  </si>
  <si>
    <t xml:space="preserve">AMQU|AMQU_Aqu2.1.03683_001</t>
  </si>
  <si>
    <t xml:space="preserve">AMQU|AMQU_Aqu2.1.01853_001</t>
  </si>
  <si>
    <t xml:space="preserve">cluster971</t>
  </si>
  <si>
    <t xml:space="preserve">AMQU|AMQU_Aqu2.1.33260_001</t>
  </si>
  <si>
    <t xml:space="preserve">AMQU|AMQU_Aqu2.1.25271_001</t>
  </si>
  <si>
    <t xml:space="preserve">cluster972</t>
  </si>
  <si>
    <t xml:space="preserve">P23049</t>
  </si>
  <si>
    <t xml:space="preserve">AMQU|AMQU_Aqu2.1.01668_001</t>
  </si>
  <si>
    <t xml:space="preserve">AMQU|AMQU_Aqu2.1.04559_001</t>
  </si>
  <si>
    <t xml:space="preserve">cluster973</t>
  </si>
  <si>
    <t xml:space="preserve">AMQU|AMQU_Aqu2.1.28225_001</t>
  </si>
  <si>
    <t xml:space="preserve">AMQU|AMQU_Aqu2.1.31171_001</t>
  </si>
  <si>
    <t xml:space="preserve">cluster974</t>
  </si>
  <si>
    <t xml:space="preserve">AMQU|AMQU_Aqu2.1.30098_001</t>
  </si>
  <si>
    <t xml:space="preserve">AMQU|AMQU_Aqu2.1.03906_001</t>
  </si>
  <si>
    <t xml:space="preserve">cluster975</t>
  </si>
  <si>
    <t xml:space="preserve">Q03145</t>
  </si>
  <si>
    <t xml:space="preserve">AMQU|AMQU_Aqu2.1.24309_001</t>
  </si>
  <si>
    <t xml:space="preserve">AMQU|AMQU_Aqu2.1.09132_001</t>
  </si>
  <si>
    <t xml:space="preserve">cluster976</t>
  </si>
  <si>
    <t xml:space="preserve">AMQU|AMQU_Aqu2.1.25655_001</t>
  </si>
  <si>
    <t xml:space="preserve">AMQU|AMQU_Aqu2.1.38905_001</t>
  </si>
  <si>
    <t xml:space="preserve">cluster977</t>
  </si>
  <si>
    <t xml:space="preserve">AMQU|AMQU_Aqu2.1.36873_001</t>
  </si>
  <si>
    <t xml:space="preserve">AMQU|AMQU_Aqu2.1.24247_001</t>
  </si>
  <si>
    <t xml:space="preserve">cluster978</t>
  </si>
  <si>
    <t xml:space="preserve">Q4V7T3</t>
  </si>
  <si>
    <t xml:space="preserve">AMQU|AMQU_Aqu2.1.41831_001</t>
  </si>
  <si>
    <t xml:space="preserve">AMQU|AMQU_Aqu2.1.41829_001</t>
  </si>
  <si>
    <t xml:space="preserve">cluster979</t>
  </si>
  <si>
    <t xml:space="preserve">AMQU|AMQU_Aqu2.1.23853_001</t>
  </si>
  <si>
    <t xml:space="preserve">AMQU|AMQU_Aqu2.1.23851_001</t>
  </si>
  <si>
    <t xml:space="preserve">cluster980</t>
  </si>
  <si>
    <t xml:space="preserve">AMQU|AMQU_Aqu2.1.03935_001</t>
  </si>
  <si>
    <t xml:space="preserve">AMQU|AMQU_Aqu2.1.10685_001</t>
  </si>
  <si>
    <t xml:space="preserve">GO terms output from PANNZER to Venn analysis</t>
  </si>
  <si>
    <t xml:space="preserve">List names</t>
  </si>
  <si>
    <t xml:space="preserve">number of elements</t>
  </si>
  <si>
    <t xml:space="preserve">number of unique elements</t>
  </si>
  <si>
    <t xml:space="preserve">Overall number of unique elements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</si>
</sst>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1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-apple-system"/>
      <family val="0"/>
      <charset val="1"/>
    </font>
    <font>
      <sz val="11"/>
      <color rgb="FF000000"/>
      <name val="-apple-system"/>
      <family val="0"/>
      <charset val="1"/>
    </font>
    <font>
      <sz val="9"/>
      <color rgb="FF222222"/>
      <name val="Arial"/>
      <family val="0"/>
      <charset val="1"/>
    </font>
    <font>
      <sz val="11"/>
      <color rgb="FF000000"/>
      <name val="Arial"/>
      <family val="0"/>
      <charset val="1"/>
    </font>
    <font>
      <i val="true"/>
      <sz val="11"/>
      <name val="Cambria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8"/>
      <color rgb="FF000000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b val="true"/>
      <sz val="8"/>
      <color rgb="FF333333"/>
      <name val="Arial"/>
      <family val="0"/>
      <charset val="1"/>
    </font>
    <font>
      <sz val="8"/>
      <color rgb="FF333333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13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4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3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222222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orthovenn2.bioinfotoolkits.net/cluster/single-copy/7b3a7e2aa2ba39d68c2e52342793b58e/ortho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100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5" activeCellId="0" sqref="C25"/>
    </sheetView>
  </sheetViews>
  <sheetFormatPr defaultRowHeight="15.75" zeroHeight="false" outlineLevelRow="0" outlineLevelCol="0"/>
  <cols>
    <col collapsed="false" customWidth="true" hidden="false" outlineLevel="0" max="1" min="1" style="1" width="25"/>
    <col collapsed="false" customWidth="true" hidden="false" outlineLevel="0" max="2" min="2" style="1" width="14.43"/>
    <col collapsed="false" customWidth="true" hidden="false" outlineLevel="0" max="3" min="3" style="1" width="16.29"/>
    <col collapsed="false" customWidth="true" hidden="false" outlineLevel="0" max="1025" min="4" style="1" width="14.43"/>
  </cols>
  <sheetData>
    <row r="1" customFormat="false" ht="13.8" hidden="false" customHeight="false" outlineLevel="0" collapsed="false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customFormat="false" ht="13.8" hidden="false" customHeight="false" outlineLevel="0" collapsed="false">
      <c r="A2" s="4" t="s">
        <v>1</v>
      </c>
      <c r="B2" s="4" t="s">
        <v>2</v>
      </c>
      <c r="C2" s="4" t="s">
        <v>3</v>
      </c>
      <c r="D2" s="4" t="s">
        <v>4</v>
      </c>
      <c r="E2" s="4"/>
      <c r="F2" s="4"/>
      <c r="G2" s="4"/>
      <c r="H2" s="4"/>
      <c r="I2" s="4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customFormat="false" ht="13.8" hidden="false" customHeight="false" outlineLevel="0" collapsed="false">
      <c r="A3" s="4" t="s">
        <v>5</v>
      </c>
      <c r="B3" s="4" t="n">
        <v>2605</v>
      </c>
      <c r="C3" s="4" t="n">
        <v>949</v>
      </c>
      <c r="D3" s="4" t="n">
        <v>117</v>
      </c>
      <c r="E3" s="4"/>
      <c r="F3" s="4"/>
      <c r="G3" s="4"/>
      <c r="H3" s="4"/>
      <c r="I3" s="4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customFormat="false" ht="13.8" hidden="false" customHeight="false" outlineLevel="0" collapsed="false">
      <c r="A4" s="4" t="s">
        <v>6</v>
      </c>
      <c r="B4" s="4" t="n">
        <v>2728</v>
      </c>
      <c r="C4" s="4" t="n">
        <v>912</v>
      </c>
      <c r="D4" s="4" t="n">
        <v>165</v>
      </c>
      <c r="E4" s="4"/>
      <c r="F4" s="4"/>
      <c r="G4" s="4"/>
      <c r="H4" s="4"/>
      <c r="I4" s="4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customFormat="false" ht="13.8" hidden="false" customHeight="false" outlineLevel="0" collapsed="false">
      <c r="A5" s="4" t="s">
        <v>7</v>
      </c>
      <c r="B5" s="4" t="n">
        <v>1690</v>
      </c>
      <c r="C5" s="4" t="n">
        <v>866</v>
      </c>
      <c r="D5" s="4" t="n">
        <v>173</v>
      </c>
      <c r="E5" s="4"/>
      <c r="F5" s="4"/>
      <c r="G5" s="4"/>
      <c r="H5" s="4"/>
      <c r="I5" s="4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customFormat="false" ht="13.8" hidden="false" customHeight="false" outlineLevel="0" collapsed="false">
      <c r="A6" s="4" t="s">
        <v>8</v>
      </c>
      <c r="B6" s="4" t="n">
        <f aca="false">SUM(B3:B5)</f>
        <v>7023</v>
      </c>
      <c r="C6" s="4"/>
      <c r="D6" s="4" t="n">
        <f aca="false">SUM(D3:D5)</f>
        <v>455</v>
      </c>
      <c r="E6" s="4"/>
      <c r="F6" s="4"/>
      <c r="G6" s="4"/>
      <c r="H6" s="4"/>
      <c r="I6" s="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customFormat="false" ht="13.8" hidden="false" customHeight="false" outlineLevel="0" collapsed="false">
      <c r="A7" s="4" t="s">
        <v>9</v>
      </c>
      <c r="B7" s="4"/>
      <c r="C7" s="4"/>
      <c r="D7" s="4"/>
      <c r="E7" s="4"/>
      <c r="F7" s="4"/>
      <c r="G7" s="4"/>
      <c r="H7" s="4"/>
      <c r="I7" s="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customFormat="false" ht="13.8" hidden="false" customHeight="false" outlineLevel="0" collapsed="false">
      <c r="A8" s="4"/>
      <c r="B8" s="4"/>
      <c r="C8" s="4"/>
      <c r="D8" s="4"/>
      <c r="E8" s="4"/>
      <c r="F8" s="4"/>
      <c r="G8" s="4"/>
      <c r="H8" s="4"/>
      <c r="I8" s="4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customFormat="false" ht="13.8" hidden="false" customHeight="false" outlineLevel="0" collapsed="false">
      <c r="A9" s="4"/>
      <c r="B9" s="4" t="s">
        <v>10</v>
      </c>
      <c r="C9" s="4" t="s">
        <v>11</v>
      </c>
      <c r="D9" s="4"/>
      <c r="E9" s="4"/>
      <c r="F9" s="4"/>
      <c r="G9" s="4"/>
      <c r="H9" s="4"/>
      <c r="I9" s="4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customFormat="false" ht="13.8" hidden="false" customHeight="false" outlineLevel="0" collapsed="false">
      <c r="A10" s="4" t="s">
        <v>12</v>
      </c>
      <c r="B10" s="4" t="n">
        <v>5097</v>
      </c>
      <c r="C10" s="4" t="n">
        <v>30.4909560723514</v>
      </c>
      <c r="D10" s="4"/>
      <c r="E10" s="4"/>
      <c r="F10" s="4"/>
      <c r="G10" s="4"/>
      <c r="H10" s="4"/>
      <c r="I10" s="4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customFormat="false" ht="13.8" hidden="false" customHeight="false" outlineLevel="0" collapsed="false">
      <c r="A11" s="4" t="s">
        <v>13</v>
      </c>
      <c r="B11" s="4" t="n">
        <v>156</v>
      </c>
      <c r="C11" s="4" t="n">
        <v>36.6666666666667</v>
      </c>
      <c r="D11" s="4"/>
      <c r="E11" s="4"/>
      <c r="F11" s="4"/>
      <c r="G11" s="4"/>
      <c r="H11" s="4"/>
      <c r="I11" s="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customFormat="false" ht="13.8" hidden="false" customHeight="false" outlineLevel="0" collapsed="false">
      <c r="A12" s="4" t="s">
        <v>14</v>
      </c>
      <c r="B12" s="4" t="n">
        <v>137</v>
      </c>
      <c r="C12" s="4" t="n">
        <v>33.3333333333333</v>
      </c>
      <c r="D12" s="4"/>
      <c r="E12" s="4"/>
      <c r="F12" s="4"/>
      <c r="G12" s="4"/>
      <c r="H12" s="4"/>
      <c r="I12" s="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customFormat="false" ht="13.8" hidden="false" customHeight="false" outlineLevel="0" collapsed="false">
      <c r="A13" s="4" t="s">
        <v>15</v>
      </c>
      <c r="B13" s="4" t="n">
        <v>174</v>
      </c>
      <c r="C13" s="4" t="n">
        <v>44.4444444444444</v>
      </c>
      <c r="D13" s="4"/>
      <c r="E13" s="4"/>
      <c r="F13" s="4"/>
      <c r="G13" s="4"/>
      <c r="H13" s="4"/>
      <c r="I13" s="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customFormat="false" ht="13.8" hidden="false" customHeight="false" outlineLevel="0" collapsed="false">
      <c r="A14" s="4" t="s">
        <v>6</v>
      </c>
      <c r="B14" s="4" t="n">
        <v>441</v>
      </c>
      <c r="C14" s="4" t="n">
        <v>48.8888888888889</v>
      </c>
      <c r="D14" s="4"/>
      <c r="E14" s="4"/>
      <c r="F14" s="4"/>
      <c r="G14" s="4"/>
      <c r="H14" s="4"/>
      <c r="I14" s="4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customFormat="false" ht="13.8" hidden="false" customHeight="false" outlineLevel="0" collapsed="false">
      <c r="A15" s="4" t="s">
        <v>5</v>
      </c>
      <c r="B15" s="4" t="n">
        <v>422</v>
      </c>
      <c r="C15" s="4" t="n">
        <v>42.3728813559322</v>
      </c>
      <c r="D15" s="4"/>
      <c r="E15" s="4"/>
      <c r="F15" s="4"/>
      <c r="G15" s="4"/>
      <c r="H15" s="4"/>
      <c r="I15" s="4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customFormat="false" ht="13.8" hidden="false" customHeight="false" outlineLevel="0" collapsed="false">
      <c r="A16" s="4" t="s">
        <v>7</v>
      </c>
      <c r="B16" s="4" t="n">
        <v>141</v>
      </c>
      <c r="C16" s="4" t="n">
        <v>59.5744680851064</v>
      </c>
      <c r="D16" s="4"/>
      <c r="E16" s="4"/>
      <c r="F16" s="4"/>
      <c r="G16" s="4"/>
      <c r="H16" s="4"/>
      <c r="I16" s="4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customFormat="false" ht="13.8" hidden="false" customHeight="false" outlineLevel="0" collapsed="false">
      <c r="A17" s="4" t="s">
        <v>16</v>
      </c>
      <c r="B17" s="4" t="n">
        <f aca="false">SUM(B10:B16)</f>
        <v>6568</v>
      </c>
      <c r="C17" s="4" t="s">
        <v>17</v>
      </c>
      <c r="D17" s="4"/>
      <c r="E17" s="4"/>
      <c r="F17" s="4"/>
      <c r="G17" s="4"/>
      <c r="H17" s="4"/>
      <c r="I17" s="4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customFormat="false" ht="13.8" hidden="false" customHeight="false" outlineLevel="0" collapsed="false">
      <c r="A18" s="4"/>
      <c r="B18" s="4"/>
      <c r="C18" s="4"/>
      <c r="D18" s="4"/>
      <c r="E18" s="4"/>
      <c r="F18" s="4"/>
      <c r="G18" s="4"/>
      <c r="H18" s="4"/>
      <c r="I18" s="4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customFormat="false" ht="13.8" hidden="false" customHeight="false" outlineLevel="0" collapsed="false">
      <c r="A19" s="4"/>
      <c r="B19" s="4"/>
      <c r="C19" s="4"/>
      <c r="D19" s="4"/>
      <c r="E19" s="4"/>
      <c r="F19" s="4"/>
      <c r="G19" s="4"/>
      <c r="H19" s="4"/>
      <c r="I19" s="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customFormat="false" ht="13.8" hidden="false" customHeight="false" outlineLevel="0" collapsed="false">
      <c r="A20" s="4"/>
      <c r="B20" s="4"/>
      <c r="C20" s="4"/>
      <c r="D20" s="4"/>
      <c r="E20" s="4"/>
      <c r="F20" s="4"/>
      <c r="G20" s="4"/>
      <c r="H20" s="4"/>
      <c r="I20" s="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customFormat="false" ht="13.8" hidden="false" customHeight="false" outlineLevel="0" collapsed="false">
      <c r="A21" s="4"/>
      <c r="B21" s="4"/>
      <c r="C21" s="4"/>
      <c r="D21" s="4"/>
      <c r="E21" s="4"/>
      <c r="F21" s="4"/>
      <c r="G21" s="4"/>
      <c r="H21" s="4"/>
      <c r="I21" s="4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customFormat="false" ht="13.8" hidden="false" customHeight="false" outlineLevel="0" collapsed="false">
      <c r="A22" s="4"/>
      <c r="B22" s="4"/>
      <c r="C22" s="4"/>
      <c r="D22" s="4"/>
      <c r="E22" s="4"/>
      <c r="F22" s="4"/>
      <c r="G22" s="4"/>
      <c r="H22" s="4"/>
      <c r="I22" s="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customFormat="false" ht="13.8" hidden="false" customHeight="false" outlineLevel="0" collapsed="false">
      <c r="A23" s="4"/>
      <c r="B23" s="4"/>
      <c r="C23" s="4"/>
      <c r="D23" s="4"/>
      <c r="E23" s="4"/>
      <c r="F23" s="4"/>
      <c r="G23" s="4"/>
      <c r="H23" s="4"/>
      <c r="I23" s="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customFormat="false" ht="13.8" hidden="false" customHeight="false" outlineLevel="0" collapsed="false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customFormat="false" ht="13.8" hidden="false" customHeight="false" outlineLevel="0" collapsed="false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customFormat="false" ht="13.8" hidden="false" customHeight="false" outlineLevel="0" collapsed="false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customFormat="false" ht="13.8" hidden="false" customHeight="false" outlineLevel="0" collapsed="false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customFormat="false" ht="13.8" hidden="false" customHeight="false" outlineLevel="0" collapsed="false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customFormat="false" ht="13.8" hidden="false" customHeight="false" outlineLevel="0" collapsed="false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customFormat="false" ht="13.8" hidden="false" customHeight="false" outlineLevel="0" collapsed="false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customFormat="false" ht="13.8" hidden="false" customHeight="false" outlineLevel="0" collapsed="false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customFormat="false" ht="13.8" hidden="false" customHeight="false" outlineLevel="0" collapsed="false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customFormat="false" ht="13.8" hidden="false" customHeight="false" outlineLevel="0" collapsed="false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customFormat="false" ht="13.8" hidden="false" customHeight="false" outlineLevel="0" collapsed="false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customFormat="false" ht="13.8" hidden="false" customHeight="false" outlineLevel="0" collapsed="false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customFormat="false" ht="13.8" hidden="false" customHeight="false" outlineLevel="0" collapsed="false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customFormat="false" ht="13.8" hidden="false" customHeight="false" outlineLevel="0" collapsed="false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customFormat="false" ht="13.8" hidden="false" customHeight="false" outlineLevel="0" collapsed="false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customFormat="false" ht="13.8" hidden="false" customHeight="false" outlineLevel="0" collapsed="false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customFormat="false" ht="13.8" hidden="false" customHeight="false" outlineLevel="0" collapsed="false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customFormat="false" ht="13.8" hidden="false" customHeight="false" outlineLevel="0" collapsed="false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customFormat="false" ht="13.8" hidden="false" customHeight="false" outlineLevel="0" collapsed="false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customFormat="false" ht="13.8" hidden="false" customHeight="false" outlineLevel="0" collapsed="false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customFormat="false" ht="13.8" hidden="false" customHeight="false" outlineLevel="0" collapsed="false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customFormat="false" ht="13.8" hidden="false" customHeight="false" outlineLevel="0" collapsed="false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customFormat="false" ht="13.8" hidden="false" customHeight="false" outlineLevel="0" collapsed="false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customFormat="false" ht="13.8" hidden="false" customHeight="false" outlineLevel="0" collapsed="false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customFormat="false" ht="13.8" hidden="false" customHeight="false" outlineLevel="0" collapsed="false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customFormat="false" ht="13.8" hidden="false" customHeight="false" outlineLevel="0" collapsed="false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customFormat="false" ht="13.8" hidden="false" customHeight="false" outlineLevel="0" collapsed="false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customFormat="false" ht="13.8" hidden="false" customHeight="false" outlineLevel="0" collapsed="false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customFormat="false" ht="13.8" hidden="false" customHeight="false" outlineLevel="0" collapsed="false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customFormat="false" ht="13.8" hidden="false" customHeight="false" outlineLevel="0" collapsed="false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customFormat="false" ht="13.8" hidden="false" customHeight="false" outlineLevel="0" collapsed="false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customFormat="false" ht="13.8" hidden="false" customHeight="false" outlineLevel="0" collapsed="false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customFormat="false" ht="13.8" hidden="false" customHeight="false" outlineLevel="0" collapsed="false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customFormat="false" ht="13.8" hidden="false" customHeight="false" outlineLevel="0" collapsed="false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customFormat="false" ht="13.8" hidden="false" customHeight="false" outlineLevel="0" collapsed="false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customFormat="false" ht="13.8" hidden="false" customHeight="false" outlineLevel="0" collapsed="false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customFormat="false" ht="13.8" hidden="false" customHeight="false" outlineLevel="0" collapsed="false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customFormat="false" ht="13.8" hidden="false" customHeight="false" outlineLevel="0" collapsed="false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customFormat="false" ht="13.8" hidden="false" customHeight="false" outlineLevel="0" collapsed="false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customFormat="false" ht="13.8" hidden="false" customHeight="false" outlineLevel="0" collapsed="false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customFormat="false" ht="13.8" hidden="false" customHeight="false" outlineLevel="0" collapsed="false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customFormat="false" ht="13.8" hidden="false" customHeight="false" outlineLevel="0" collapsed="false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customFormat="false" ht="13.8" hidden="false" customHeight="false" outlineLevel="0" collapsed="false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customFormat="false" ht="13.8" hidden="false" customHeight="false" outlineLevel="0" collapsed="false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customFormat="false" ht="13.8" hidden="false" customHeight="false" outlineLevel="0" collapsed="false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customFormat="false" ht="13.8" hidden="false" customHeight="false" outlineLevel="0" collapsed="false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customFormat="false" ht="13.8" hidden="false" customHeight="false" outlineLevel="0" collapsed="false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customFormat="false" ht="13.8" hidden="false" customHeight="false" outlineLevel="0" collapsed="false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customFormat="false" ht="13.8" hidden="false" customHeight="false" outlineLevel="0" collapsed="false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customFormat="false" ht="13.8" hidden="false" customHeight="false" outlineLevel="0" collapsed="false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customFormat="false" ht="13.8" hidden="false" customHeight="false" outlineLevel="0" collapsed="false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customFormat="false" ht="13.8" hidden="false" customHeight="false" outlineLevel="0" collapsed="false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customFormat="false" ht="13.8" hidden="false" customHeight="false" outlineLevel="0" collapsed="false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customFormat="false" ht="13.8" hidden="false" customHeight="false" outlineLevel="0" collapsed="false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customFormat="false" ht="13.8" hidden="false" customHeight="false" outlineLevel="0" collapsed="false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customFormat="false" ht="13.8" hidden="false" customHeight="false" outlineLevel="0" collapsed="false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customFormat="false" ht="13.8" hidden="false" customHeight="false" outlineLevel="0" collapsed="false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customFormat="false" ht="13.8" hidden="false" customHeight="false" outlineLevel="0" collapsed="false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customFormat="false" ht="13.8" hidden="false" customHeight="false" outlineLevel="0" collapsed="false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customFormat="false" ht="13.8" hidden="false" customHeight="false" outlineLevel="0" collapsed="false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customFormat="false" ht="13.8" hidden="false" customHeight="false" outlineLevel="0" collapsed="false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customFormat="false" ht="13.8" hidden="false" customHeight="false" outlineLevel="0" collapsed="false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customFormat="false" ht="13.8" hidden="false" customHeight="false" outlineLevel="0" collapsed="false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customFormat="false" ht="13.8" hidden="false" customHeight="false" outlineLevel="0" collapsed="false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customFormat="false" ht="13.8" hidden="false" customHeight="false" outlineLevel="0" collapsed="false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customFormat="false" ht="13.8" hidden="false" customHeight="false" outlineLevel="0" collapsed="false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customFormat="false" ht="13.8" hidden="false" customHeight="false" outlineLevel="0" collapsed="false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customFormat="false" ht="13.8" hidden="false" customHeight="false" outlineLevel="0" collapsed="false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customFormat="false" ht="13.8" hidden="false" customHeight="false" outlineLevel="0" collapsed="false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customFormat="false" ht="13.8" hidden="false" customHeight="false" outlineLevel="0" collapsed="false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customFormat="false" ht="13.8" hidden="false" customHeight="false" outlineLevel="0" collapsed="false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customFormat="false" ht="13.8" hidden="false" customHeight="false" outlineLevel="0" collapsed="false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customFormat="false" ht="13.8" hidden="false" customHeight="false" outlineLevel="0" collapsed="false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customFormat="false" ht="13.8" hidden="false" customHeight="false" outlineLevel="0" collapsed="false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customFormat="false" ht="13.8" hidden="false" customHeight="false" outlineLevel="0" collapsed="false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customFormat="false" ht="13.8" hidden="false" customHeight="false" outlineLevel="0" collapsed="false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customFormat="false" ht="13.8" hidden="false" customHeight="false" outlineLevel="0" collapsed="false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customFormat="false" ht="13.8" hidden="false" customHeight="false" outlineLevel="0" collapsed="false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customFormat="false" ht="13.8" hidden="false" customHeight="false" outlineLevel="0" collapsed="false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customFormat="false" ht="13.8" hidden="false" customHeight="false" outlineLevel="0" collapsed="false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customFormat="false" ht="13.8" hidden="false" customHeight="false" outlineLevel="0" collapsed="false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customFormat="false" ht="13.8" hidden="false" customHeight="false" outlineLevel="0" collapsed="false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customFormat="false" ht="13.8" hidden="false" customHeight="false" outlineLevel="0" collapsed="false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customFormat="false" ht="13.8" hidden="false" customHeight="false" outlineLevel="0" collapsed="false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customFormat="false" ht="13.8" hidden="false" customHeight="false" outlineLevel="0" collapsed="false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customFormat="false" ht="13.8" hidden="false" customHeight="false" outlineLevel="0" collapsed="false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customFormat="false" ht="13.8" hidden="false" customHeight="false" outlineLevel="0" collapsed="false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customFormat="false" ht="13.8" hidden="false" customHeight="false" outlineLevel="0" collapsed="false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customFormat="false" ht="13.8" hidden="false" customHeight="false" outlineLevel="0" collapsed="false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customFormat="false" ht="13.8" hidden="false" customHeight="false" outlineLevel="0" collapsed="false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customFormat="false" ht="13.8" hidden="false" customHeight="false" outlineLevel="0" collapsed="false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customFormat="false" ht="13.8" hidden="false" customHeight="false" outlineLevel="0" collapsed="false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customFormat="false" ht="13.8" hidden="false" customHeight="false" outlineLevel="0" collapsed="false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customFormat="false" ht="13.8" hidden="false" customHeight="false" outlineLevel="0" collapsed="false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customFormat="false" ht="13.8" hidden="false" customHeight="false" outlineLevel="0" collapsed="false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customFormat="false" ht="13.8" hidden="false" customHeight="false" outlineLevel="0" collapsed="false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customFormat="false" ht="13.8" hidden="false" customHeight="false" outlineLevel="0" collapsed="false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customFormat="false" ht="13.8" hidden="false" customHeight="false" outlineLevel="0" collapsed="false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customFormat="false" ht="13.8" hidden="false" customHeight="false" outlineLevel="0" collapsed="false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customFormat="false" ht="13.8" hidden="false" customHeight="false" outlineLevel="0" collapsed="false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customFormat="false" ht="13.8" hidden="false" customHeight="false" outlineLevel="0" collapsed="false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customFormat="false" ht="13.8" hidden="false" customHeight="false" outlineLevel="0" collapsed="false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customFormat="false" ht="13.8" hidden="false" customHeight="false" outlineLevel="0" collapsed="false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customFormat="false" ht="13.8" hidden="false" customHeight="false" outlineLevel="0" collapsed="false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customFormat="false" ht="13.8" hidden="false" customHeight="false" outlineLevel="0" collapsed="false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customFormat="false" ht="13.8" hidden="false" customHeight="false" outlineLevel="0" collapsed="false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customFormat="false" ht="13.8" hidden="false" customHeight="false" outlineLevel="0" collapsed="false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customFormat="false" ht="13.8" hidden="false" customHeight="false" outlineLevel="0" collapsed="false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customFormat="false" ht="13.8" hidden="false" customHeight="false" outlineLevel="0" collapsed="false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customFormat="false" ht="13.8" hidden="false" customHeight="false" outlineLevel="0" collapsed="false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customFormat="false" ht="13.8" hidden="false" customHeight="false" outlineLevel="0" collapsed="false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customFormat="false" ht="13.8" hidden="false" customHeight="false" outlineLevel="0" collapsed="false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customFormat="false" ht="13.8" hidden="false" customHeight="false" outlineLevel="0" collapsed="false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customFormat="false" ht="13.8" hidden="false" customHeight="false" outlineLevel="0" collapsed="false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customFormat="false" ht="13.8" hidden="false" customHeight="false" outlineLevel="0" collapsed="false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customFormat="false" ht="13.8" hidden="false" customHeight="false" outlineLevel="0" collapsed="false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customFormat="false" ht="13.8" hidden="false" customHeight="false" outlineLevel="0" collapsed="false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customFormat="false" ht="13.8" hidden="false" customHeight="false" outlineLevel="0" collapsed="false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customFormat="false" ht="13.8" hidden="false" customHeight="false" outlineLevel="0" collapsed="false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customFormat="false" ht="13.8" hidden="false" customHeight="false" outlineLevel="0" collapsed="false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customFormat="false" ht="13.8" hidden="false" customHeight="false" outlineLevel="0" collapsed="false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customFormat="false" ht="13.8" hidden="false" customHeight="false" outlineLevel="0" collapsed="false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customFormat="false" ht="13.8" hidden="false" customHeight="false" outlineLevel="0" collapsed="false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customFormat="false" ht="13.8" hidden="false" customHeight="false" outlineLevel="0" collapsed="false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customFormat="false" ht="13.8" hidden="false" customHeight="false" outlineLevel="0" collapsed="false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customFormat="false" ht="13.8" hidden="false" customHeight="false" outlineLevel="0" collapsed="false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customFormat="false" ht="13.8" hidden="false" customHeight="false" outlineLevel="0" collapsed="false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customFormat="false" ht="13.8" hidden="false" customHeight="false" outlineLevel="0" collapsed="false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customFormat="false" ht="13.8" hidden="false" customHeight="false" outlineLevel="0" collapsed="false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customFormat="false" ht="13.8" hidden="false" customHeight="false" outlineLevel="0" collapsed="false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customFormat="false" ht="13.8" hidden="false" customHeight="false" outlineLevel="0" collapsed="false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customFormat="false" ht="13.8" hidden="false" customHeight="false" outlineLevel="0" collapsed="false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customFormat="false" ht="13.8" hidden="false" customHeight="false" outlineLevel="0" collapsed="false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customFormat="false" ht="13.8" hidden="false" customHeight="false" outlineLevel="0" collapsed="false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customFormat="false" ht="13.8" hidden="false" customHeight="false" outlineLevel="0" collapsed="false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customFormat="false" ht="13.8" hidden="false" customHeight="false" outlineLevel="0" collapsed="false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customFormat="false" ht="13.8" hidden="false" customHeight="false" outlineLevel="0" collapsed="false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customFormat="false" ht="13.8" hidden="false" customHeight="false" outlineLevel="0" collapsed="false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customFormat="false" ht="13.8" hidden="false" customHeight="false" outlineLevel="0" collapsed="false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customFormat="false" ht="13.8" hidden="false" customHeight="false" outlineLevel="0" collapsed="false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customFormat="false" ht="13.8" hidden="false" customHeight="false" outlineLevel="0" collapsed="false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customFormat="false" ht="13.8" hidden="false" customHeight="false" outlineLevel="0" collapsed="false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customFormat="false" ht="13.8" hidden="false" customHeight="false" outlineLevel="0" collapsed="false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customFormat="false" ht="13.8" hidden="false" customHeight="false" outlineLevel="0" collapsed="false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customFormat="false" ht="13.8" hidden="false" customHeight="false" outlineLevel="0" collapsed="false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customFormat="false" ht="13.8" hidden="false" customHeight="false" outlineLevel="0" collapsed="false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customFormat="false" ht="13.8" hidden="false" customHeight="false" outlineLevel="0" collapsed="false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customFormat="false" ht="13.8" hidden="false" customHeight="false" outlineLevel="0" collapsed="false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customFormat="false" ht="13.8" hidden="false" customHeight="false" outlineLevel="0" collapsed="false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customFormat="false" ht="13.8" hidden="false" customHeight="false" outlineLevel="0" collapsed="false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customFormat="false" ht="13.8" hidden="false" customHeight="false" outlineLevel="0" collapsed="false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customFormat="false" ht="13.8" hidden="false" customHeight="false" outlineLevel="0" collapsed="false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customFormat="false" ht="13.8" hidden="false" customHeight="false" outlineLevel="0" collapsed="false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customFormat="false" ht="13.8" hidden="false" customHeight="false" outlineLevel="0" collapsed="false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customFormat="false" ht="13.8" hidden="false" customHeight="false" outlineLevel="0" collapsed="false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customFormat="false" ht="13.8" hidden="false" customHeight="false" outlineLevel="0" collapsed="false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customFormat="false" ht="13.8" hidden="false" customHeight="false" outlineLevel="0" collapsed="false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customFormat="false" ht="13.8" hidden="false" customHeight="false" outlineLevel="0" collapsed="false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customFormat="false" ht="13.8" hidden="false" customHeight="false" outlineLevel="0" collapsed="false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customFormat="false" ht="13.8" hidden="false" customHeight="false" outlineLevel="0" collapsed="false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customFormat="false" ht="13.8" hidden="false" customHeight="false" outlineLevel="0" collapsed="false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customFormat="false" ht="13.8" hidden="false" customHeight="false" outlineLevel="0" collapsed="false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customFormat="false" ht="13.8" hidden="false" customHeight="false" outlineLevel="0" collapsed="false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customFormat="false" ht="13.8" hidden="false" customHeight="false" outlineLevel="0" collapsed="false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customFormat="false" ht="13.8" hidden="false" customHeight="false" outlineLevel="0" collapsed="false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customFormat="false" ht="13.8" hidden="false" customHeight="false" outlineLevel="0" collapsed="false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customFormat="false" ht="13.8" hidden="false" customHeight="false" outlineLevel="0" collapsed="false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customFormat="false" ht="13.8" hidden="false" customHeight="false" outlineLevel="0" collapsed="false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customFormat="false" ht="13.8" hidden="false" customHeight="false" outlineLevel="0" collapsed="false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customFormat="false" ht="13.8" hidden="false" customHeight="false" outlineLevel="0" collapsed="false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customFormat="false" ht="13.8" hidden="false" customHeight="false" outlineLevel="0" collapsed="false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customFormat="false" ht="13.8" hidden="false" customHeight="false" outlineLevel="0" collapsed="false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customFormat="false" ht="13.8" hidden="false" customHeight="false" outlineLevel="0" collapsed="false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customFormat="false" ht="13.8" hidden="false" customHeight="false" outlineLevel="0" collapsed="false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customFormat="false" ht="13.8" hidden="false" customHeight="false" outlineLevel="0" collapsed="false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customFormat="false" ht="13.8" hidden="false" customHeight="false" outlineLevel="0" collapsed="false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customFormat="false" ht="13.8" hidden="false" customHeight="false" outlineLevel="0" collapsed="false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customFormat="false" ht="13.8" hidden="false" customHeight="false" outlineLevel="0" collapsed="false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customFormat="false" ht="13.8" hidden="false" customHeight="false" outlineLevel="0" collapsed="false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customFormat="false" ht="13.8" hidden="false" customHeight="false" outlineLevel="0" collapsed="false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customFormat="false" ht="13.8" hidden="false" customHeight="false" outlineLevel="0" collapsed="false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customFormat="false" ht="13.8" hidden="false" customHeight="false" outlineLevel="0" collapsed="false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customFormat="false" ht="13.8" hidden="false" customHeight="false" outlineLevel="0" collapsed="false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customFormat="false" ht="13.8" hidden="false" customHeight="false" outlineLevel="0" collapsed="false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customFormat="false" ht="13.8" hidden="false" customHeight="false" outlineLevel="0" collapsed="false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customFormat="false" ht="13.8" hidden="false" customHeight="false" outlineLevel="0" collapsed="false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customFormat="false" ht="13.8" hidden="false" customHeight="false" outlineLevel="0" collapsed="false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customFormat="false" ht="13.8" hidden="false" customHeight="false" outlineLevel="0" collapsed="false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customFormat="false" ht="13.8" hidden="false" customHeight="false" outlineLevel="0" collapsed="false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customFormat="false" ht="13.8" hidden="false" customHeight="false" outlineLevel="0" collapsed="false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customFormat="false" ht="13.8" hidden="false" customHeight="false" outlineLevel="0" collapsed="false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customFormat="false" ht="13.8" hidden="false" customHeight="false" outlineLevel="0" collapsed="false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customFormat="false" ht="13.8" hidden="false" customHeight="false" outlineLevel="0" collapsed="false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customFormat="false" ht="13.8" hidden="false" customHeight="false" outlineLevel="0" collapsed="false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customFormat="false" ht="13.8" hidden="false" customHeight="false" outlineLevel="0" collapsed="false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customFormat="false" ht="13.8" hidden="false" customHeight="false" outlineLevel="0" collapsed="false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customFormat="false" ht="13.8" hidden="false" customHeight="false" outlineLevel="0" collapsed="false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customFormat="false" ht="13.8" hidden="false" customHeight="false" outlineLevel="0" collapsed="false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customFormat="false" ht="13.8" hidden="false" customHeight="false" outlineLevel="0" collapsed="false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customFormat="false" ht="13.8" hidden="false" customHeight="false" outlineLevel="0" collapsed="false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customFormat="false" ht="13.8" hidden="false" customHeight="false" outlineLevel="0" collapsed="false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customFormat="false" ht="13.8" hidden="false" customHeight="false" outlineLevel="0" collapsed="false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customFormat="false" ht="13.8" hidden="false" customHeight="false" outlineLevel="0" collapsed="false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customFormat="false" ht="13.8" hidden="false" customHeight="false" outlineLevel="0" collapsed="false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customFormat="false" ht="13.8" hidden="false" customHeight="false" outlineLevel="0" collapsed="false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customFormat="false" ht="13.8" hidden="false" customHeight="false" outlineLevel="0" collapsed="false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customFormat="false" ht="13.8" hidden="false" customHeight="false" outlineLevel="0" collapsed="false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customFormat="false" ht="13.8" hidden="false" customHeight="false" outlineLevel="0" collapsed="false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customFormat="false" ht="13.8" hidden="false" customHeight="false" outlineLevel="0" collapsed="false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customFormat="false" ht="13.8" hidden="false" customHeight="false" outlineLevel="0" collapsed="false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customFormat="false" ht="13.8" hidden="false" customHeight="false" outlineLevel="0" collapsed="false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customFormat="false" ht="13.8" hidden="false" customHeight="false" outlineLevel="0" collapsed="false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customFormat="false" ht="13.8" hidden="false" customHeight="false" outlineLevel="0" collapsed="false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customFormat="false" ht="13.8" hidden="false" customHeight="false" outlineLevel="0" collapsed="false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customFormat="false" ht="13.8" hidden="false" customHeight="false" outlineLevel="0" collapsed="false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customFormat="false" ht="13.8" hidden="false" customHeight="false" outlineLevel="0" collapsed="false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customFormat="false" ht="13.8" hidden="false" customHeight="false" outlineLevel="0" collapsed="false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customFormat="false" ht="13.8" hidden="false" customHeight="false" outlineLevel="0" collapsed="false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customFormat="false" ht="13.8" hidden="false" customHeight="false" outlineLevel="0" collapsed="false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customFormat="false" ht="13.8" hidden="false" customHeight="false" outlineLevel="0" collapsed="false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customFormat="false" ht="13.8" hidden="false" customHeight="false" outlineLevel="0" collapsed="false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customFormat="false" ht="13.8" hidden="false" customHeight="false" outlineLevel="0" collapsed="false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customFormat="false" ht="13.8" hidden="false" customHeight="false" outlineLevel="0" collapsed="false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customFormat="false" ht="13.8" hidden="false" customHeight="false" outlineLevel="0" collapsed="false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customFormat="false" ht="13.8" hidden="false" customHeight="false" outlineLevel="0" collapsed="false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customFormat="false" ht="13.8" hidden="false" customHeight="false" outlineLevel="0" collapsed="false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customFormat="false" ht="13.8" hidden="false" customHeight="false" outlineLevel="0" collapsed="false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customFormat="false" ht="13.8" hidden="false" customHeight="false" outlineLevel="0" collapsed="false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customFormat="false" ht="13.8" hidden="false" customHeight="false" outlineLevel="0" collapsed="false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customFormat="false" ht="13.8" hidden="false" customHeight="false" outlineLevel="0" collapsed="false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customFormat="false" ht="13.8" hidden="false" customHeight="false" outlineLevel="0" collapsed="false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customFormat="false" ht="13.8" hidden="false" customHeight="false" outlineLevel="0" collapsed="false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customFormat="false" ht="13.8" hidden="false" customHeight="false" outlineLevel="0" collapsed="false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customFormat="false" ht="13.8" hidden="false" customHeight="false" outlineLevel="0" collapsed="false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customFormat="false" ht="13.8" hidden="false" customHeight="false" outlineLevel="0" collapsed="false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customFormat="false" ht="13.8" hidden="false" customHeight="false" outlineLevel="0" collapsed="false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customFormat="false" ht="13.8" hidden="false" customHeight="false" outlineLevel="0" collapsed="false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customFormat="false" ht="13.8" hidden="false" customHeight="false" outlineLevel="0" collapsed="false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customFormat="false" ht="13.8" hidden="false" customHeight="false" outlineLevel="0" collapsed="false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customFormat="false" ht="13.8" hidden="false" customHeight="false" outlineLevel="0" collapsed="false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customFormat="false" ht="13.8" hidden="false" customHeight="false" outlineLevel="0" collapsed="false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customFormat="false" ht="13.8" hidden="false" customHeight="false" outlineLevel="0" collapsed="false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customFormat="false" ht="13.8" hidden="false" customHeight="false" outlineLevel="0" collapsed="false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customFormat="false" ht="13.8" hidden="false" customHeight="false" outlineLevel="0" collapsed="false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customFormat="false" ht="13.8" hidden="false" customHeight="false" outlineLevel="0" collapsed="false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customFormat="false" ht="13.8" hidden="false" customHeight="false" outlineLevel="0" collapsed="false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customFormat="false" ht="13.8" hidden="false" customHeight="false" outlineLevel="0" collapsed="false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customFormat="false" ht="13.8" hidden="false" customHeight="false" outlineLevel="0" collapsed="false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customFormat="false" ht="13.8" hidden="false" customHeight="false" outlineLevel="0" collapsed="false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customFormat="false" ht="13.8" hidden="false" customHeight="false" outlineLevel="0" collapsed="false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customFormat="false" ht="13.8" hidden="false" customHeight="false" outlineLevel="0" collapsed="false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customFormat="false" ht="13.8" hidden="false" customHeight="false" outlineLevel="0" collapsed="false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customFormat="false" ht="13.8" hidden="false" customHeight="false" outlineLevel="0" collapsed="false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customFormat="false" ht="13.8" hidden="false" customHeight="false" outlineLevel="0" collapsed="false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customFormat="false" ht="13.8" hidden="false" customHeight="false" outlineLevel="0" collapsed="false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customFormat="false" ht="13.8" hidden="false" customHeight="false" outlineLevel="0" collapsed="false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customFormat="false" ht="13.8" hidden="false" customHeight="false" outlineLevel="0" collapsed="false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customFormat="false" ht="13.8" hidden="false" customHeight="false" outlineLevel="0" collapsed="false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customFormat="false" ht="13.8" hidden="false" customHeight="false" outlineLevel="0" collapsed="false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customFormat="false" ht="13.8" hidden="false" customHeight="false" outlineLevel="0" collapsed="false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customFormat="false" ht="13.8" hidden="false" customHeight="false" outlineLevel="0" collapsed="false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customFormat="false" ht="13.8" hidden="false" customHeight="false" outlineLevel="0" collapsed="false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customFormat="false" ht="13.8" hidden="false" customHeight="false" outlineLevel="0" collapsed="false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customFormat="false" ht="13.8" hidden="false" customHeight="false" outlineLevel="0" collapsed="false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customFormat="false" ht="13.8" hidden="false" customHeight="false" outlineLevel="0" collapsed="false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customFormat="false" ht="13.8" hidden="false" customHeight="false" outlineLevel="0" collapsed="false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customFormat="false" ht="13.8" hidden="false" customHeight="false" outlineLevel="0" collapsed="false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customFormat="false" ht="13.8" hidden="false" customHeight="false" outlineLevel="0" collapsed="false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customFormat="false" ht="13.8" hidden="false" customHeight="false" outlineLevel="0" collapsed="false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customFormat="false" ht="13.8" hidden="false" customHeight="false" outlineLevel="0" collapsed="false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customFormat="false" ht="13.8" hidden="false" customHeight="false" outlineLevel="0" collapsed="false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customFormat="false" ht="13.8" hidden="false" customHeight="false" outlineLevel="0" collapsed="false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customFormat="false" ht="13.8" hidden="false" customHeight="false" outlineLevel="0" collapsed="false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customFormat="false" ht="13.8" hidden="false" customHeight="false" outlineLevel="0" collapsed="false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customFormat="false" ht="13.8" hidden="false" customHeight="false" outlineLevel="0" collapsed="false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customFormat="false" ht="13.8" hidden="false" customHeight="false" outlineLevel="0" collapsed="false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customFormat="false" ht="13.8" hidden="false" customHeight="false" outlineLevel="0" collapsed="false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customFormat="false" ht="13.8" hidden="false" customHeight="false" outlineLevel="0" collapsed="false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customFormat="false" ht="13.8" hidden="false" customHeight="false" outlineLevel="0" collapsed="false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customFormat="false" ht="13.8" hidden="false" customHeight="false" outlineLevel="0" collapsed="false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customFormat="false" ht="13.8" hidden="false" customHeight="false" outlineLevel="0" collapsed="false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customFormat="false" ht="13.8" hidden="false" customHeight="false" outlineLevel="0" collapsed="false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customFormat="false" ht="13.8" hidden="false" customHeight="false" outlineLevel="0" collapsed="false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customFormat="false" ht="13.8" hidden="false" customHeight="false" outlineLevel="0" collapsed="false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customFormat="false" ht="13.8" hidden="false" customHeight="false" outlineLevel="0" collapsed="false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customFormat="false" ht="13.8" hidden="false" customHeight="false" outlineLevel="0" collapsed="false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customFormat="false" ht="13.8" hidden="false" customHeight="false" outlineLevel="0" collapsed="false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customFormat="false" ht="13.8" hidden="false" customHeight="false" outlineLevel="0" collapsed="false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customFormat="false" ht="13.8" hidden="false" customHeight="false" outlineLevel="0" collapsed="false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customFormat="false" ht="13.8" hidden="false" customHeight="false" outlineLevel="0" collapsed="false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customFormat="false" ht="13.8" hidden="false" customHeight="false" outlineLevel="0" collapsed="false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customFormat="false" ht="13.8" hidden="false" customHeight="false" outlineLevel="0" collapsed="false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customFormat="false" ht="13.8" hidden="false" customHeight="false" outlineLevel="0" collapsed="false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customFormat="false" ht="13.8" hidden="false" customHeight="false" outlineLevel="0" collapsed="false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customFormat="false" ht="13.8" hidden="false" customHeight="false" outlineLevel="0" collapsed="false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customFormat="false" ht="13.8" hidden="false" customHeight="false" outlineLevel="0" collapsed="false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customFormat="false" ht="13.8" hidden="false" customHeight="false" outlineLevel="0" collapsed="false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customFormat="false" ht="13.8" hidden="false" customHeight="false" outlineLevel="0" collapsed="false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customFormat="false" ht="13.8" hidden="false" customHeight="false" outlineLevel="0" collapsed="false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customFormat="false" ht="13.8" hidden="false" customHeight="false" outlineLevel="0" collapsed="false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customFormat="false" ht="13.8" hidden="false" customHeight="false" outlineLevel="0" collapsed="false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customFormat="false" ht="13.8" hidden="false" customHeight="false" outlineLevel="0" collapsed="false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customFormat="false" ht="13.8" hidden="false" customHeight="false" outlineLevel="0" collapsed="false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customFormat="false" ht="13.8" hidden="false" customHeight="false" outlineLevel="0" collapsed="false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customFormat="false" ht="13.8" hidden="false" customHeight="false" outlineLevel="0" collapsed="false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customFormat="false" ht="13.8" hidden="false" customHeight="false" outlineLevel="0" collapsed="false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customFormat="false" ht="13.8" hidden="false" customHeight="false" outlineLevel="0" collapsed="false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customFormat="false" ht="13.8" hidden="false" customHeight="false" outlineLevel="0" collapsed="false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customFormat="false" ht="13.8" hidden="false" customHeight="false" outlineLevel="0" collapsed="false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customFormat="false" ht="13.8" hidden="false" customHeight="false" outlineLevel="0" collapsed="false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customFormat="false" ht="13.8" hidden="false" customHeight="false" outlineLevel="0" collapsed="false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customFormat="false" ht="13.8" hidden="false" customHeight="false" outlineLevel="0" collapsed="false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customFormat="false" ht="13.8" hidden="false" customHeight="false" outlineLevel="0" collapsed="false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customFormat="false" ht="13.8" hidden="false" customHeight="false" outlineLevel="0" collapsed="false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customFormat="false" ht="13.8" hidden="false" customHeight="false" outlineLevel="0" collapsed="false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customFormat="false" ht="13.8" hidden="false" customHeight="false" outlineLevel="0" collapsed="false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customFormat="false" ht="13.8" hidden="false" customHeight="false" outlineLevel="0" collapsed="false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customFormat="false" ht="13.8" hidden="false" customHeight="false" outlineLevel="0" collapsed="false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customFormat="false" ht="13.8" hidden="false" customHeight="false" outlineLevel="0" collapsed="false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customFormat="false" ht="13.8" hidden="false" customHeight="false" outlineLevel="0" collapsed="false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customFormat="false" ht="13.8" hidden="false" customHeight="false" outlineLevel="0" collapsed="false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customFormat="false" ht="13.8" hidden="false" customHeight="false" outlineLevel="0" collapsed="false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customFormat="false" ht="13.8" hidden="false" customHeight="false" outlineLevel="0" collapsed="false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customFormat="false" ht="13.8" hidden="false" customHeight="false" outlineLevel="0" collapsed="false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customFormat="false" ht="13.8" hidden="false" customHeight="false" outlineLevel="0" collapsed="false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customFormat="false" ht="13.8" hidden="false" customHeight="false" outlineLevel="0" collapsed="false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customFormat="false" ht="13.8" hidden="false" customHeight="false" outlineLevel="0" collapsed="false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customFormat="false" ht="13.8" hidden="false" customHeight="false" outlineLevel="0" collapsed="false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customFormat="false" ht="13.8" hidden="false" customHeight="false" outlineLevel="0" collapsed="false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customFormat="false" ht="13.8" hidden="false" customHeight="false" outlineLevel="0" collapsed="false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customFormat="false" ht="13.8" hidden="false" customHeight="false" outlineLevel="0" collapsed="false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customFormat="false" ht="13.8" hidden="false" customHeight="false" outlineLevel="0" collapsed="false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customFormat="false" ht="13.8" hidden="false" customHeight="false" outlineLevel="0" collapsed="false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customFormat="false" ht="13.8" hidden="false" customHeight="false" outlineLevel="0" collapsed="false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customFormat="false" ht="13.8" hidden="false" customHeight="false" outlineLevel="0" collapsed="false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customFormat="false" ht="13.8" hidden="false" customHeight="false" outlineLevel="0" collapsed="false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customFormat="false" ht="13.8" hidden="false" customHeight="false" outlineLevel="0" collapsed="false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customFormat="false" ht="13.8" hidden="false" customHeight="false" outlineLevel="0" collapsed="false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customFormat="false" ht="13.8" hidden="false" customHeight="false" outlineLevel="0" collapsed="false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customFormat="false" ht="13.8" hidden="false" customHeight="false" outlineLevel="0" collapsed="false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customFormat="false" ht="13.8" hidden="false" customHeight="false" outlineLevel="0" collapsed="false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customFormat="false" ht="13.8" hidden="false" customHeight="false" outlineLevel="0" collapsed="false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customFormat="false" ht="13.8" hidden="false" customHeight="false" outlineLevel="0" collapsed="false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customFormat="false" ht="13.8" hidden="false" customHeight="false" outlineLevel="0" collapsed="false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customFormat="false" ht="13.8" hidden="false" customHeight="false" outlineLevel="0" collapsed="false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customFormat="false" ht="13.8" hidden="false" customHeight="false" outlineLevel="0" collapsed="false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customFormat="false" ht="13.8" hidden="false" customHeight="false" outlineLevel="0" collapsed="false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customFormat="false" ht="13.8" hidden="false" customHeight="false" outlineLevel="0" collapsed="false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customFormat="false" ht="13.8" hidden="false" customHeight="false" outlineLevel="0" collapsed="false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customFormat="false" ht="13.8" hidden="false" customHeight="false" outlineLevel="0" collapsed="false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customFormat="false" ht="13.8" hidden="false" customHeight="false" outlineLevel="0" collapsed="false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customFormat="false" ht="13.8" hidden="false" customHeight="false" outlineLevel="0" collapsed="false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customFormat="false" ht="13.8" hidden="false" customHeight="false" outlineLevel="0" collapsed="false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customFormat="false" ht="13.8" hidden="false" customHeight="false" outlineLevel="0" collapsed="false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customFormat="false" ht="13.8" hidden="false" customHeight="false" outlineLevel="0" collapsed="false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customFormat="false" ht="13.8" hidden="false" customHeight="false" outlineLevel="0" collapsed="false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customFormat="false" ht="13.8" hidden="false" customHeight="false" outlineLevel="0" collapsed="false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customFormat="false" ht="13.8" hidden="false" customHeight="false" outlineLevel="0" collapsed="false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customFormat="false" ht="13.8" hidden="false" customHeight="false" outlineLevel="0" collapsed="false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customFormat="false" ht="13.8" hidden="false" customHeight="false" outlineLevel="0" collapsed="false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customFormat="false" ht="13.8" hidden="false" customHeight="false" outlineLevel="0" collapsed="false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customFormat="false" ht="13.8" hidden="false" customHeight="false" outlineLevel="0" collapsed="false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customFormat="false" ht="13.8" hidden="false" customHeight="false" outlineLevel="0" collapsed="false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customFormat="false" ht="13.8" hidden="false" customHeight="false" outlineLevel="0" collapsed="false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customFormat="false" ht="13.8" hidden="false" customHeight="false" outlineLevel="0" collapsed="false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customFormat="false" ht="13.8" hidden="false" customHeight="false" outlineLevel="0" collapsed="false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customFormat="false" ht="13.8" hidden="false" customHeight="false" outlineLevel="0" collapsed="false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customFormat="false" ht="13.8" hidden="false" customHeight="false" outlineLevel="0" collapsed="false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customFormat="false" ht="13.8" hidden="false" customHeight="false" outlineLevel="0" collapsed="false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customFormat="false" ht="13.8" hidden="false" customHeight="false" outlineLevel="0" collapsed="false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customFormat="false" ht="13.8" hidden="false" customHeight="false" outlineLevel="0" collapsed="false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customFormat="false" ht="13.8" hidden="false" customHeight="false" outlineLevel="0" collapsed="false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customFormat="false" ht="13.8" hidden="false" customHeight="false" outlineLevel="0" collapsed="false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customFormat="false" ht="13.8" hidden="false" customHeight="false" outlineLevel="0" collapsed="false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customFormat="false" ht="13.8" hidden="false" customHeight="false" outlineLevel="0" collapsed="false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customFormat="false" ht="13.8" hidden="false" customHeight="false" outlineLevel="0" collapsed="false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customFormat="false" ht="13.8" hidden="false" customHeight="false" outlineLevel="0" collapsed="false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customFormat="false" ht="13.8" hidden="false" customHeight="false" outlineLevel="0" collapsed="false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customFormat="false" ht="13.8" hidden="false" customHeight="false" outlineLevel="0" collapsed="false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customFormat="false" ht="13.8" hidden="false" customHeight="false" outlineLevel="0" collapsed="false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customFormat="false" ht="13.8" hidden="false" customHeight="false" outlineLevel="0" collapsed="false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customFormat="false" ht="13.8" hidden="false" customHeight="false" outlineLevel="0" collapsed="false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customFormat="false" ht="13.8" hidden="false" customHeight="false" outlineLevel="0" collapsed="false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customFormat="false" ht="13.8" hidden="false" customHeight="false" outlineLevel="0" collapsed="false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customFormat="false" ht="13.8" hidden="false" customHeight="false" outlineLevel="0" collapsed="false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customFormat="false" ht="13.8" hidden="false" customHeight="false" outlineLevel="0" collapsed="false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customFormat="false" ht="13.8" hidden="false" customHeight="false" outlineLevel="0" collapsed="false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customFormat="false" ht="13.8" hidden="false" customHeight="false" outlineLevel="0" collapsed="false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customFormat="false" ht="13.8" hidden="false" customHeight="false" outlineLevel="0" collapsed="false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customFormat="false" ht="13.8" hidden="false" customHeight="false" outlineLevel="0" collapsed="false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customFormat="false" ht="13.8" hidden="false" customHeight="false" outlineLevel="0" collapsed="false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customFormat="false" ht="13.8" hidden="false" customHeight="false" outlineLevel="0" collapsed="false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customFormat="false" ht="13.8" hidden="false" customHeight="false" outlineLevel="0" collapsed="false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customFormat="false" ht="13.8" hidden="false" customHeight="false" outlineLevel="0" collapsed="false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customFormat="false" ht="13.8" hidden="false" customHeight="false" outlineLevel="0" collapsed="false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customFormat="false" ht="13.8" hidden="false" customHeight="false" outlineLevel="0" collapsed="false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customFormat="false" ht="13.8" hidden="false" customHeight="false" outlineLevel="0" collapsed="false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customFormat="false" ht="13.8" hidden="false" customHeight="false" outlineLevel="0" collapsed="false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customFormat="false" ht="13.8" hidden="false" customHeight="false" outlineLevel="0" collapsed="false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customFormat="false" ht="13.8" hidden="false" customHeight="false" outlineLevel="0" collapsed="false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customFormat="false" ht="13.8" hidden="false" customHeight="false" outlineLevel="0" collapsed="false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customFormat="false" ht="13.8" hidden="false" customHeight="false" outlineLevel="0" collapsed="false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customFormat="false" ht="13.8" hidden="false" customHeight="false" outlineLevel="0" collapsed="false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customFormat="false" ht="13.8" hidden="false" customHeight="false" outlineLevel="0" collapsed="false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customFormat="false" ht="13.8" hidden="false" customHeight="false" outlineLevel="0" collapsed="false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customFormat="false" ht="13.8" hidden="false" customHeight="false" outlineLevel="0" collapsed="false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customFormat="false" ht="13.8" hidden="false" customHeight="false" outlineLevel="0" collapsed="false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customFormat="false" ht="13.8" hidden="false" customHeight="false" outlineLevel="0" collapsed="false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customFormat="false" ht="13.8" hidden="false" customHeight="false" outlineLevel="0" collapsed="false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customFormat="false" ht="13.8" hidden="false" customHeight="false" outlineLevel="0" collapsed="false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customFormat="false" ht="13.8" hidden="false" customHeight="false" outlineLevel="0" collapsed="false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customFormat="false" ht="13.8" hidden="false" customHeight="false" outlineLevel="0" collapsed="false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customFormat="false" ht="13.8" hidden="false" customHeight="false" outlineLevel="0" collapsed="false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customFormat="false" ht="13.8" hidden="false" customHeight="false" outlineLevel="0" collapsed="false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customFormat="false" ht="13.8" hidden="false" customHeight="false" outlineLevel="0" collapsed="false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customFormat="false" ht="13.8" hidden="false" customHeight="false" outlineLevel="0" collapsed="false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customFormat="false" ht="13.8" hidden="false" customHeight="false" outlineLevel="0" collapsed="false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customFormat="false" ht="13.8" hidden="false" customHeight="false" outlineLevel="0" collapsed="false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customFormat="false" ht="13.8" hidden="false" customHeight="false" outlineLevel="0" collapsed="false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customFormat="false" ht="13.8" hidden="false" customHeight="false" outlineLevel="0" collapsed="false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customFormat="false" ht="13.8" hidden="false" customHeight="false" outlineLevel="0" collapsed="false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customFormat="false" ht="13.8" hidden="false" customHeight="false" outlineLevel="0" collapsed="false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customFormat="false" ht="13.8" hidden="false" customHeight="false" outlineLevel="0" collapsed="false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customFormat="false" ht="13.8" hidden="false" customHeight="false" outlineLevel="0" collapsed="false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customFormat="false" ht="13.8" hidden="false" customHeight="false" outlineLevel="0" collapsed="false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customFormat="false" ht="13.8" hidden="false" customHeight="false" outlineLevel="0" collapsed="false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customFormat="false" ht="13.8" hidden="false" customHeight="false" outlineLevel="0" collapsed="false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customFormat="false" ht="13.8" hidden="false" customHeight="false" outlineLevel="0" collapsed="false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customFormat="false" ht="13.8" hidden="false" customHeight="false" outlineLevel="0" collapsed="false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customFormat="false" ht="13.8" hidden="false" customHeight="false" outlineLevel="0" collapsed="false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customFormat="false" ht="13.8" hidden="false" customHeight="false" outlineLevel="0" collapsed="false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customFormat="false" ht="13.8" hidden="false" customHeight="false" outlineLevel="0" collapsed="false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customFormat="false" ht="13.8" hidden="false" customHeight="false" outlineLevel="0" collapsed="false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customFormat="false" ht="13.8" hidden="false" customHeight="false" outlineLevel="0" collapsed="false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customFormat="false" ht="13.8" hidden="false" customHeight="false" outlineLevel="0" collapsed="false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customFormat="false" ht="13.8" hidden="false" customHeight="false" outlineLevel="0" collapsed="false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customFormat="false" ht="13.8" hidden="false" customHeight="false" outlineLevel="0" collapsed="false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customFormat="false" ht="13.8" hidden="false" customHeight="false" outlineLevel="0" collapsed="false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customFormat="false" ht="13.8" hidden="false" customHeight="false" outlineLevel="0" collapsed="false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customFormat="false" ht="13.8" hidden="false" customHeight="false" outlineLevel="0" collapsed="false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customFormat="false" ht="13.8" hidden="false" customHeight="false" outlineLevel="0" collapsed="false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customFormat="false" ht="13.8" hidden="false" customHeight="false" outlineLevel="0" collapsed="false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customFormat="false" ht="13.8" hidden="false" customHeight="false" outlineLevel="0" collapsed="false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customFormat="false" ht="13.8" hidden="false" customHeight="false" outlineLevel="0" collapsed="false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customFormat="false" ht="13.8" hidden="false" customHeight="false" outlineLevel="0" collapsed="false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customFormat="false" ht="13.8" hidden="false" customHeight="false" outlineLevel="0" collapsed="false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customFormat="false" ht="13.8" hidden="false" customHeight="false" outlineLevel="0" collapsed="false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customFormat="false" ht="13.8" hidden="false" customHeight="false" outlineLevel="0" collapsed="false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customFormat="false" ht="13.8" hidden="false" customHeight="false" outlineLevel="0" collapsed="false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customFormat="false" ht="13.8" hidden="false" customHeight="false" outlineLevel="0" collapsed="false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customFormat="false" ht="13.8" hidden="false" customHeight="false" outlineLevel="0" collapsed="false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customFormat="false" ht="13.8" hidden="false" customHeight="false" outlineLevel="0" collapsed="false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customFormat="false" ht="13.8" hidden="false" customHeight="false" outlineLevel="0" collapsed="false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customFormat="false" ht="13.8" hidden="false" customHeight="false" outlineLevel="0" collapsed="false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customFormat="false" ht="13.8" hidden="false" customHeight="false" outlineLevel="0" collapsed="false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customFormat="false" ht="13.8" hidden="false" customHeight="false" outlineLevel="0" collapsed="false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customFormat="false" ht="13.8" hidden="false" customHeight="false" outlineLevel="0" collapsed="false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customFormat="false" ht="13.8" hidden="false" customHeight="false" outlineLevel="0" collapsed="false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customFormat="false" ht="13.8" hidden="false" customHeight="false" outlineLevel="0" collapsed="false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customFormat="false" ht="13.8" hidden="false" customHeight="false" outlineLevel="0" collapsed="false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customFormat="false" ht="13.8" hidden="false" customHeight="false" outlineLevel="0" collapsed="false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customFormat="false" ht="13.8" hidden="false" customHeight="false" outlineLevel="0" collapsed="false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customFormat="false" ht="13.8" hidden="false" customHeight="false" outlineLevel="0" collapsed="false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customFormat="false" ht="13.8" hidden="false" customHeight="false" outlineLevel="0" collapsed="false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customFormat="false" ht="13.8" hidden="false" customHeight="false" outlineLevel="0" collapsed="false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customFormat="false" ht="13.8" hidden="false" customHeight="false" outlineLevel="0" collapsed="false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customFormat="false" ht="13.8" hidden="false" customHeight="false" outlineLevel="0" collapsed="false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customFormat="false" ht="13.8" hidden="false" customHeight="false" outlineLevel="0" collapsed="false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customFormat="false" ht="13.8" hidden="false" customHeight="false" outlineLevel="0" collapsed="false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customFormat="false" ht="13.8" hidden="false" customHeight="false" outlineLevel="0" collapsed="false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customFormat="false" ht="13.8" hidden="false" customHeight="false" outlineLevel="0" collapsed="false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customFormat="false" ht="13.8" hidden="false" customHeight="false" outlineLevel="0" collapsed="false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customFormat="false" ht="13.8" hidden="false" customHeight="false" outlineLevel="0" collapsed="false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customFormat="false" ht="13.8" hidden="false" customHeight="false" outlineLevel="0" collapsed="false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customFormat="false" ht="13.8" hidden="false" customHeight="false" outlineLevel="0" collapsed="false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customFormat="false" ht="13.8" hidden="false" customHeight="false" outlineLevel="0" collapsed="false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customFormat="false" ht="13.8" hidden="false" customHeight="false" outlineLevel="0" collapsed="false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customFormat="false" ht="13.8" hidden="false" customHeight="false" outlineLevel="0" collapsed="false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customFormat="false" ht="13.8" hidden="false" customHeight="false" outlineLevel="0" collapsed="false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customFormat="false" ht="13.8" hidden="false" customHeight="false" outlineLevel="0" collapsed="false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customFormat="false" ht="13.8" hidden="false" customHeight="false" outlineLevel="0" collapsed="false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customFormat="false" ht="13.8" hidden="false" customHeight="false" outlineLevel="0" collapsed="false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customFormat="false" ht="13.8" hidden="false" customHeight="false" outlineLevel="0" collapsed="false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customFormat="false" ht="13.8" hidden="false" customHeight="false" outlineLevel="0" collapsed="false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customFormat="false" ht="13.8" hidden="false" customHeight="false" outlineLevel="0" collapsed="false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customFormat="false" ht="13.8" hidden="false" customHeight="false" outlineLevel="0" collapsed="false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customFormat="false" ht="13.8" hidden="false" customHeight="false" outlineLevel="0" collapsed="false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customFormat="false" ht="13.8" hidden="false" customHeight="false" outlineLevel="0" collapsed="false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customFormat="false" ht="13.8" hidden="false" customHeight="false" outlineLevel="0" collapsed="false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customFormat="false" ht="13.8" hidden="false" customHeight="false" outlineLevel="0" collapsed="false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customFormat="false" ht="13.8" hidden="false" customHeight="false" outlineLevel="0" collapsed="false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customFormat="false" ht="13.8" hidden="false" customHeight="false" outlineLevel="0" collapsed="false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customFormat="false" ht="13.8" hidden="false" customHeight="false" outlineLevel="0" collapsed="false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customFormat="false" ht="13.8" hidden="false" customHeight="false" outlineLevel="0" collapsed="false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customFormat="false" ht="13.8" hidden="false" customHeight="false" outlineLevel="0" collapsed="false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customFormat="false" ht="13.8" hidden="false" customHeight="false" outlineLevel="0" collapsed="false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customFormat="false" ht="13.8" hidden="false" customHeight="false" outlineLevel="0" collapsed="false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customFormat="false" ht="13.8" hidden="false" customHeight="false" outlineLevel="0" collapsed="false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customFormat="false" ht="13.8" hidden="false" customHeight="false" outlineLevel="0" collapsed="false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customFormat="false" ht="13.8" hidden="false" customHeight="false" outlineLevel="0" collapsed="false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customFormat="false" ht="13.8" hidden="false" customHeight="false" outlineLevel="0" collapsed="false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customFormat="false" ht="13.8" hidden="false" customHeight="false" outlineLevel="0" collapsed="false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customFormat="false" ht="13.8" hidden="false" customHeight="false" outlineLevel="0" collapsed="false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customFormat="false" ht="13.8" hidden="false" customHeight="false" outlineLevel="0" collapsed="false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customFormat="false" ht="13.8" hidden="false" customHeight="false" outlineLevel="0" collapsed="false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customFormat="false" ht="13.8" hidden="false" customHeight="false" outlineLevel="0" collapsed="false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customFormat="false" ht="13.8" hidden="false" customHeight="false" outlineLevel="0" collapsed="false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customFormat="false" ht="13.8" hidden="false" customHeight="false" outlineLevel="0" collapsed="false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customFormat="false" ht="13.8" hidden="false" customHeight="false" outlineLevel="0" collapsed="false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customFormat="false" ht="13.8" hidden="false" customHeight="false" outlineLevel="0" collapsed="false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customFormat="false" ht="13.8" hidden="false" customHeight="false" outlineLevel="0" collapsed="false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customFormat="false" ht="13.8" hidden="false" customHeight="false" outlineLevel="0" collapsed="false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customFormat="false" ht="13.8" hidden="false" customHeight="false" outlineLevel="0" collapsed="false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customFormat="false" ht="13.8" hidden="false" customHeight="false" outlineLevel="0" collapsed="false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customFormat="false" ht="13.8" hidden="false" customHeight="false" outlineLevel="0" collapsed="false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customFormat="false" ht="13.8" hidden="false" customHeight="false" outlineLevel="0" collapsed="false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customFormat="false" ht="13.8" hidden="false" customHeight="false" outlineLevel="0" collapsed="false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customFormat="false" ht="13.8" hidden="false" customHeight="false" outlineLevel="0" collapsed="false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customFormat="false" ht="13.8" hidden="false" customHeight="false" outlineLevel="0" collapsed="false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customFormat="false" ht="13.8" hidden="false" customHeight="false" outlineLevel="0" collapsed="false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customFormat="false" ht="13.8" hidden="false" customHeight="false" outlineLevel="0" collapsed="false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customFormat="false" ht="13.8" hidden="false" customHeight="false" outlineLevel="0" collapsed="false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customFormat="false" ht="13.8" hidden="false" customHeight="false" outlineLevel="0" collapsed="false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customFormat="false" ht="13.8" hidden="false" customHeight="false" outlineLevel="0" collapsed="false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customFormat="false" ht="13.8" hidden="false" customHeight="false" outlineLevel="0" collapsed="false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customFormat="false" ht="13.8" hidden="false" customHeight="false" outlineLevel="0" collapsed="false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customFormat="false" ht="13.8" hidden="false" customHeight="false" outlineLevel="0" collapsed="false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customFormat="false" ht="13.8" hidden="false" customHeight="false" outlineLevel="0" collapsed="false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customFormat="false" ht="13.8" hidden="false" customHeight="false" outlineLevel="0" collapsed="false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customFormat="false" ht="13.8" hidden="false" customHeight="false" outlineLevel="0" collapsed="false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customFormat="false" ht="13.8" hidden="false" customHeight="false" outlineLevel="0" collapsed="false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customFormat="false" ht="13.8" hidden="false" customHeight="false" outlineLevel="0" collapsed="false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customFormat="false" ht="13.8" hidden="false" customHeight="false" outlineLevel="0" collapsed="false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customFormat="false" ht="13.8" hidden="false" customHeight="false" outlineLevel="0" collapsed="false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customFormat="false" ht="13.8" hidden="false" customHeight="false" outlineLevel="0" collapsed="false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customFormat="false" ht="13.8" hidden="false" customHeight="false" outlineLevel="0" collapsed="false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customFormat="false" ht="13.8" hidden="false" customHeight="false" outlineLevel="0" collapsed="false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customFormat="false" ht="13.8" hidden="false" customHeight="false" outlineLevel="0" collapsed="false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customFormat="false" ht="13.8" hidden="false" customHeight="false" outlineLevel="0" collapsed="false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customFormat="false" ht="13.8" hidden="false" customHeight="false" outlineLevel="0" collapsed="false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customFormat="false" ht="13.8" hidden="false" customHeight="false" outlineLevel="0" collapsed="false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customFormat="false" ht="13.8" hidden="false" customHeight="false" outlineLevel="0" collapsed="false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customFormat="false" ht="13.8" hidden="false" customHeight="false" outlineLevel="0" collapsed="false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customFormat="false" ht="13.8" hidden="false" customHeight="false" outlineLevel="0" collapsed="false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customFormat="false" ht="13.8" hidden="false" customHeight="false" outlineLevel="0" collapsed="false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customFormat="false" ht="13.8" hidden="false" customHeight="false" outlineLevel="0" collapsed="false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customFormat="false" ht="13.8" hidden="false" customHeight="false" outlineLevel="0" collapsed="false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customFormat="false" ht="13.8" hidden="false" customHeight="false" outlineLevel="0" collapsed="false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customFormat="false" ht="13.8" hidden="false" customHeight="false" outlineLevel="0" collapsed="false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customFormat="false" ht="13.8" hidden="false" customHeight="false" outlineLevel="0" collapsed="false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customFormat="false" ht="13.8" hidden="false" customHeight="false" outlineLevel="0" collapsed="false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customFormat="false" ht="13.8" hidden="false" customHeight="false" outlineLevel="0" collapsed="false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customFormat="false" ht="13.8" hidden="false" customHeight="false" outlineLevel="0" collapsed="false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customFormat="false" ht="13.8" hidden="false" customHeight="false" outlineLevel="0" collapsed="false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customFormat="false" ht="13.8" hidden="false" customHeight="false" outlineLevel="0" collapsed="false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customFormat="false" ht="13.8" hidden="false" customHeight="false" outlineLevel="0" collapsed="false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customFormat="false" ht="13.8" hidden="false" customHeight="false" outlineLevel="0" collapsed="false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customFormat="false" ht="13.8" hidden="false" customHeight="false" outlineLevel="0" collapsed="false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customFormat="false" ht="13.8" hidden="false" customHeight="false" outlineLevel="0" collapsed="false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customFormat="false" ht="13.8" hidden="false" customHeight="false" outlineLevel="0" collapsed="false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customFormat="false" ht="13.8" hidden="false" customHeight="false" outlineLevel="0" collapsed="false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customFormat="false" ht="13.8" hidden="false" customHeight="false" outlineLevel="0" collapsed="false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customFormat="false" ht="13.8" hidden="false" customHeight="false" outlineLevel="0" collapsed="false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customFormat="false" ht="13.8" hidden="false" customHeight="false" outlineLevel="0" collapsed="false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customFormat="false" ht="13.8" hidden="false" customHeight="false" outlineLevel="0" collapsed="false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customFormat="false" ht="13.8" hidden="false" customHeight="false" outlineLevel="0" collapsed="false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customFormat="false" ht="13.8" hidden="false" customHeight="false" outlineLevel="0" collapsed="false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customFormat="false" ht="13.8" hidden="false" customHeight="false" outlineLevel="0" collapsed="false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customFormat="false" ht="13.8" hidden="false" customHeight="false" outlineLevel="0" collapsed="false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customFormat="false" ht="13.8" hidden="false" customHeight="false" outlineLevel="0" collapsed="false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customFormat="false" ht="13.8" hidden="false" customHeight="false" outlineLevel="0" collapsed="false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customFormat="false" ht="13.8" hidden="false" customHeight="false" outlineLevel="0" collapsed="false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customFormat="false" ht="13.8" hidden="false" customHeight="false" outlineLevel="0" collapsed="false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customFormat="false" ht="13.8" hidden="false" customHeight="false" outlineLevel="0" collapsed="false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customFormat="false" ht="13.8" hidden="false" customHeight="false" outlineLevel="0" collapsed="false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customFormat="false" ht="13.8" hidden="false" customHeight="false" outlineLevel="0" collapsed="false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customFormat="false" ht="13.8" hidden="false" customHeight="false" outlineLevel="0" collapsed="false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customFormat="false" ht="13.8" hidden="false" customHeight="false" outlineLevel="0" collapsed="false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customFormat="false" ht="13.8" hidden="false" customHeight="false" outlineLevel="0" collapsed="false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customFormat="false" ht="13.8" hidden="false" customHeight="false" outlineLevel="0" collapsed="false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customFormat="false" ht="13.8" hidden="false" customHeight="false" outlineLevel="0" collapsed="false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customFormat="false" ht="13.8" hidden="false" customHeight="false" outlineLevel="0" collapsed="false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customFormat="false" ht="13.8" hidden="false" customHeight="false" outlineLevel="0" collapsed="false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customFormat="false" ht="13.8" hidden="false" customHeight="false" outlineLevel="0" collapsed="false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customFormat="false" ht="13.8" hidden="false" customHeight="false" outlineLevel="0" collapsed="false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customFormat="false" ht="13.8" hidden="false" customHeight="false" outlineLevel="0" collapsed="false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customFormat="false" ht="13.8" hidden="false" customHeight="false" outlineLevel="0" collapsed="false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customFormat="false" ht="13.8" hidden="false" customHeight="false" outlineLevel="0" collapsed="false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customFormat="false" ht="13.8" hidden="false" customHeight="false" outlineLevel="0" collapsed="false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customFormat="false" ht="13.8" hidden="false" customHeight="false" outlineLevel="0" collapsed="false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customFormat="false" ht="13.8" hidden="false" customHeight="false" outlineLevel="0" collapsed="false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customFormat="false" ht="13.8" hidden="false" customHeight="false" outlineLevel="0" collapsed="false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customFormat="false" ht="13.8" hidden="false" customHeight="false" outlineLevel="0" collapsed="false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customFormat="false" ht="13.8" hidden="false" customHeight="false" outlineLevel="0" collapsed="false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customFormat="false" ht="13.8" hidden="false" customHeight="false" outlineLevel="0" collapsed="false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customFormat="false" ht="13.8" hidden="false" customHeight="false" outlineLevel="0" collapsed="false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customFormat="false" ht="13.8" hidden="false" customHeight="false" outlineLevel="0" collapsed="false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customFormat="false" ht="13.8" hidden="false" customHeight="false" outlineLevel="0" collapsed="false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customFormat="false" ht="13.8" hidden="false" customHeight="false" outlineLevel="0" collapsed="false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customFormat="false" ht="13.8" hidden="false" customHeight="false" outlineLevel="0" collapsed="false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customFormat="false" ht="13.8" hidden="false" customHeight="false" outlineLevel="0" collapsed="false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customFormat="false" ht="13.8" hidden="false" customHeight="false" outlineLevel="0" collapsed="false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customFormat="false" ht="13.8" hidden="false" customHeight="false" outlineLevel="0" collapsed="false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customFormat="false" ht="13.8" hidden="false" customHeight="false" outlineLevel="0" collapsed="false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customFormat="false" ht="13.8" hidden="false" customHeight="false" outlineLevel="0" collapsed="false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customFormat="false" ht="13.8" hidden="false" customHeight="false" outlineLevel="0" collapsed="false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customFormat="false" ht="13.8" hidden="false" customHeight="false" outlineLevel="0" collapsed="false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customFormat="false" ht="13.8" hidden="false" customHeight="false" outlineLevel="0" collapsed="false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customFormat="false" ht="13.8" hidden="false" customHeight="false" outlineLevel="0" collapsed="false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customFormat="false" ht="13.8" hidden="false" customHeight="false" outlineLevel="0" collapsed="false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customFormat="false" ht="13.8" hidden="false" customHeight="false" outlineLevel="0" collapsed="false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customFormat="false" ht="13.8" hidden="false" customHeight="false" outlineLevel="0" collapsed="false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customFormat="false" ht="13.8" hidden="false" customHeight="false" outlineLevel="0" collapsed="false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customFormat="false" ht="13.8" hidden="false" customHeight="false" outlineLevel="0" collapsed="false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customFormat="false" ht="13.8" hidden="false" customHeight="false" outlineLevel="0" collapsed="false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customFormat="false" ht="13.8" hidden="false" customHeight="false" outlineLevel="0" collapsed="false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customFormat="false" ht="13.8" hidden="false" customHeight="false" outlineLevel="0" collapsed="false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customFormat="false" ht="13.8" hidden="false" customHeight="false" outlineLevel="0" collapsed="false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customFormat="false" ht="13.8" hidden="false" customHeight="false" outlineLevel="0" collapsed="false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customFormat="false" ht="13.8" hidden="false" customHeight="false" outlineLevel="0" collapsed="false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customFormat="false" ht="13.8" hidden="false" customHeight="false" outlineLevel="0" collapsed="false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customFormat="false" ht="13.8" hidden="false" customHeight="false" outlineLevel="0" collapsed="false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customFormat="false" ht="13.8" hidden="false" customHeight="false" outlineLevel="0" collapsed="false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customFormat="false" ht="13.8" hidden="false" customHeight="false" outlineLevel="0" collapsed="false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customFormat="false" ht="13.8" hidden="false" customHeight="false" outlineLevel="0" collapsed="false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customFormat="false" ht="13.8" hidden="false" customHeight="false" outlineLevel="0" collapsed="false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customFormat="false" ht="13.8" hidden="false" customHeight="false" outlineLevel="0" collapsed="false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customFormat="false" ht="13.8" hidden="false" customHeight="false" outlineLevel="0" collapsed="false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customFormat="false" ht="13.8" hidden="false" customHeight="false" outlineLevel="0" collapsed="false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customFormat="false" ht="13.8" hidden="false" customHeight="false" outlineLevel="0" collapsed="false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customFormat="false" ht="13.8" hidden="false" customHeight="false" outlineLevel="0" collapsed="false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customFormat="false" ht="13.8" hidden="false" customHeight="false" outlineLevel="0" collapsed="false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customFormat="false" ht="13.8" hidden="false" customHeight="false" outlineLevel="0" collapsed="false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customFormat="false" ht="13.8" hidden="false" customHeight="false" outlineLevel="0" collapsed="false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customFormat="false" ht="13.8" hidden="false" customHeight="false" outlineLevel="0" collapsed="false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customFormat="false" ht="13.8" hidden="false" customHeight="false" outlineLevel="0" collapsed="false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customFormat="false" ht="13.8" hidden="false" customHeight="false" outlineLevel="0" collapsed="false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customFormat="false" ht="13.8" hidden="false" customHeight="false" outlineLevel="0" collapsed="false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customFormat="false" ht="13.8" hidden="false" customHeight="false" outlineLevel="0" collapsed="false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customFormat="false" ht="13.8" hidden="false" customHeight="false" outlineLevel="0" collapsed="false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customFormat="false" ht="13.8" hidden="false" customHeight="false" outlineLevel="0" collapsed="false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customFormat="false" ht="13.8" hidden="false" customHeight="false" outlineLevel="0" collapsed="false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customFormat="false" ht="13.8" hidden="false" customHeight="false" outlineLevel="0" collapsed="false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customFormat="false" ht="13.8" hidden="false" customHeight="false" outlineLevel="0" collapsed="false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customFormat="false" ht="13.8" hidden="false" customHeight="false" outlineLevel="0" collapsed="false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customFormat="false" ht="13.8" hidden="false" customHeight="false" outlineLevel="0" collapsed="false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customFormat="false" ht="13.8" hidden="false" customHeight="false" outlineLevel="0" collapsed="false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customFormat="false" ht="13.8" hidden="false" customHeight="false" outlineLevel="0" collapsed="false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customFormat="false" ht="13.8" hidden="false" customHeight="false" outlineLevel="0" collapsed="false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customFormat="false" ht="13.8" hidden="false" customHeight="false" outlineLevel="0" collapsed="false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customFormat="false" ht="13.8" hidden="false" customHeight="false" outlineLevel="0" collapsed="false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customFormat="false" ht="13.8" hidden="false" customHeight="false" outlineLevel="0" collapsed="false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customFormat="false" ht="13.8" hidden="false" customHeight="false" outlineLevel="0" collapsed="false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customFormat="false" ht="13.8" hidden="false" customHeight="false" outlineLevel="0" collapsed="false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customFormat="false" ht="13.8" hidden="false" customHeight="false" outlineLevel="0" collapsed="false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customFormat="false" ht="13.8" hidden="false" customHeight="false" outlineLevel="0" collapsed="false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customFormat="false" ht="13.8" hidden="false" customHeight="false" outlineLevel="0" collapsed="false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customFormat="false" ht="13.8" hidden="false" customHeight="false" outlineLevel="0" collapsed="false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customFormat="false" ht="13.8" hidden="false" customHeight="false" outlineLevel="0" collapsed="false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customFormat="false" ht="13.8" hidden="false" customHeight="false" outlineLevel="0" collapsed="false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customFormat="false" ht="13.8" hidden="false" customHeight="false" outlineLevel="0" collapsed="false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customFormat="false" ht="13.8" hidden="false" customHeight="false" outlineLevel="0" collapsed="false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customFormat="false" ht="13.8" hidden="false" customHeight="false" outlineLevel="0" collapsed="false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customFormat="false" ht="13.8" hidden="false" customHeight="false" outlineLevel="0" collapsed="false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customFormat="false" ht="13.8" hidden="false" customHeight="false" outlineLevel="0" collapsed="false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customFormat="false" ht="13.8" hidden="false" customHeight="false" outlineLevel="0" collapsed="false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customFormat="false" ht="13.8" hidden="false" customHeight="false" outlineLevel="0" collapsed="false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customFormat="false" ht="13.8" hidden="false" customHeight="false" outlineLevel="0" collapsed="false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customFormat="false" ht="13.8" hidden="false" customHeight="false" outlineLevel="0" collapsed="false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customFormat="false" ht="13.8" hidden="false" customHeight="false" outlineLevel="0" collapsed="false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customFormat="false" ht="13.8" hidden="false" customHeight="false" outlineLevel="0" collapsed="false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customFormat="false" ht="13.8" hidden="false" customHeight="false" outlineLevel="0" collapsed="false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customFormat="false" ht="13.8" hidden="false" customHeight="false" outlineLevel="0" collapsed="false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customFormat="false" ht="13.8" hidden="false" customHeight="false" outlineLevel="0" collapsed="false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customFormat="false" ht="13.8" hidden="false" customHeight="false" outlineLevel="0" collapsed="false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customFormat="false" ht="13.8" hidden="false" customHeight="false" outlineLevel="0" collapsed="false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customFormat="false" ht="13.8" hidden="false" customHeight="false" outlineLevel="0" collapsed="false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customFormat="false" ht="13.8" hidden="false" customHeight="false" outlineLevel="0" collapsed="false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customFormat="false" ht="13.8" hidden="false" customHeight="false" outlineLevel="0" collapsed="false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customFormat="false" ht="13.8" hidden="false" customHeight="false" outlineLevel="0" collapsed="false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customFormat="false" ht="13.8" hidden="false" customHeight="false" outlineLevel="0" collapsed="false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customFormat="false" ht="13.8" hidden="false" customHeight="false" outlineLevel="0" collapsed="false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customFormat="false" ht="13.8" hidden="false" customHeight="false" outlineLevel="0" collapsed="false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customFormat="false" ht="13.8" hidden="false" customHeight="false" outlineLevel="0" collapsed="false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customFormat="false" ht="13.8" hidden="false" customHeight="false" outlineLevel="0" collapsed="false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customFormat="false" ht="13.8" hidden="false" customHeight="false" outlineLevel="0" collapsed="false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customFormat="false" ht="13.8" hidden="false" customHeight="false" outlineLevel="0" collapsed="false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customFormat="false" ht="13.8" hidden="false" customHeight="false" outlineLevel="0" collapsed="false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customFormat="false" ht="13.8" hidden="false" customHeight="false" outlineLevel="0" collapsed="false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customFormat="false" ht="13.8" hidden="false" customHeight="false" outlineLevel="0" collapsed="false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customFormat="false" ht="13.8" hidden="false" customHeight="false" outlineLevel="0" collapsed="false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customFormat="false" ht="13.8" hidden="false" customHeight="false" outlineLevel="0" collapsed="false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customFormat="false" ht="13.8" hidden="false" customHeight="false" outlineLevel="0" collapsed="false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customFormat="false" ht="13.8" hidden="false" customHeight="false" outlineLevel="0" collapsed="false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customFormat="false" ht="13.8" hidden="false" customHeight="false" outlineLevel="0" collapsed="false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customFormat="false" ht="13.8" hidden="false" customHeight="false" outlineLevel="0" collapsed="false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customFormat="false" ht="13.8" hidden="false" customHeight="false" outlineLevel="0" collapsed="false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customFormat="false" ht="13.8" hidden="false" customHeight="false" outlineLevel="0" collapsed="false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customFormat="false" ht="13.8" hidden="false" customHeight="false" outlineLevel="0" collapsed="false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customFormat="false" ht="13.8" hidden="false" customHeight="false" outlineLevel="0" collapsed="false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customFormat="false" ht="13.8" hidden="false" customHeight="false" outlineLevel="0" collapsed="false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customFormat="false" ht="13.8" hidden="false" customHeight="false" outlineLevel="0" collapsed="false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customFormat="false" ht="13.8" hidden="false" customHeight="false" outlineLevel="0" collapsed="false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customFormat="false" ht="13.8" hidden="false" customHeight="false" outlineLevel="0" collapsed="false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customFormat="false" ht="13.8" hidden="false" customHeight="false" outlineLevel="0" collapsed="false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customFormat="false" ht="13.8" hidden="false" customHeight="false" outlineLevel="0" collapsed="false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customFormat="false" ht="13.8" hidden="false" customHeight="false" outlineLevel="0" collapsed="false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customFormat="false" ht="13.8" hidden="false" customHeight="false" outlineLevel="0" collapsed="false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customFormat="false" ht="13.8" hidden="false" customHeight="false" outlineLevel="0" collapsed="false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customFormat="false" ht="13.8" hidden="false" customHeight="false" outlineLevel="0" collapsed="false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customFormat="false" ht="13.8" hidden="false" customHeight="false" outlineLevel="0" collapsed="false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customFormat="false" ht="13.8" hidden="false" customHeight="false" outlineLevel="0" collapsed="false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customFormat="false" ht="13.8" hidden="false" customHeight="false" outlineLevel="0" collapsed="false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customFormat="false" ht="13.8" hidden="false" customHeight="false" outlineLevel="0" collapsed="false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customFormat="false" ht="13.8" hidden="false" customHeight="false" outlineLevel="0" collapsed="false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customFormat="false" ht="13.8" hidden="false" customHeight="false" outlineLevel="0" collapsed="false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customFormat="false" ht="13.8" hidden="false" customHeight="false" outlineLevel="0" collapsed="false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customFormat="false" ht="13.8" hidden="false" customHeight="false" outlineLevel="0" collapsed="false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customFormat="false" ht="13.8" hidden="false" customHeight="false" outlineLevel="0" collapsed="false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customFormat="false" ht="13.8" hidden="false" customHeight="false" outlineLevel="0" collapsed="false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customFormat="false" ht="13.8" hidden="false" customHeight="false" outlineLevel="0" collapsed="false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customFormat="false" ht="13.8" hidden="false" customHeight="false" outlineLevel="0" collapsed="false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customFormat="false" ht="13.8" hidden="false" customHeight="false" outlineLevel="0" collapsed="false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customFormat="false" ht="13.8" hidden="false" customHeight="false" outlineLevel="0" collapsed="false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customFormat="false" ht="13.8" hidden="false" customHeight="false" outlineLevel="0" collapsed="false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customFormat="false" ht="13.8" hidden="false" customHeight="false" outlineLevel="0" collapsed="false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customFormat="false" ht="13.8" hidden="false" customHeight="false" outlineLevel="0" collapsed="false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customFormat="false" ht="13.8" hidden="false" customHeight="false" outlineLevel="0" collapsed="false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customFormat="false" ht="13.8" hidden="false" customHeight="false" outlineLevel="0" collapsed="false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customFormat="false" ht="13.8" hidden="false" customHeight="false" outlineLevel="0" collapsed="false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customFormat="false" ht="13.8" hidden="false" customHeight="false" outlineLevel="0" collapsed="false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customFormat="false" ht="13.8" hidden="false" customHeight="false" outlineLevel="0" collapsed="false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customFormat="false" ht="13.8" hidden="false" customHeight="false" outlineLevel="0" collapsed="false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customFormat="false" ht="13.8" hidden="false" customHeight="false" outlineLevel="0" collapsed="false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customFormat="false" ht="13.8" hidden="false" customHeight="false" outlineLevel="0" collapsed="false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customFormat="false" ht="13.8" hidden="false" customHeight="false" outlineLevel="0" collapsed="false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customFormat="false" ht="13.8" hidden="false" customHeight="false" outlineLevel="0" collapsed="false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customFormat="false" ht="13.8" hidden="false" customHeight="false" outlineLevel="0" collapsed="false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customFormat="false" ht="13.8" hidden="false" customHeight="false" outlineLevel="0" collapsed="false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customFormat="false" ht="13.8" hidden="false" customHeight="false" outlineLevel="0" collapsed="false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customFormat="false" ht="13.8" hidden="false" customHeight="false" outlineLevel="0" collapsed="false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customFormat="false" ht="13.8" hidden="false" customHeight="false" outlineLevel="0" collapsed="false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customFormat="false" ht="13.8" hidden="false" customHeight="false" outlineLevel="0" collapsed="false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customFormat="false" ht="13.8" hidden="false" customHeight="false" outlineLevel="0" collapsed="false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customFormat="false" ht="13.8" hidden="false" customHeight="false" outlineLevel="0" collapsed="false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customFormat="false" ht="13.8" hidden="false" customHeight="false" outlineLevel="0" collapsed="false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customFormat="false" ht="13.8" hidden="false" customHeight="false" outlineLevel="0" collapsed="false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customFormat="false" ht="13.8" hidden="false" customHeight="false" outlineLevel="0" collapsed="false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customFormat="false" ht="13.8" hidden="false" customHeight="false" outlineLevel="0" collapsed="false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customFormat="false" ht="13.8" hidden="false" customHeight="false" outlineLevel="0" collapsed="false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customFormat="false" ht="13.8" hidden="false" customHeight="false" outlineLevel="0" collapsed="false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customFormat="false" ht="13.8" hidden="false" customHeight="false" outlineLevel="0" collapsed="false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customFormat="false" ht="13.8" hidden="false" customHeight="false" outlineLevel="0" collapsed="false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customFormat="false" ht="13.8" hidden="false" customHeight="false" outlineLevel="0" collapsed="false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customFormat="false" ht="13.8" hidden="false" customHeight="false" outlineLevel="0" collapsed="false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customFormat="false" ht="13.8" hidden="false" customHeight="false" outlineLevel="0" collapsed="false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customFormat="false" ht="13.8" hidden="false" customHeight="false" outlineLevel="0" collapsed="false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customFormat="false" ht="13.8" hidden="false" customHeight="false" outlineLevel="0" collapsed="false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customFormat="false" ht="13.8" hidden="false" customHeight="false" outlineLevel="0" collapsed="false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customFormat="false" ht="13.8" hidden="false" customHeight="false" outlineLevel="0" collapsed="false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customFormat="false" ht="13.8" hidden="false" customHeight="false" outlineLevel="0" collapsed="false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customFormat="false" ht="13.8" hidden="false" customHeight="false" outlineLevel="0" collapsed="false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customFormat="false" ht="13.8" hidden="false" customHeight="false" outlineLevel="0" collapsed="false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customFormat="false" ht="13.8" hidden="false" customHeight="false" outlineLevel="0" collapsed="false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customFormat="false" ht="13.8" hidden="false" customHeight="false" outlineLevel="0" collapsed="false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customFormat="false" ht="13.8" hidden="false" customHeight="false" outlineLevel="0" collapsed="false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customFormat="false" ht="13.8" hidden="false" customHeight="false" outlineLevel="0" collapsed="false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customFormat="false" ht="13.8" hidden="false" customHeight="false" outlineLevel="0" collapsed="false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customFormat="false" ht="13.8" hidden="false" customHeight="false" outlineLevel="0" collapsed="false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customFormat="false" ht="13.8" hidden="false" customHeight="false" outlineLevel="0" collapsed="false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customFormat="false" ht="13.8" hidden="false" customHeight="false" outlineLevel="0" collapsed="false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customFormat="false" ht="13.8" hidden="false" customHeight="false" outlineLevel="0" collapsed="false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customFormat="false" ht="13.8" hidden="false" customHeight="false" outlineLevel="0" collapsed="false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customFormat="false" ht="13.8" hidden="false" customHeight="false" outlineLevel="0" collapsed="false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customFormat="false" ht="13.8" hidden="false" customHeight="false" outlineLevel="0" collapsed="false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customFormat="false" ht="13.8" hidden="false" customHeight="false" outlineLevel="0" collapsed="false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customFormat="false" ht="13.8" hidden="false" customHeight="false" outlineLevel="0" collapsed="false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customFormat="false" ht="13.8" hidden="false" customHeight="false" outlineLevel="0" collapsed="false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customFormat="false" ht="13.8" hidden="false" customHeight="false" outlineLevel="0" collapsed="false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customFormat="false" ht="13.8" hidden="false" customHeight="false" outlineLevel="0" collapsed="false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customFormat="false" ht="13.8" hidden="false" customHeight="false" outlineLevel="0" collapsed="false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customFormat="false" ht="13.8" hidden="false" customHeight="false" outlineLevel="0" collapsed="false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customFormat="false" ht="13.8" hidden="false" customHeight="false" outlineLevel="0" collapsed="false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customFormat="false" ht="13.8" hidden="false" customHeight="false" outlineLevel="0" collapsed="false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customFormat="false" ht="13.8" hidden="false" customHeight="false" outlineLevel="0" collapsed="false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customFormat="false" ht="13.8" hidden="false" customHeight="false" outlineLevel="0" collapsed="false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customFormat="false" ht="13.8" hidden="false" customHeight="false" outlineLevel="0" collapsed="false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customFormat="false" ht="13.8" hidden="false" customHeight="false" outlineLevel="0" collapsed="false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customFormat="false" ht="13.8" hidden="false" customHeight="false" outlineLevel="0" collapsed="false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customFormat="false" ht="13.8" hidden="false" customHeight="false" outlineLevel="0" collapsed="false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customFormat="false" ht="13.8" hidden="false" customHeight="false" outlineLevel="0" collapsed="false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customFormat="false" ht="13.8" hidden="false" customHeight="false" outlineLevel="0" collapsed="false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customFormat="false" ht="13.8" hidden="false" customHeight="false" outlineLevel="0" collapsed="false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customFormat="false" ht="13.8" hidden="false" customHeight="false" outlineLevel="0" collapsed="false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customFormat="false" ht="13.8" hidden="false" customHeight="false" outlineLevel="0" collapsed="false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customFormat="false" ht="13.8" hidden="false" customHeight="false" outlineLevel="0" collapsed="false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customFormat="false" ht="13.8" hidden="false" customHeight="false" outlineLevel="0" collapsed="false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customFormat="false" ht="13.8" hidden="false" customHeight="false" outlineLevel="0" collapsed="false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customFormat="false" ht="13.8" hidden="false" customHeight="false" outlineLevel="0" collapsed="false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customFormat="false" ht="13.8" hidden="false" customHeight="false" outlineLevel="0" collapsed="false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customFormat="false" ht="13.8" hidden="false" customHeight="false" outlineLevel="0" collapsed="false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customFormat="false" ht="13.8" hidden="false" customHeight="false" outlineLevel="0" collapsed="false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customFormat="false" ht="13.8" hidden="false" customHeight="false" outlineLevel="0" collapsed="false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customFormat="false" ht="13.8" hidden="false" customHeight="false" outlineLevel="0" collapsed="false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customFormat="false" ht="13.8" hidden="false" customHeight="false" outlineLevel="0" collapsed="false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customFormat="false" ht="13.8" hidden="false" customHeight="false" outlineLevel="0" collapsed="false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customFormat="false" ht="13.8" hidden="false" customHeight="false" outlineLevel="0" collapsed="false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customFormat="false" ht="13.8" hidden="false" customHeight="false" outlineLevel="0" collapsed="false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customFormat="false" ht="13.8" hidden="false" customHeight="false" outlineLevel="0" collapsed="false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customFormat="false" ht="13.8" hidden="false" customHeight="false" outlineLevel="0" collapsed="false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customFormat="false" ht="13.8" hidden="false" customHeight="false" outlineLevel="0" collapsed="false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customFormat="false" ht="13.8" hidden="false" customHeight="false" outlineLevel="0" collapsed="false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customFormat="false" ht="13.8" hidden="false" customHeight="false" outlineLevel="0" collapsed="false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customFormat="false" ht="13.8" hidden="false" customHeight="false" outlineLevel="0" collapsed="false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customFormat="false" ht="13.8" hidden="false" customHeight="false" outlineLevel="0" collapsed="false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customFormat="false" ht="13.8" hidden="false" customHeight="false" outlineLevel="0" collapsed="false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customFormat="false" ht="13.8" hidden="false" customHeight="false" outlineLevel="0" collapsed="false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customFormat="false" ht="13.8" hidden="false" customHeight="false" outlineLevel="0" collapsed="false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customFormat="false" ht="13.8" hidden="false" customHeight="false" outlineLevel="0" collapsed="false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customFormat="false" ht="13.8" hidden="false" customHeight="false" outlineLevel="0" collapsed="false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customFormat="false" ht="13.8" hidden="false" customHeight="false" outlineLevel="0" collapsed="false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customFormat="false" ht="13.8" hidden="false" customHeight="false" outlineLevel="0" collapsed="false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customFormat="false" ht="13.8" hidden="false" customHeight="false" outlineLevel="0" collapsed="false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customFormat="false" ht="13.8" hidden="false" customHeight="false" outlineLevel="0" collapsed="false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customFormat="false" ht="13.8" hidden="false" customHeight="false" outlineLevel="0" collapsed="false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customFormat="false" ht="13.8" hidden="false" customHeight="false" outlineLevel="0" collapsed="false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customFormat="false" ht="13.8" hidden="false" customHeight="false" outlineLevel="0" collapsed="false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customFormat="false" ht="13.8" hidden="false" customHeight="false" outlineLevel="0" collapsed="false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customFormat="false" ht="13.8" hidden="false" customHeight="false" outlineLevel="0" collapsed="false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customFormat="false" ht="13.8" hidden="false" customHeight="false" outlineLevel="0" collapsed="false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customFormat="false" ht="13.8" hidden="false" customHeight="false" outlineLevel="0" collapsed="false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customFormat="false" ht="13.8" hidden="false" customHeight="false" outlineLevel="0" collapsed="false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customFormat="false" ht="13.8" hidden="false" customHeight="false" outlineLevel="0" collapsed="false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customFormat="false" ht="13.8" hidden="false" customHeight="false" outlineLevel="0" collapsed="false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customFormat="false" ht="13.8" hidden="false" customHeight="false" outlineLevel="0" collapsed="false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customFormat="false" ht="13.8" hidden="false" customHeight="false" outlineLevel="0" collapsed="false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customFormat="false" ht="13.8" hidden="false" customHeight="false" outlineLevel="0" collapsed="false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customFormat="false" ht="13.8" hidden="false" customHeight="false" outlineLevel="0" collapsed="false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customFormat="false" ht="13.8" hidden="false" customHeight="false" outlineLevel="0" collapsed="false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customFormat="false" ht="13.8" hidden="false" customHeight="false" outlineLevel="0" collapsed="false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customFormat="false" ht="13.8" hidden="false" customHeight="false" outlineLevel="0" collapsed="false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customFormat="false" ht="13.8" hidden="false" customHeight="false" outlineLevel="0" collapsed="false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customFormat="false" ht="13.8" hidden="false" customHeight="false" outlineLevel="0" collapsed="false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customFormat="false" ht="13.8" hidden="false" customHeight="false" outlineLevel="0" collapsed="false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customFormat="false" ht="13.8" hidden="false" customHeight="false" outlineLevel="0" collapsed="false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customFormat="false" ht="13.8" hidden="false" customHeight="false" outlineLevel="0" collapsed="false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customFormat="false" ht="13.8" hidden="false" customHeight="false" outlineLevel="0" collapsed="false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customFormat="false" ht="13.8" hidden="false" customHeight="false" outlineLevel="0" collapsed="false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customFormat="false" ht="13.8" hidden="false" customHeight="false" outlineLevel="0" collapsed="false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customFormat="false" ht="13.8" hidden="false" customHeight="false" outlineLevel="0" collapsed="false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customFormat="false" ht="13.8" hidden="false" customHeight="false" outlineLevel="0" collapsed="false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customFormat="false" ht="13.8" hidden="false" customHeight="false" outlineLevel="0" collapsed="false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customFormat="false" ht="13.8" hidden="false" customHeight="false" outlineLevel="0" collapsed="false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customFormat="false" ht="13.8" hidden="false" customHeight="false" outlineLevel="0" collapsed="false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customFormat="false" ht="13.8" hidden="false" customHeight="false" outlineLevel="0" collapsed="false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customFormat="false" ht="13.8" hidden="false" customHeight="false" outlineLevel="0" collapsed="false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customFormat="false" ht="13.8" hidden="false" customHeight="false" outlineLevel="0" collapsed="false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customFormat="false" ht="13.8" hidden="false" customHeight="false" outlineLevel="0" collapsed="false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customFormat="false" ht="13.8" hidden="false" customHeight="false" outlineLevel="0" collapsed="false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customFormat="false" ht="13.8" hidden="false" customHeight="false" outlineLevel="0" collapsed="false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customFormat="false" ht="13.8" hidden="false" customHeight="false" outlineLevel="0" collapsed="false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customFormat="false" ht="13.8" hidden="false" customHeight="false" outlineLevel="0" collapsed="false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customFormat="false" ht="13.8" hidden="false" customHeight="false" outlineLevel="0" collapsed="false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customFormat="false" ht="13.8" hidden="false" customHeight="false" outlineLevel="0" collapsed="false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customFormat="false" ht="13.8" hidden="false" customHeight="false" outlineLevel="0" collapsed="false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customFormat="false" ht="13.8" hidden="false" customHeight="false" outlineLevel="0" collapsed="false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customFormat="false" ht="13.8" hidden="false" customHeight="false" outlineLevel="0" collapsed="false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customFormat="false" ht="13.8" hidden="false" customHeight="false" outlineLevel="0" collapsed="false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customFormat="false" ht="13.8" hidden="false" customHeight="false" outlineLevel="0" collapsed="false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customFormat="false" ht="13.8" hidden="false" customHeight="false" outlineLevel="0" collapsed="false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customFormat="false" ht="13.8" hidden="false" customHeight="false" outlineLevel="0" collapsed="false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customFormat="false" ht="13.8" hidden="false" customHeight="false" outlineLevel="0" collapsed="false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customFormat="false" ht="13.8" hidden="false" customHeight="false" outlineLevel="0" collapsed="false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customFormat="false" ht="13.8" hidden="false" customHeight="false" outlineLevel="0" collapsed="false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customFormat="false" ht="13.8" hidden="false" customHeight="false" outlineLevel="0" collapsed="false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customFormat="false" ht="13.8" hidden="false" customHeight="false" outlineLevel="0" collapsed="false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customFormat="false" ht="13.8" hidden="false" customHeight="false" outlineLevel="0" collapsed="false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customFormat="false" ht="13.8" hidden="false" customHeight="false" outlineLevel="0" collapsed="false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customFormat="false" ht="13.8" hidden="false" customHeight="false" outlineLevel="0" collapsed="false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customFormat="false" ht="13.8" hidden="false" customHeight="false" outlineLevel="0" collapsed="false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customFormat="false" ht="13.8" hidden="false" customHeight="false" outlineLevel="0" collapsed="false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customFormat="false" ht="13.8" hidden="false" customHeight="false" outlineLevel="0" collapsed="false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customFormat="false" ht="13.8" hidden="false" customHeight="false" outlineLevel="0" collapsed="false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customFormat="false" ht="13.8" hidden="false" customHeight="false" outlineLevel="0" collapsed="false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customFormat="false" ht="13.8" hidden="false" customHeight="false" outlineLevel="0" collapsed="false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customFormat="false" ht="13.8" hidden="false" customHeight="false" outlineLevel="0" collapsed="false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customFormat="false" ht="13.8" hidden="false" customHeight="false" outlineLevel="0" collapsed="false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customFormat="false" ht="13.8" hidden="false" customHeight="false" outlineLevel="0" collapsed="false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customFormat="false" ht="13.8" hidden="false" customHeight="false" outlineLevel="0" collapsed="false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customFormat="false" ht="13.8" hidden="false" customHeight="false" outlineLevel="0" collapsed="false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customFormat="false" ht="13.8" hidden="false" customHeight="false" outlineLevel="0" collapsed="false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customFormat="false" ht="13.8" hidden="false" customHeight="false" outlineLevel="0" collapsed="false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customFormat="false" ht="13.8" hidden="false" customHeight="false" outlineLevel="0" collapsed="false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customFormat="false" ht="13.8" hidden="false" customHeight="false" outlineLevel="0" collapsed="false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customFormat="false" ht="13.8" hidden="false" customHeight="false" outlineLevel="0" collapsed="false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customFormat="false" ht="13.8" hidden="false" customHeight="false" outlineLevel="0" collapsed="false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customFormat="false" ht="13.8" hidden="false" customHeight="false" outlineLevel="0" collapsed="false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customFormat="false" ht="13.8" hidden="false" customHeight="false" outlineLevel="0" collapsed="false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customFormat="false" ht="13.8" hidden="false" customHeight="false" outlineLevel="0" collapsed="false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customFormat="false" ht="13.8" hidden="false" customHeight="false" outlineLevel="0" collapsed="false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customFormat="false" ht="13.8" hidden="false" customHeight="false" outlineLevel="0" collapsed="false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customFormat="false" ht="13.8" hidden="false" customHeight="false" outlineLevel="0" collapsed="false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customFormat="false" ht="13.8" hidden="false" customHeight="false" outlineLevel="0" collapsed="false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customFormat="false" ht="13.8" hidden="false" customHeight="false" outlineLevel="0" collapsed="false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customFormat="false" ht="13.8" hidden="false" customHeight="false" outlineLevel="0" collapsed="false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customFormat="false" ht="13.8" hidden="false" customHeight="false" outlineLevel="0" collapsed="false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customFormat="false" ht="13.8" hidden="false" customHeight="false" outlineLevel="0" collapsed="false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customFormat="false" ht="13.8" hidden="false" customHeight="false" outlineLevel="0" collapsed="false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customFormat="false" ht="13.8" hidden="false" customHeight="false" outlineLevel="0" collapsed="false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customFormat="false" ht="13.8" hidden="false" customHeight="false" outlineLevel="0" collapsed="false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customFormat="false" ht="13.8" hidden="false" customHeight="false" outlineLevel="0" collapsed="false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customFormat="false" ht="13.8" hidden="false" customHeight="false" outlineLevel="0" collapsed="false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customFormat="false" ht="13.8" hidden="false" customHeight="false" outlineLevel="0" collapsed="false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customFormat="false" ht="13.8" hidden="false" customHeight="false" outlineLevel="0" collapsed="false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customFormat="false" ht="13.8" hidden="false" customHeight="false" outlineLevel="0" collapsed="false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customFormat="false" ht="13.8" hidden="false" customHeight="false" outlineLevel="0" collapsed="false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customFormat="false" ht="13.8" hidden="false" customHeight="false" outlineLevel="0" collapsed="false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customFormat="false" ht="13.8" hidden="false" customHeight="false" outlineLevel="0" collapsed="false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customFormat="false" ht="13.8" hidden="false" customHeight="false" outlineLevel="0" collapsed="false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customFormat="false" ht="13.8" hidden="false" customHeight="false" outlineLevel="0" collapsed="false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customFormat="false" ht="13.8" hidden="false" customHeight="false" outlineLevel="0" collapsed="false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customFormat="false" ht="13.8" hidden="false" customHeight="false" outlineLevel="0" collapsed="false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customFormat="false" ht="13.8" hidden="false" customHeight="false" outlineLevel="0" collapsed="false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customFormat="false" ht="13.8" hidden="false" customHeight="false" outlineLevel="0" collapsed="false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customFormat="false" ht="13.8" hidden="false" customHeight="false" outlineLevel="0" collapsed="false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customFormat="false" ht="13.8" hidden="false" customHeight="false" outlineLevel="0" collapsed="false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customFormat="false" ht="13.8" hidden="false" customHeight="false" outlineLevel="0" collapsed="false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customFormat="false" ht="13.8" hidden="false" customHeight="false" outlineLevel="0" collapsed="false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customFormat="false" ht="13.8" hidden="false" customHeight="false" outlineLevel="0" collapsed="false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customFormat="false" ht="13.8" hidden="false" customHeight="false" outlineLevel="0" collapsed="false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customFormat="false" ht="13.8" hidden="false" customHeight="false" outlineLevel="0" collapsed="false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customFormat="false" ht="13.8" hidden="false" customHeight="false" outlineLevel="0" collapsed="false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customFormat="false" ht="13.8" hidden="false" customHeight="false" outlineLevel="0" collapsed="false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customFormat="false" ht="13.8" hidden="false" customHeight="false" outlineLevel="0" collapsed="false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customFormat="false" ht="13.8" hidden="false" customHeight="false" outlineLevel="0" collapsed="false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customFormat="false" ht="13.8" hidden="false" customHeight="false" outlineLevel="0" collapsed="false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customFormat="false" ht="13.8" hidden="false" customHeight="false" outlineLevel="0" collapsed="false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customFormat="false" ht="13.8" hidden="false" customHeight="false" outlineLevel="0" collapsed="false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customFormat="false" ht="13.8" hidden="false" customHeight="false" outlineLevel="0" collapsed="false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customFormat="false" ht="13.8" hidden="false" customHeight="false" outlineLevel="0" collapsed="false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customFormat="false" ht="13.8" hidden="false" customHeight="false" outlineLevel="0" collapsed="false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customFormat="false" ht="13.8" hidden="false" customHeight="false" outlineLevel="0" collapsed="false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customFormat="false" ht="13.8" hidden="false" customHeight="false" outlineLevel="0" collapsed="false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customFormat="false" ht="13.8" hidden="false" customHeight="false" outlineLevel="0" collapsed="false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customFormat="false" ht="13.8" hidden="false" customHeight="false" outlineLevel="0" collapsed="false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customFormat="false" ht="13.8" hidden="false" customHeight="false" outlineLevel="0" collapsed="false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customFormat="false" ht="13.8" hidden="false" customHeight="false" outlineLevel="0" collapsed="false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customFormat="false" ht="13.8" hidden="false" customHeight="false" outlineLevel="0" collapsed="false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customFormat="false" ht="13.8" hidden="false" customHeight="false" outlineLevel="0" collapsed="false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customFormat="false" ht="13.8" hidden="false" customHeight="false" outlineLevel="0" collapsed="false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customFormat="false" ht="13.8" hidden="false" customHeight="false" outlineLevel="0" collapsed="false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customFormat="false" ht="13.8" hidden="false" customHeight="false" outlineLevel="0" collapsed="false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customFormat="false" ht="13.8" hidden="false" customHeight="false" outlineLevel="0" collapsed="false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customFormat="false" ht="13.8" hidden="false" customHeight="false" outlineLevel="0" collapsed="false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customFormat="false" ht="13.8" hidden="false" customHeight="false" outlineLevel="0" collapsed="false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customFormat="false" ht="13.8" hidden="false" customHeight="false" outlineLevel="0" collapsed="false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customFormat="false" ht="13.8" hidden="false" customHeight="false" outlineLevel="0" collapsed="false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customFormat="false" ht="13.8" hidden="false" customHeight="false" outlineLevel="0" collapsed="false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customFormat="false" ht="13.8" hidden="false" customHeight="false" outlineLevel="0" collapsed="false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customFormat="false" ht="13.8" hidden="false" customHeight="false" outlineLevel="0" collapsed="false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customFormat="false" ht="13.8" hidden="false" customHeight="false" outlineLevel="0" collapsed="false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customFormat="false" ht="13.8" hidden="false" customHeight="false" outlineLevel="0" collapsed="false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customFormat="false" ht="13.8" hidden="false" customHeight="false" outlineLevel="0" collapsed="false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customFormat="false" ht="13.8" hidden="false" customHeight="false" outlineLevel="0" collapsed="false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customFormat="false" ht="13.8" hidden="false" customHeight="false" outlineLevel="0" collapsed="false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customFormat="false" ht="13.8" hidden="false" customHeight="false" outlineLevel="0" collapsed="false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customFormat="false" ht="13.8" hidden="false" customHeight="false" outlineLevel="0" collapsed="false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customFormat="false" ht="13.8" hidden="false" customHeight="false" outlineLevel="0" collapsed="false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customFormat="false" ht="13.8" hidden="false" customHeight="false" outlineLevel="0" collapsed="false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customFormat="false" ht="13.8" hidden="false" customHeight="false" outlineLevel="0" collapsed="false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customFormat="false" ht="13.8" hidden="false" customHeight="false" outlineLevel="0" collapsed="false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customFormat="false" ht="13.8" hidden="false" customHeight="false" outlineLevel="0" collapsed="false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customFormat="false" ht="13.8" hidden="false" customHeight="false" outlineLevel="0" collapsed="false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customFormat="false" ht="13.8" hidden="false" customHeight="false" outlineLevel="0" collapsed="false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customFormat="false" ht="13.8" hidden="false" customHeight="false" outlineLevel="0" collapsed="false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customFormat="false" ht="13.8" hidden="false" customHeight="false" outlineLevel="0" collapsed="false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customFormat="false" ht="13.8" hidden="false" customHeight="false" outlineLevel="0" collapsed="false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customFormat="false" ht="13.8" hidden="false" customHeight="false" outlineLevel="0" collapsed="false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customFormat="false" ht="13.8" hidden="false" customHeight="false" outlineLevel="0" collapsed="false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</sheetData>
  <hyperlinks>
    <hyperlink ref="A7" r:id="rId1" display="The species form 1104 clusters, 967 orthologous clusters (at least contains two species) and 137 single-copy gene clusters."/>
  </hyperlink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88" activeCellId="0" sqref="E88"/>
    </sheetView>
  </sheetViews>
  <sheetFormatPr defaultRowHeight="15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8.29"/>
    <col collapsed="false" customWidth="true" hidden="false" outlineLevel="0" max="4" min="3" style="0" width="14.43"/>
    <col collapsed="false" customWidth="true" hidden="false" outlineLevel="0" max="5" min="5" style="0" width="53.43"/>
    <col collapsed="false" customWidth="true" hidden="false" outlineLevel="0" max="1025" min="6" style="0" width="14.43"/>
  </cols>
  <sheetData>
    <row r="1" customFormat="false" ht="24.6" hidden="false" customHeight="true" outlineLevel="0" collapsed="false">
      <c r="A1" s="5" t="s">
        <v>18</v>
      </c>
      <c r="B1" s="6" t="s">
        <v>19</v>
      </c>
      <c r="C1" s="5" t="s">
        <v>20</v>
      </c>
      <c r="D1" s="7" t="s">
        <v>21</v>
      </c>
      <c r="E1" s="7"/>
      <c r="F1" s="7"/>
      <c r="G1" s="5" t="s">
        <v>22</v>
      </c>
      <c r="H1" s="5"/>
      <c r="I1" s="5"/>
    </row>
    <row r="2" customFormat="false" ht="15.75" hidden="false" customHeight="false" outlineLevel="0" collapsed="false">
      <c r="A2" s="5" t="s">
        <v>23</v>
      </c>
      <c r="B2" s="8" t="n">
        <v>3</v>
      </c>
      <c r="C2" s="5" t="s">
        <v>24</v>
      </c>
      <c r="D2" s="5" t="s">
        <v>24</v>
      </c>
      <c r="E2" s="6"/>
      <c r="F2" s="6"/>
      <c r="G2" s="5" t="s">
        <v>25</v>
      </c>
      <c r="H2" s="5" t="s">
        <v>26</v>
      </c>
      <c r="I2" s="5" t="s">
        <v>27</v>
      </c>
    </row>
    <row r="3" customFormat="false" ht="15.75" hidden="false" customHeight="false" outlineLevel="0" collapsed="false">
      <c r="A3" s="5" t="s">
        <v>28</v>
      </c>
      <c r="B3" s="8" t="n">
        <v>3</v>
      </c>
      <c r="C3" s="5" t="s">
        <v>29</v>
      </c>
      <c r="D3" s="5" t="s">
        <v>30</v>
      </c>
      <c r="E3" s="6" t="s">
        <v>31</v>
      </c>
      <c r="F3" s="6" t="s">
        <v>32</v>
      </c>
      <c r="G3" s="5" t="s">
        <v>33</v>
      </c>
      <c r="H3" s="5" t="s">
        <v>34</v>
      </c>
      <c r="I3" s="5" t="s">
        <v>35</v>
      </c>
    </row>
    <row r="4" customFormat="false" ht="15.75" hidden="false" customHeight="false" outlineLevel="0" collapsed="false">
      <c r="A4" s="5" t="s">
        <v>36</v>
      </c>
      <c r="B4" s="8" t="n">
        <v>3</v>
      </c>
      <c r="C4" s="5" t="s">
        <v>24</v>
      </c>
      <c r="D4" s="5" t="s">
        <v>24</v>
      </c>
      <c r="E4" s="6"/>
      <c r="F4" s="6"/>
      <c r="G4" s="5" t="s">
        <v>37</v>
      </c>
      <c r="H4" s="5" t="s">
        <v>38</v>
      </c>
      <c r="I4" s="5" t="s">
        <v>39</v>
      </c>
    </row>
    <row r="5" customFormat="false" ht="15.75" hidden="false" customHeight="false" outlineLevel="0" collapsed="false">
      <c r="A5" s="5" t="s">
        <v>40</v>
      </c>
      <c r="B5" s="8" t="n">
        <v>3</v>
      </c>
      <c r="C5" s="5" t="s">
        <v>41</v>
      </c>
      <c r="D5" s="5" t="s">
        <v>42</v>
      </c>
      <c r="E5" s="6" t="s">
        <v>43</v>
      </c>
      <c r="F5" s="6" t="s">
        <v>32</v>
      </c>
      <c r="G5" s="5" t="s">
        <v>44</v>
      </c>
      <c r="H5" s="5" t="s">
        <v>45</v>
      </c>
      <c r="I5" s="5" t="s">
        <v>46</v>
      </c>
    </row>
    <row r="6" customFormat="false" ht="15.75" hidden="false" customHeight="false" outlineLevel="0" collapsed="false">
      <c r="A6" s="5" t="s">
        <v>47</v>
      </c>
      <c r="B6" s="8" t="n">
        <v>3</v>
      </c>
      <c r="C6" s="5" t="s">
        <v>48</v>
      </c>
      <c r="D6" s="5" t="s">
        <v>49</v>
      </c>
      <c r="E6" s="6" t="s">
        <v>50</v>
      </c>
      <c r="F6" s="6" t="s">
        <v>51</v>
      </c>
      <c r="G6" s="5" t="s">
        <v>52</v>
      </c>
      <c r="H6" s="5" t="s">
        <v>53</v>
      </c>
      <c r="I6" s="5" t="s">
        <v>54</v>
      </c>
    </row>
    <row r="7" customFormat="false" ht="15.75" hidden="false" customHeight="false" outlineLevel="0" collapsed="false">
      <c r="A7" s="5" t="s">
        <v>55</v>
      </c>
      <c r="B7" s="8" t="n">
        <v>3</v>
      </c>
      <c r="C7" s="5" t="s">
        <v>56</v>
      </c>
      <c r="D7" s="5" t="s">
        <v>57</v>
      </c>
      <c r="E7" s="6" t="s">
        <v>58</v>
      </c>
      <c r="F7" s="6" t="s">
        <v>59</v>
      </c>
      <c r="G7" s="5" t="s">
        <v>60</v>
      </c>
      <c r="H7" s="5" t="s">
        <v>61</v>
      </c>
      <c r="I7" s="5" t="s">
        <v>62</v>
      </c>
    </row>
    <row r="8" customFormat="false" ht="15.75" hidden="false" customHeight="false" outlineLevel="0" collapsed="false">
      <c r="A8" s="5" t="s">
        <v>63</v>
      </c>
      <c r="B8" s="8" t="n">
        <v>3</v>
      </c>
      <c r="C8" s="5" t="s">
        <v>64</v>
      </c>
      <c r="D8" s="5" t="s">
        <v>65</v>
      </c>
      <c r="E8" s="6" t="s">
        <v>66</v>
      </c>
      <c r="F8" s="6" t="s">
        <v>67</v>
      </c>
      <c r="G8" s="5" t="s">
        <v>68</v>
      </c>
      <c r="H8" s="5" t="s">
        <v>69</v>
      </c>
      <c r="I8" s="5" t="s">
        <v>70</v>
      </c>
    </row>
    <row r="9" customFormat="false" ht="15.75" hidden="false" customHeight="false" outlineLevel="0" collapsed="false">
      <c r="A9" s="5" t="s">
        <v>71</v>
      </c>
      <c r="B9" s="8" t="n">
        <v>3</v>
      </c>
      <c r="C9" s="5" t="s">
        <v>72</v>
      </c>
      <c r="D9" s="5" t="s">
        <v>73</v>
      </c>
      <c r="E9" s="6" t="s">
        <v>74</v>
      </c>
      <c r="F9" s="6" t="s">
        <v>51</v>
      </c>
      <c r="G9" s="5" t="s">
        <v>75</v>
      </c>
      <c r="H9" s="5" t="s">
        <v>76</v>
      </c>
      <c r="I9" s="5" t="s">
        <v>77</v>
      </c>
    </row>
    <row r="10" customFormat="false" ht="15.75" hidden="false" customHeight="false" outlineLevel="0" collapsed="false">
      <c r="A10" s="5" t="s">
        <v>78</v>
      </c>
      <c r="B10" s="8" t="n">
        <v>3</v>
      </c>
      <c r="C10" s="5" t="s">
        <v>24</v>
      </c>
      <c r="D10" s="5" t="s">
        <v>24</v>
      </c>
      <c r="E10" s="6"/>
      <c r="F10" s="6"/>
      <c r="G10" s="5" t="s">
        <v>79</v>
      </c>
      <c r="H10" s="5" t="s">
        <v>80</v>
      </c>
      <c r="I10" s="5" t="s">
        <v>81</v>
      </c>
    </row>
    <row r="11" customFormat="false" ht="15.75" hidden="false" customHeight="false" outlineLevel="0" collapsed="false">
      <c r="A11" s="5" t="s">
        <v>82</v>
      </c>
      <c r="B11" s="8" t="n">
        <v>3</v>
      </c>
      <c r="C11" s="5" t="s">
        <v>83</v>
      </c>
      <c r="D11" s="5" t="s">
        <v>84</v>
      </c>
      <c r="E11" s="6" t="s">
        <v>85</v>
      </c>
      <c r="F11" s="6" t="s">
        <v>86</v>
      </c>
      <c r="G11" s="5" t="s">
        <v>87</v>
      </c>
      <c r="H11" s="5" t="s">
        <v>88</v>
      </c>
      <c r="I11" s="5" t="s">
        <v>89</v>
      </c>
    </row>
    <row r="12" customFormat="false" ht="15.75" hidden="false" customHeight="false" outlineLevel="0" collapsed="false">
      <c r="A12" s="5" t="s">
        <v>90</v>
      </c>
      <c r="B12" s="8" t="n">
        <v>3</v>
      </c>
      <c r="C12" s="5" t="s">
        <v>24</v>
      </c>
      <c r="D12" s="5" t="s">
        <v>24</v>
      </c>
      <c r="E12" s="6"/>
      <c r="F12" s="6"/>
      <c r="G12" s="5" t="s">
        <v>91</v>
      </c>
      <c r="H12" s="5" t="s">
        <v>92</v>
      </c>
      <c r="I12" s="5" t="s">
        <v>93</v>
      </c>
    </row>
    <row r="13" customFormat="false" ht="15.75" hidden="false" customHeight="false" outlineLevel="0" collapsed="false">
      <c r="A13" s="5" t="s">
        <v>94</v>
      </c>
      <c r="B13" s="8" t="n">
        <v>3</v>
      </c>
      <c r="C13" s="5" t="s">
        <v>24</v>
      </c>
      <c r="D13" s="5" t="s">
        <v>24</v>
      </c>
      <c r="E13" s="6"/>
      <c r="F13" s="6"/>
      <c r="G13" s="5" t="s">
        <v>95</v>
      </c>
      <c r="H13" s="5" t="s">
        <v>96</v>
      </c>
      <c r="I13" s="5" t="s">
        <v>97</v>
      </c>
    </row>
    <row r="14" customFormat="false" ht="15.75" hidden="false" customHeight="false" outlineLevel="0" collapsed="false">
      <c r="A14" s="5" t="s">
        <v>98</v>
      </c>
      <c r="B14" s="8" t="n">
        <v>3</v>
      </c>
      <c r="C14" s="5" t="s">
        <v>24</v>
      </c>
      <c r="D14" s="5" t="s">
        <v>24</v>
      </c>
      <c r="E14" s="6"/>
      <c r="F14" s="6"/>
      <c r="G14" s="5" t="s">
        <v>99</v>
      </c>
      <c r="H14" s="5" t="s">
        <v>100</v>
      </c>
      <c r="I14" s="5" t="s">
        <v>101</v>
      </c>
    </row>
    <row r="15" customFormat="false" ht="15.75" hidden="false" customHeight="false" outlineLevel="0" collapsed="false">
      <c r="A15" s="5" t="s">
        <v>102</v>
      </c>
      <c r="B15" s="8" t="n">
        <v>3</v>
      </c>
      <c r="C15" s="5" t="s">
        <v>103</v>
      </c>
      <c r="D15" s="5" t="s">
        <v>104</v>
      </c>
      <c r="E15" s="6" t="s">
        <v>105</v>
      </c>
      <c r="F15" s="6" t="s">
        <v>106</v>
      </c>
      <c r="G15" s="5" t="s">
        <v>107</v>
      </c>
      <c r="H15" s="5" t="s">
        <v>108</v>
      </c>
      <c r="I15" s="5" t="s">
        <v>109</v>
      </c>
    </row>
    <row r="16" customFormat="false" ht="15.75" hidden="false" customHeight="false" outlineLevel="0" collapsed="false">
      <c r="A16" s="5" t="s">
        <v>110</v>
      </c>
      <c r="B16" s="8" t="n">
        <v>3</v>
      </c>
      <c r="C16" s="5" t="s">
        <v>111</v>
      </c>
      <c r="D16" s="5" t="s">
        <v>112</v>
      </c>
      <c r="E16" s="6" t="s">
        <v>113</v>
      </c>
      <c r="F16" s="6" t="s">
        <v>114</v>
      </c>
      <c r="G16" s="5" t="s">
        <v>115</v>
      </c>
      <c r="H16" s="5" t="s">
        <v>116</v>
      </c>
      <c r="I16" s="5" t="s">
        <v>117</v>
      </c>
    </row>
    <row r="17" customFormat="false" ht="15.75" hidden="false" customHeight="false" outlineLevel="0" collapsed="false">
      <c r="A17" s="5" t="s">
        <v>118</v>
      </c>
      <c r="B17" s="8" t="n">
        <v>3</v>
      </c>
      <c r="C17" s="5" t="s">
        <v>119</v>
      </c>
      <c r="D17" s="5" t="s">
        <v>120</v>
      </c>
      <c r="E17" s="6" t="s">
        <v>121</v>
      </c>
      <c r="F17" s="6" t="s">
        <v>122</v>
      </c>
      <c r="G17" s="5" t="s">
        <v>123</v>
      </c>
      <c r="H17" s="5" t="s">
        <v>124</v>
      </c>
      <c r="I17" s="5" t="s">
        <v>125</v>
      </c>
    </row>
    <row r="18" customFormat="false" ht="15.75" hidden="false" customHeight="false" outlineLevel="0" collapsed="false">
      <c r="A18" s="5" t="s">
        <v>126</v>
      </c>
      <c r="B18" s="8" t="n">
        <v>3</v>
      </c>
      <c r="C18" s="5" t="s">
        <v>127</v>
      </c>
      <c r="D18" s="5" t="s">
        <v>128</v>
      </c>
      <c r="E18" s="6" t="s">
        <v>129</v>
      </c>
      <c r="F18" s="6" t="s">
        <v>130</v>
      </c>
      <c r="G18" s="5" t="s">
        <v>131</v>
      </c>
      <c r="H18" s="5" t="s">
        <v>132</v>
      </c>
      <c r="I18" s="5" t="s">
        <v>133</v>
      </c>
    </row>
    <row r="19" customFormat="false" ht="15.75" hidden="false" customHeight="false" outlineLevel="0" collapsed="false">
      <c r="A19" s="5" t="s">
        <v>134</v>
      </c>
      <c r="B19" s="8" t="n">
        <v>3</v>
      </c>
      <c r="C19" s="5" t="s">
        <v>24</v>
      </c>
      <c r="D19" s="5" t="s">
        <v>24</v>
      </c>
      <c r="E19" s="6"/>
      <c r="F19" s="6"/>
      <c r="G19" s="5" t="s">
        <v>135</v>
      </c>
      <c r="H19" s="5" t="s">
        <v>136</v>
      </c>
      <c r="I19" s="5" t="s">
        <v>137</v>
      </c>
    </row>
    <row r="20" customFormat="false" ht="15.75" hidden="false" customHeight="false" outlineLevel="0" collapsed="false">
      <c r="A20" s="5" t="s">
        <v>138</v>
      </c>
      <c r="B20" s="8" t="n">
        <v>3</v>
      </c>
      <c r="C20" s="5" t="s">
        <v>139</v>
      </c>
      <c r="D20" s="5" t="s">
        <v>140</v>
      </c>
      <c r="E20" s="6" t="s">
        <v>141</v>
      </c>
      <c r="F20" s="6" t="s">
        <v>51</v>
      </c>
      <c r="G20" s="5" t="s">
        <v>142</v>
      </c>
      <c r="H20" s="5" t="s">
        <v>143</v>
      </c>
      <c r="I20" s="5" t="s">
        <v>144</v>
      </c>
    </row>
    <row r="21" customFormat="false" ht="15.75" hidden="false" customHeight="false" outlineLevel="0" collapsed="false">
      <c r="A21" s="5" t="s">
        <v>145</v>
      </c>
      <c r="B21" s="8" t="n">
        <v>3</v>
      </c>
      <c r="C21" s="5" t="s">
        <v>24</v>
      </c>
      <c r="D21" s="5" t="s">
        <v>24</v>
      </c>
      <c r="E21" s="6"/>
      <c r="F21" s="6"/>
      <c r="G21" s="5" t="s">
        <v>146</v>
      </c>
      <c r="H21" s="5" t="s">
        <v>147</v>
      </c>
      <c r="I21" s="5" t="s">
        <v>148</v>
      </c>
    </row>
    <row r="22" customFormat="false" ht="15.75" hidden="false" customHeight="false" outlineLevel="0" collapsed="false">
      <c r="A22" s="5" t="s">
        <v>149</v>
      </c>
      <c r="B22" s="8" t="n">
        <v>3</v>
      </c>
      <c r="C22" s="5" t="s">
        <v>150</v>
      </c>
      <c r="D22" s="5" t="s">
        <v>151</v>
      </c>
      <c r="E22" s="6" t="s">
        <v>152</v>
      </c>
      <c r="F22" s="6" t="s">
        <v>153</v>
      </c>
      <c r="G22" s="5" t="s">
        <v>154</v>
      </c>
      <c r="H22" s="5" t="s">
        <v>155</v>
      </c>
      <c r="I22" s="5" t="s">
        <v>156</v>
      </c>
    </row>
    <row r="23" customFormat="false" ht="15.75" hidden="false" customHeight="false" outlineLevel="0" collapsed="false">
      <c r="A23" s="5" t="s">
        <v>157</v>
      </c>
      <c r="B23" s="8" t="n">
        <v>3</v>
      </c>
      <c r="C23" s="5" t="s">
        <v>158</v>
      </c>
      <c r="D23" s="5" t="s">
        <v>159</v>
      </c>
      <c r="E23" s="6" t="s">
        <v>160</v>
      </c>
      <c r="F23" s="6" t="s">
        <v>51</v>
      </c>
      <c r="G23" s="5" t="s">
        <v>161</v>
      </c>
      <c r="H23" s="5" t="s">
        <v>162</v>
      </c>
      <c r="I23" s="5" t="s">
        <v>163</v>
      </c>
    </row>
    <row r="24" customFormat="false" ht="15.75" hidden="false" customHeight="false" outlineLevel="0" collapsed="false">
      <c r="A24" s="5" t="s">
        <v>164</v>
      </c>
      <c r="B24" s="8" t="n">
        <v>3</v>
      </c>
      <c r="C24" s="5" t="s">
        <v>24</v>
      </c>
      <c r="D24" s="5" t="s">
        <v>24</v>
      </c>
      <c r="E24" s="6"/>
      <c r="F24" s="6"/>
      <c r="G24" s="5" t="s">
        <v>165</v>
      </c>
      <c r="H24" s="5" t="s">
        <v>166</v>
      </c>
      <c r="I24" s="5" t="s">
        <v>167</v>
      </c>
    </row>
    <row r="25" customFormat="false" ht="15.75" hidden="false" customHeight="false" outlineLevel="0" collapsed="false">
      <c r="A25" s="5" t="s">
        <v>168</v>
      </c>
      <c r="B25" s="8" t="n">
        <v>3</v>
      </c>
      <c r="C25" s="5" t="s">
        <v>24</v>
      </c>
      <c r="D25" s="5" t="s">
        <v>24</v>
      </c>
      <c r="E25" s="6"/>
      <c r="F25" s="6"/>
      <c r="G25" s="5" t="s">
        <v>169</v>
      </c>
      <c r="H25" s="5" t="s">
        <v>170</v>
      </c>
      <c r="I25" s="5" t="s">
        <v>171</v>
      </c>
    </row>
    <row r="26" customFormat="false" ht="15.75" hidden="false" customHeight="false" outlineLevel="0" collapsed="false">
      <c r="A26" s="5" t="s">
        <v>172</v>
      </c>
      <c r="B26" s="8" t="n">
        <v>3</v>
      </c>
      <c r="C26" s="5" t="s">
        <v>24</v>
      </c>
      <c r="D26" s="5" t="s">
        <v>24</v>
      </c>
      <c r="E26" s="6"/>
      <c r="F26" s="6"/>
      <c r="G26" s="5" t="s">
        <v>173</v>
      </c>
      <c r="H26" s="5" t="s">
        <v>174</v>
      </c>
      <c r="I26" s="5" t="s">
        <v>175</v>
      </c>
    </row>
    <row r="27" customFormat="false" ht="15.75" hidden="false" customHeight="false" outlineLevel="0" collapsed="false">
      <c r="A27" s="5" t="s">
        <v>176</v>
      </c>
      <c r="B27" s="8" t="n">
        <v>3</v>
      </c>
      <c r="C27" s="5" t="s">
        <v>24</v>
      </c>
      <c r="D27" s="5" t="s">
        <v>24</v>
      </c>
      <c r="E27" s="6"/>
      <c r="F27" s="6"/>
      <c r="G27" s="5" t="s">
        <v>177</v>
      </c>
      <c r="H27" s="5" t="s">
        <v>178</v>
      </c>
      <c r="I27" s="5" t="s">
        <v>179</v>
      </c>
    </row>
    <row r="28" customFormat="false" ht="15.75" hidden="false" customHeight="false" outlineLevel="0" collapsed="false">
      <c r="A28" s="5" t="s">
        <v>180</v>
      </c>
      <c r="B28" s="8" t="n">
        <v>3</v>
      </c>
      <c r="C28" s="5" t="s">
        <v>181</v>
      </c>
      <c r="D28" s="5" t="s">
        <v>182</v>
      </c>
      <c r="E28" s="6" t="s">
        <v>183</v>
      </c>
      <c r="F28" s="6" t="s">
        <v>51</v>
      </c>
      <c r="G28" s="5" t="s">
        <v>184</v>
      </c>
      <c r="H28" s="5" t="s">
        <v>185</v>
      </c>
      <c r="I28" s="5" t="s">
        <v>186</v>
      </c>
    </row>
    <row r="29" customFormat="false" ht="15.75" hidden="false" customHeight="false" outlineLevel="0" collapsed="false">
      <c r="A29" s="5" t="s">
        <v>187</v>
      </c>
      <c r="B29" s="8" t="n">
        <v>3</v>
      </c>
      <c r="C29" s="5" t="s">
        <v>24</v>
      </c>
      <c r="D29" s="5" t="s">
        <v>24</v>
      </c>
      <c r="E29" s="6"/>
      <c r="F29" s="6"/>
      <c r="G29" s="5" t="s">
        <v>188</v>
      </c>
      <c r="H29" s="5" t="s">
        <v>189</v>
      </c>
      <c r="I29" s="5" t="s">
        <v>190</v>
      </c>
    </row>
    <row r="30" customFormat="false" ht="15.75" hidden="false" customHeight="false" outlineLevel="0" collapsed="false">
      <c r="A30" s="5" t="s">
        <v>191</v>
      </c>
      <c r="B30" s="8" t="n">
        <v>3</v>
      </c>
      <c r="C30" s="5" t="s">
        <v>24</v>
      </c>
      <c r="D30" s="5" t="s">
        <v>24</v>
      </c>
      <c r="E30" s="6"/>
      <c r="F30" s="6"/>
      <c r="G30" s="5" t="s">
        <v>192</v>
      </c>
      <c r="H30" s="5" t="s">
        <v>193</v>
      </c>
      <c r="I30" s="5" t="s">
        <v>194</v>
      </c>
    </row>
    <row r="31" customFormat="false" ht="15.75" hidden="false" customHeight="false" outlineLevel="0" collapsed="false">
      <c r="A31" s="5" t="s">
        <v>195</v>
      </c>
      <c r="B31" s="8" t="n">
        <v>3</v>
      </c>
      <c r="C31" s="5" t="s">
        <v>24</v>
      </c>
      <c r="D31" s="5" t="s">
        <v>24</v>
      </c>
      <c r="E31" s="6"/>
      <c r="F31" s="6"/>
      <c r="G31" s="5" t="s">
        <v>196</v>
      </c>
      <c r="H31" s="5" t="s">
        <v>197</v>
      </c>
      <c r="I31" s="5" t="s">
        <v>198</v>
      </c>
    </row>
    <row r="32" customFormat="false" ht="15.75" hidden="false" customHeight="false" outlineLevel="0" collapsed="false">
      <c r="A32" s="5" t="s">
        <v>199</v>
      </c>
      <c r="B32" s="8" t="n">
        <v>3</v>
      </c>
      <c r="C32" s="5" t="s">
        <v>24</v>
      </c>
      <c r="D32" s="5" t="s">
        <v>24</v>
      </c>
      <c r="E32" s="6"/>
      <c r="F32" s="6"/>
      <c r="G32" s="5" t="s">
        <v>200</v>
      </c>
      <c r="H32" s="5" t="s">
        <v>201</v>
      </c>
      <c r="I32" s="5" t="s">
        <v>202</v>
      </c>
    </row>
    <row r="33" customFormat="false" ht="15.75" hidden="false" customHeight="false" outlineLevel="0" collapsed="false">
      <c r="A33" s="5" t="s">
        <v>203</v>
      </c>
      <c r="B33" s="8" t="n">
        <v>3</v>
      </c>
      <c r="C33" s="5" t="s">
        <v>204</v>
      </c>
      <c r="D33" s="5" t="s">
        <v>205</v>
      </c>
      <c r="E33" s="6" t="s">
        <v>206</v>
      </c>
      <c r="F33" s="6" t="s">
        <v>207</v>
      </c>
      <c r="G33" s="5" t="s">
        <v>208</v>
      </c>
      <c r="H33" s="5" t="s">
        <v>209</v>
      </c>
      <c r="I33" s="5" t="s">
        <v>210</v>
      </c>
    </row>
    <row r="34" customFormat="false" ht="15.75" hidden="false" customHeight="false" outlineLevel="0" collapsed="false">
      <c r="A34" s="5" t="s">
        <v>211</v>
      </c>
      <c r="B34" s="8" t="n">
        <v>3</v>
      </c>
      <c r="C34" s="5" t="s">
        <v>212</v>
      </c>
      <c r="D34" s="5" t="s">
        <v>213</v>
      </c>
      <c r="E34" s="6" t="s">
        <v>214</v>
      </c>
      <c r="F34" s="6" t="s">
        <v>215</v>
      </c>
      <c r="G34" s="5" t="s">
        <v>216</v>
      </c>
      <c r="H34" s="5" t="s">
        <v>217</v>
      </c>
      <c r="I34" s="5" t="s">
        <v>218</v>
      </c>
    </row>
    <row r="35" customFormat="false" ht="15.75" hidden="false" customHeight="false" outlineLevel="0" collapsed="false">
      <c r="A35" s="5" t="s">
        <v>219</v>
      </c>
      <c r="B35" s="8" t="n">
        <v>3</v>
      </c>
      <c r="C35" s="5" t="s">
        <v>220</v>
      </c>
      <c r="D35" s="5" t="s">
        <v>221</v>
      </c>
      <c r="E35" s="6" t="s">
        <v>222</v>
      </c>
      <c r="F35" s="6" t="s">
        <v>130</v>
      </c>
      <c r="G35" s="5" t="s">
        <v>223</v>
      </c>
      <c r="H35" s="5" t="s">
        <v>224</v>
      </c>
      <c r="I35" s="5" t="s">
        <v>225</v>
      </c>
    </row>
    <row r="36" customFormat="false" ht="15.75" hidden="false" customHeight="false" outlineLevel="0" collapsed="false">
      <c r="A36" s="5" t="s">
        <v>226</v>
      </c>
      <c r="B36" s="8" t="n">
        <v>3</v>
      </c>
      <c r="C36" s="5" t="s">
        <v>24</v>
      </c>
      <c r="D36" s="5" t="s">
        <v>24</v>
      </c>
      <c r="E36" s="6"/>
      <c r="F36" s="6"/>
      <c r="G36" s="5" t="s">
        <v>227</v>
      </c>
      <c r="H36" s="5" t="s">
        <v>228</v>
      </c>
      <c r="I36" s="5" t="s">
        <v>229</v>
      </c>
    </row>
    <row r="37" customFormat="false" ht="15.75" hidden="false" customHeight="false" outlineLevel="0" collapsed="false">
      <c r="A37" s="5" t="s">
        <v>230</v>
      </c>
      <c r="B37" s="8" t="n">
        <v>3</v>
      </c>
      <c r="C37" s="5" t="s">
        <v>24</v>
      </c>
      <c r="D37" s="5" t="s">
        <v>24</v>
      </c>
      <c r="E37" s="6"/>
      <c r="F37" s="6"/>
      <c r="G37" s="5" t="s">
        <v>231</v>
      </c>
      <c r="H37" s="5" t="s">
        <v>232</v>
      </c>
      <c r="I37" s="5" t="s">
        <v>233</v>
      </c>
    </row>
    <row r="38" customFormat="false" ht="15.75" hidden="false" customHeight="false" outlineLevel="0" collapsed="false">
      <c r="A38" s="5" t="s">
        <v>234</v>
      </c>
      <c r="B38" s="8" t="n">
        <v>3</v>
      </c>
      <c r="C38" s="5" t="s">
        <v>24</v>
      </c>
      <c r="D38" s="5" t="s">
        <v>24</v>
      </c>
      <c r="E38" s="6"/>
      <c r="F38" s="6"/>
      <c r="G38" s="5" t="s">
        <v>235</v>
      </c>
      <c r="H38" s="5" t="s">
        <v>236</v>
      </c>
      <c r="I38" s="5" t="s">
        <v>237</v>
      </c>
    </row>
    <row r="39" customFormat="false" ht="15.75" hidden="false" customHeight="false" outlineLevel="0" collapsed="false">
      <c r="A39" s="5" t="s">
        <v>238</v>
      </c>
      <c r="B39" s="8" t="n">
        <v>3</v>
      </c>
      <c r="C39" s="5" t="s">
        <v>239</v>
      </c>
      <c r="D39" s="5" t="s">
        <v>240</v>
      </c>
      <c r="E39" s="6" t="s">
        <v>241</v>
      </c>
      <c r="F39" s="6" t="s">
        <v>242</v>
      </c>
      <c r="G39" s="5" t="s">
        <v>243</v>
      </c>
      <c r="H39" s="5" t="s">
        <v>244</v>
      </c>
      <c r="I39" s="5" t="s">
        <v>245</v>
      </c>
    </row>
    <row r="40" customFormat="false" ht="15.75" hidden="false" customHeight="false" outlineLevel="0" collapsed="false">
      <c r="A40" s="5" t="s">
        <v>246</v>
      </c>
      <c r="B40" s="8" t="n">
        <v>3</v>
      </c>
      <c r="C40" s="5" t="s">
        <v>24</v>
      </c>
      <c r="D40" s="5" t="s">
        <v>24</v>
      </c>
      <c r="E40" s="6"/>
      <c r="F40" s="6"/>
      <c r="G40" s="5" t="s">
        <v>247</v>
      </c>
      <c r="H40" s="5" t="s">
        <v>248</v>
      </c>
      <c r="I40" s="5" t="s">
        <v>249</v>
      </c>
    </row>
    <row r="41" customFormat="false" ht="15.75" hidden="false" customHeight="false" outlineLevel="0" collapsed="false">
      <c r="A41" s="5" t="s">
        <v>250</v>
      </c>
      <c r="B41" s="8" t="n">
        <v>3</v>
      </c>
      <c r="C41" s="5" t="s">
        <v>251</v>
      </c>
      <c r="D41" s="5" t="s">
        <v>252</v>
      </c>
      <c r="E41" s="6" t="s">
        <v>253</v>
      </c>
      <c r="F41" s="6" t="s">
        <v>51</v>
      </c>
      <c r="G41" s="5" t="s">
        <v>254</v>
      </c>
      <c r="H41" s="5" t="s">
        <v>255</v>
      </c>
      <c r="I41" s="5" t="s">
        <v>256</v>
      </c>
    </row>
    <row r="42" customFormat="false" ht="15.75" hidden="false" customHeight="false" outlineLevel="0" collapsed="false">
      <c r="A42" s="5" t="s">
        <v>257</v>
      </c>
      <c r="B42" s="8" t="n">
        <v>3</v>
      </c>
      <c r="C42" s="5" t="s">
        <v>258</v>
      </c>
      <c r="D42" s="5" t="s">
        <v>259</v>
      </c>
      <c r="E42" s="6" t="s">
        <v>260</v>
      </c>
      <c r="F42" s="6" t="s">
        <v>153</v>
      </c>
      <c r="G42" s="5" t="s">
        <v>261</v>
      </c>
      <c r="H42" s="5" t="s">
        <v>262</v>
      </c>
      <c r="I42" s="5" t="s">
        <v>263</v>
      </c>
    </row>
    <row r="43" customFormat="false" ht="15.75" hidden="false" customHeight="false" outlineLevel="0" collapsed="false">
      <c r="A43" s="5" t="s">
        <v>264</v>
      </c>
      <c r="B43" s="8" t="n">
        <v>3</v>
      </c>
      <c r="C43" s="5" t="s">
        <v>265</v>
      </c>
      <c r="D43" s="5" t="s">
        <v>266</v>
      </c>
      <c r="E43" s="6" t="s">
        <v>267</v>
      </c>
      <c r="F43" s="6" t="s">
        <v>51</v>
      </c>
      <c r="G43" s="5" t="s">
        <v>268</v>
      </c>
      <c r="H43" s="5" t="s">
        <v>269</v>
      </c>
      <c r="I43" s="5" t="s">
        <v>270</v>
      </c>
    </row>
    <row r="44" customFormat="false" ht="15.75" hidden="false" customHeight="false" outlineLevel="0" collapsed="false">
      <c r="A44" s="5" t="s">
        <v>271</v>
      </c>
      <c r="B44" s="8" t="n">
        <v>3</v>
      </c>
      <c r="C44" s="5" t="s">
        <v>272</v>
      </c>
      <c r="D44" s="5" t="s">
        <v>213</v>
      </c>
      <c r="E44" s="6" t="s">
        <v>214</v>
      </c>
      <c r="F44" s="6" t="s">
        <v>215</v>
      </c>
      <c r="G44" s="5" t="s">
        <v>273</v>
      </c>
      <c r="H44" s="5" t="s">
        <v>274</v>
      </c>
      <c r="I44" s="5" t="s">
        <v>275</v>
      </c>
    </row>
    <row r="45" customFormat="false" ht="15.75" hidden="false" customHeight="false" outlineLevel="0" collapsed="false">
      <c r="A45" s="5" t="s">
        <v>276</v>
      </c>
      <c r="B45" s="8" t="n">
        <v>3</v>
      </c>
      <c r="C45" s="5" t="s">
        <v>24</v>
      </c>
      <c r="D45" s="5" t="s">
        <v>24</v>
      </c>
      <c r="E45" s="6"/>
      <c r="F45" s="6"/>
      <c r="G45" s="5" t="s">
        <v>277</v>
      </c>
      <c r="H45" s="5" t="s">
        <v>278</v>
      </c>
      <c r="I45" s="5" t="s">
        <v>279</v>
      </c>
    </row>
    <row r="46" customFormat="false" ht="15.75" hidden="false" customHeight="false" outlineLevel="0" collapsed="false">
      <c r="A46" s="5" t="s">
        <v>280</v>
      </c>
      <c r="B46" s="8" t="n">
        <v>3</v>
      </c>
      <c r="C46" s="5" t="s">
        <v>281</v>
      </c>
      <c r="D46" s="5" t="s">
        <v>282</v>
      </c>
      <c r="E46" s="6" t="s">
        <v>283</v>
      </c>
      <c r="F46" s="6" t="s">
        <v>59</v>
      </c>
      <c r="G46" s="5" t="s">
        <v>284</v>
      </c>
      <c r="H46" s="5" t="s">
        <v>285</v>
      </c>
      <c r="I46" s="5" t="s">
        <v>286</v>
      </c>
    </row>
    <row r="47" customFormat="false" ht="15.75" hidden="false" customHeight="false" outlineLevel="0" collapsed="false">
      <c r="A47" s="5" t="s">
        <v>287</v>
      </c>
      <c r="B47" s="8" t="n">
        <v>3</v>
      </c>
      <c r="C47" s="5" t="s">
        <v>288</v>
      </c>
      <c r="D47" s="5" t="s">
        <v>289</v>
      </c>
      <c r="E47" s="6" t="s">
        <v>290</v>
      </c>
      <c r="F47" s="6" t="s">
        <v>291</v>
      </c>
      <c r="G47" s="5" t="s">
        <v>292</v>
      </c>
      <c r="H47" s="5" t="s">
        <v>293</v>
      </c>
      <c r="I47" s="5" t="s">
        <v>294</v>
      </c>
    </row>
    <row r="48" customFormat="false" ht="15.75" hidden="false" customHeight="false" outlineLevel="0" collapsed="false">
      <c r="A48" s="5" t="s">
        <v>295</v>
      </c>
      <c r="B48" s="8" t="n">
        <v>3</v>
      </c>
      <c r="C48" s="5" t="s">
        <v>296</v>
      </c>
      <c r="D48" s="5" t="s">
        <v>297</v>
      </c>
      <c r="E48" s="6" t="s">
        <v>298</v>
      </c>
      <c r="F48" s="6" t="s">
        <v>59</v>
      </c>
      <c r="G48" s="5" t="s">
        <v>299</v>
      </c>
      <c r="H48" s="5" t="s">
        <v>300</v>
      </c>
      <c r="I48" s="5" t="s">
        <v>301</v>
      </c>
    </row>
    <row r="49" customFormat="false" ht="15.75" hidden="false" customHeight="false" outlineLevel="0" collapsed="false">
      <c r="A49" s="5" t="s">
        <v>302</v>
      </c>
      <c r="B49" s="8" t="n">
        <v>3</v>
      </c>
      <c r="C49" s="5" t="s">
        <v>24</v>
      </c>
      <c r="D49" s="5" t="s">
        <v>24</v>
      </c>
      <c r="E49" s="6"/>
      <c r="F49" s="6"/>
      <c r="G49" s="5" t="s">
        <v>303</v>
      </c>
      <c r="H49" s="5" t="s">
        <v>304</v>
      </c>
      <c r="I49" s="5" t="s">
        <v>305</v>
      </c>
    </row>
    <row r="50" customFormat="false" ht="15.75" hidden="false" customHeight="false" outlineLevel="0" collapsed="false">
      <c r="A50" s="5" t="s">
        <v>306</v>
      </c>
      <c r="B50" s="8" t="n">
        <v>3</v>
      </c>
      <c r="C50" s="5" t="s">
        <v>24</v>
      </c>
      <c r="D50" s="5" t="s">
        <v>24</v>
      </c>
      <c r="E50" s="6"/>
      <c r="F50" s="6"/>
      <c r="G50" s="5" t="s">
        <v>307</v>
      </c>
      <c r="H50" s="5" t="s">
        <v>308</v>
      </c>
      <c r="I50" s="5" t="s">
        <v>309</v>
      </c>
    </row>
    <row r="51" customFormat="false" ht="15.75" hidden="false" customHeight="false" outlineLevel="0" collapsed="false">
      <c r="A51" s="5" t="s">
        <v>310</v>
      </c>
      <c r="B51" s="8" t="n">
        <v>3</v>
      </c>
      <c r="C51" s="5" t="s">
        <v>311</v>
      </c>
      <c r="D51" s="5" t="s">
        <v>252</v>
      </c>
      <c r="E51" s="6" t="s">
        <v>253</v>
      </c>
      <c r="F51" s="6" t="s">
        <v>59</v>
      </c>
      <c r="G51" s="5" t="s">
        <v>312</v>
      </c>
      <c r="H51" s="5" t="s">
        <v>313</v>
      </c>
      <c r="I51" s="5" t="s">
        <v>314</v>
      </c>
    </row>
    <row r="52" customFormat="false" ht="15.75" hidden="false" customHeight="false" outlineLevel="0" collapsed="false">
      <c r="A52" s="5" t="s">
        <v>315</v>
      </c>
      <c r="B52" s="8" t="n">
        <v>3</v>
      </c>
      <c r="C52" s="5" t="s">
        <v>316</v>
      </c>
      <c r="D52" s="5" t="s">
        <v>317</v>
      </c>
      <c r="E52" s="6" t="s">
        <v>318</v>
      </c>
      <c r="F52" s="6" t="s">
        <v>130</v>
      </c>
      <c r="G52" s="5" t="s">
        <v>319</v>
      </c>
      <c r="H52" s="5" t="s">
        <v>320</v>
      </c>
      <c r="I52" s="5" t="s">
        <v>321</v>
      </c>
    </row>
    <row r="53" customFormat="false" ht="15.75" hidden="false" customHeight="false" outlineLevel="0" collapsed="false">
      <c r="A53" s="5" t="s">
        <v>322</v>
      </c>
      <c r="B53" s="8" t="n">
        <v>3</v>
      </c>
      <c r="C53" s="5" t="s">
        <v>323</v>
      </c>
      <c r="D53" s="5" t="s">
        <v>324</v>
      </c>
      <c r="E53" s="6" t="s">
        <v>325</v>
      </c>
      <c r="F53" s="6" t="s">
        <v>326</v>
      </c>
      <c r="G53" s="5" t="s">
        <v>327</v>
      </c>
      <c r="H53" s="5" t="s">
        <v>328</v>
      </c>
      <c r="I53" s="5" t="s">
        <v>329</v>
      </c>
    </row>
    <row r="54" customFormat="false" ht="15.75" hidden="false" customHeight="false" outlineLevel="0" collapsed="false">
      <c r="A54" s="5" t="s">
        <v>330</v>
      </c>
      <c r="B54" s="8" t="n">
        <v>3</v>
      </c>
      <c r="C54" s="5" t="s">
        <v>331</v>
      </c>
      <c r="D54" s="5" t="s">
        <v>332</v>
      </c>
      <c r="E54" s="6" t="s">
        <v>333</v>
      </c>
      <c r="F54" s="6" t="s">
        <v>51</v>
      </c>
      <c r="G54" s="5" t="s">
        <v>334</v>
      </c>
      <c r="H54" s="5" t="s">
        <v>335</v>
      </c>
      <c r="I54" s="5" t="s">
        <v>336</v>
      </c>
    </row>
    <row r="55" customFormat="false" ht="15.75" hidden="false" customHeight="false" outlineLevel="0" collapsed="false">
      <c r="A55" s="5" t="s">
        <v>337</v>
      </c>
      <c r="B55" s="8" t="n">
        <v>3</v>
      </c>
      <c r="C55" s="5" t="s">
        <v>24</v>
      </c>
      <c r="D55" s="5" t="s">
        <v>24</v>
      </c>
      <c r="E55" s="6"/>
      <c r="F55" s="6"/>
      <c r="G55" s="5" t="s">
        <v>338</v>
      </c>
      <c r="H55" s="5" t="s">
        <v>339</v>
      </c>
      <c r="I55" s="5" t="s">
        <v>340</v>
      </c>
    </row>
    <row r="56" customFormat="false" ht="15.75" hidden="false" customHeight="false" outlineLevel="0" collapsed="false">
      <c r="A56" s="5" t="s">
        <v>341</v>
      </c>
      <c r="B56" s="8" t="n">
        <v>3</v>
      </c>
      <c r="C56" s="5" t="s">
        <v>24</v>
      </c>
      <c r="D56" s="5" t="s">
        <v>24</v>
      </c>
      <c r="E56" s="6"/>
      <c r="F56" s="6"/>
      <c r="G56" s="5" t="s">
        <v>342</v>
      </c>
      <c r="H56" s="5" t="s">
        <v>343</v>
      </c>
      <c r="I56" s="5" t="s">
        <v>344</v>
      </c>
    </row>
    <row r="57" customFormat="false" ht="15.75" hidden="false" customHeight="false" outlineLevel="0" collapsed="false">
      <c r="A57" s="5" t="s">
        <v>345</v>
      </c>
      <c r="B57" s="8" t="n">
        <v>3</v>
      </c>
      <c r="C57" s="5" t="s">
        <v>24</v>
      </c>
      <c r="D57" s="5" t="s">
        <v>24</v>
      </c>
      <c r="E57" s="6"/>
      <c r="F57" s="6"/>
      <c r="G57" s="5" t="s">
        <v>346</v>
      </c>
      <c r="H57" s="5" t="s">
        <v>347</v>
      </c>
      <c r="I57" s="5" t="s">
        <v>348</v>
      </c>
    </row>
    <row r="58" customFormat="false" ht="15.75" hidden="false" customHeight="false" outlineLevel="0" collapsed="false">
      <c r="A58" s="5" t="s">
        <v>349</v>
      </c>
      <c r="B58" s="8" t="n">
        <v>3</v>
      </c>
      <c r="C58" s="5" t="s">
        <v>350</v>
      </c>
      <c r="D58" s="5" t="s">
        <v>351</v>
      </c>
      <c r="E58" s="6" t="s">
        <v>352</v>
      </c>
      <c r="F58" s="6" t="s">
        <v>215</v>
      </c>
      <c r="G58" s="5" t="s">
        <v>353</v>
      </c>
      <c r="H58" s="5" t="s">
        <v>354</v>
      </c>
      <c r="I58" s="5" t="s">
        <v>355</v>
      </c>
    </row>
    <row r="59" customFormat="false" ht="15.75" hidden="false" customHeight="false" outlineLevel="0" collapsed="false">
      <c r="A59" s="5" t="s">
        <v>356</v>
      </c>
      <c r="B59" s="8" t="n">
        <v>3</v>
      </c>
      <c r="C59" s="5" t="s">
        <v>357</v>
      </c>
      <c r="D59" s="5" t="s">
        <v>358</v>
      </c>
      <c r="E59" s="6" t="s">
        <v>359</v>
      </c>
      <c r="F59" s="6" t="s">
        <v>360</v>
      </c>
      <c r="G59" s="5" t="s">
        <v>361</v>
      </c>
      <c r="H59" s="5" t="s">
        <v>362</v>
      </c>
      <c r="I59" s="5" t="s">
        <v>363</v>
      </c>
    </row>
    <row r="60" customFormat="false" ht="15.75" hidden="false" customHeight="false" outlineLevel="0" collapsed="false">
      <c r="A60" s="5" t="s">
        <v>364</v>
      </c>
      <c r="B60" s="8" t="n">
        <v>3</v>
      </c>
      <c r="C60" s="5" t="s">
        <v>24</v>
      </c>
      <c r="D60" s="5" t="s">
        <v>24</v>
      </c>
      <c r="E60" s="6"/>
      <c r="F60" s="6"/>
      <c r="G60" s="5" t="s">
        <v>365</v>
      </c>
      <c r="H60" s="5" t="s">
        <v>366</v>
      </c>
      <c r="I60" s="5" t="s">
        <v>367</v>
      </c>
    </row>
    <row r="61" customFormat="false" ht="15.75" hidden="false" customHeight="false" outlineLevel="0" collapsed="false">
      <c r="A61" s="5" t="s">
        <v>368</v>
      </c>
      <c r="B61" s="8" t="n">
        <v>3</v>
      </c>
      <c r="C61" s="5" t="s">
        <v>24</v>
      </c>
      <c r="D61" s="5" t="s">
        <v>24</v>
      </c>
      <c r="E61" s="6"/>
      <c r="F61" s="6"/>
      <c r="G61" s="5" t="s">
        <v>369</v>
      </c>
      <c r="H61" s="5" t="s">
        <v>370</v>
      </c>
      <c r="I61" s="5" t="s">
        <v>371</v>
      </c>
    </row>
    <row r="62" customFormat="false" ht="15.75" hidden="false" customHeight="false" outlineLevel="0" collapsed="false">
      <c r="A62" s="5" t="s">
        <v>372</v>
      </c>
      <c r="B62" s="8" t="n">
        <v>3</v>
      </c>
      <c r="C62" s="5" t="s">
        <v>373</v>
      </c>
      <c r="D62" s="5" t="s">
        <v>374</v>
      </c>
      <c r="E62" s="6" t="s">
        <v>375</v>
      </c>
      <c r="F62" s="6" t="s">
        <v>114</v>
      </c>
      <c r="G62" s="5" t="s">
        <v>376</v>
      </c>
      <c r="H62" s="5" t="s">
        <v>377</v>
      </c>
      <c r="I62" s="5" t="s">
        <v>378</v>
      </c>
    </row>
    <row r="63" customFormat="false" ht="15.75" hidden="false" customHeight="false" outlineLevel="0" collapsed="false">
      <c r="A63" s="5" t="s">
        <v>379</v>
      </c>
      <c r="B63" s="8" t="n">
        <v>3</v>
      </c>
      <c r="C63" s="5" t="s">
        <v>24</v>
      </c>
      <c r="D63" s="5" t="s">
        <v>24</v>
      </c>
      <c r="E63" s="6"/>
      <c r="F63" s="6"/>
      <c r="G63" s="5" t="s">
        <v>380</v>
      </c>
      <c r="H63" s="5" t="s">
        <v>381</v>
      </c>
      <c r="I63" s="5" t="s">
        <v>382</v>
      </c>
    </row>
    <row r="64" customFormat="false" ht="15.75" hidden="false" customHeight="false" outlineLevel="0" collapsed="false">
      <c r="A64" s="5" t="s">
        <v>383</v>
      </c>
      <c r="B64" s="8" t="n">
        <v>3</v>
      </c>
      <c r="C64" s="5" t="s">
        <v>384</v>
      </c>
      <c r="D64" s="5" t="s">
        <v>385</v>
      </c>
      <c r="E64" s="6" t="s">
        <v>386</v>
      </c>
      <c r="F64" s="6" t="s">
        <v>59</v>
      </c>
      <c r="G64" s="5" t="s">
        <v>387</v>
      </c>
      <c r="H64" s="5" t="s">
        <v>388</v>
      </c>
      <c r="I64" s="5" t="s">
        <v>389</v>
      </c>
    </row>
    <row r="65" customFormat="false" ht="15.75" hidden="false" customHeight="false" outlineLevel="0" collapsed="false">
      <c r="A65" s="5" t="s">
        <v>390</v>
      </c>
      <c r="B65" s="8" t="n">
        <v>3</v>
      </c>
      <c r="C65" s="5" t="s">
        <v>391</v>
      </c>
      <c r="D65" s="5" t="s">
        <v>392</v>
      </c>
      <c r="E65" s="6" t="s">
        <v>393</v>
      </c>
      <c r="F65" s="6" t="s">
        <v>51</v>
      </c>
      <c r="G65" s="5" t="s">
        <v>394</v>
      </c>
      <c r="H65" s="5" t="s">
        <v>395</v>
      </c>
      <c r="I65" s="5" t="s">
        <v>396</v>
      </c>
    </row>
    <row r="66" customFormat="false" ht="15.75" hidden="false" customHeight="false" outlineLevel="0" collapsed="false">
      <c r="A66" s="5" t="s">
        <v>397</v>
      </c>
      <c r="B66" s="8" t="n">
        <v>3</v>
      </c>
      <c r="C66" s="5" t="s">
        <v>24</v>
      </c>
      <c r="D66" s="5" t="s">
        <v>24</v>
      </c>
      <c r="E66" s="6"/>
      <c r="F66" s="6"/>
      <c r="G66" s="5" t="s">
        <v>398</v>
      </c>
      <c r="H66" s="5" t="s">
        <v>399</v>
      </c>
      <c r="I66" s="5" t="s">
        <v>400</v>
      </c>
    </row>
    <row r="67" customFormat="false" ht="15.75" hidden="false" customHeight="false" outlineLevel="0" collapsed="false">
      <c r="A67" s="5" t="s">
        <v>401</v>
      </c>
      <c r="B67" s="8" t="n">
        <v>3</v>
      </c>
      <c r="C67" s="5" t="s">
        <v>24</v>
      </c>
      <c r="D67" s="5" t="s">
        <v>24</v>
      </c>
      <c r="E67" s="6"/>
      <c r="F67" s="6"/>
      <c r="G67" s="5" t="s">
        <v>402</v>
      </c>
      <c r="H67" s="5" t="s">
        <v>403</v>
      </c>
      <c r="I67" s="5" t="s">
        <v>404</v>
      </c>
    </row>
    <row r="68" customFormat="false" ht="15.75" hidden="false" customHeight="false" outlineLevel="0" collapsed="false">
      <c r="A68" s="5" t="s">
        <v>405</v>
      </c>
      <c r="B68" s="8" t="n">
        <v>3</v>
      </c>
      <c r="C68" s="5" t="s">
        <v>406</v>
      </c>
      <c r="D68" s="5" t="s">
        <v>407</v>
      </c>
      <c r="E68" s="6" t="s">
        <v>408</v>
      </c>
      <c r="F68" s="6" t="s">
        <v>59</v>
      </c>
      <c r="G68" s="5" t="s">
        <v>409</v>
      </c>
      <c r="H68" s="5" t="s">
        <v>410</v>
      </c>
      <c r="I68" s="5" t="s">
        <v>411</v>
      </c>
    </row>
    <row r="69" customFormat="false" ht="15.75" hidden="false" customHeight="false" outlineLevel="0" collapsed="false">
      <c r="A69" s="5" t="s">
        <v>412</v>
      </c>
      <c r="B69" s="8" t="n">
        <v>3</v>
      </c>
      <c r="C69" s="5" t="s">
        <v>24</v>
      </c>
      <c r="D69" s="5" t="s">
        <v>24</v>
      </c>
      <c r="E69" s="6"/>
      <c r="F69" s="6"/>
      <c r="G69" s="5" t="s">
        <v>413</v>
      </c>
      <c r="H69" s="5" t="s">
        <v>414</v>
      </c>
      <c r="I69" s="5" t="s">
        <v>415</v>
      </c>
    </row>
    <row r="70" customFormat="false" ht="15.75" hidden="false" customHeight="false" outlineLevel="0" collapsed="false">
      <c r="A70" s="5" t="s">
        <v>416</v>
      </c>
      <c r="B70" s="8" t="n">
        <v>3</v>
      </c>
      <c r="C70" s="5" t="s">
        <v>24</v>
      </c>
      <c r="D70" s="5" t="s">
        <v>24</v>
      </c>
      <c r="E70" s="6"/>
      <c r="F70" s="6"/>
      <c r="G70" s="5" t="s">
        <v>417</v>
      </c>
      <c r="H70" s="5" t="s">
        <v>418</v>
      </c>
      <c r="I70" s="5" t="s">
        <v>419</v>
      </c>
    </row>
    <row r="71" customFormat="false" ht="15.75" hidden="false" customHeight="false" outlineLevel="0" collapsed="false">
      <c r="A71" s="5" t="s">
        <v>420</v>
      </c>
      <c r="B71" s="8" t="n">
        <v>3</v>
      </c>
      <c r="C71" s="5" t="s">
        <v>421</v>
      </c>
      <c r="D71" s="5" t="s">
        <v>84</v>
      </c>
      <c r="E71" s="6" t="s">
        <v>85</v>
      </c>
      <c r="F71" s="6" t="s">
        <v>86</v>
      </c>
      <c r="G71" s="5" t="s">
        <v>422</v>
      </c>
      <c r="H71" s="5" t="s">
        <v>423</v>
      </c>
      <c r="I71" s="5" t="s">
        <v>424</v>
      </c>
    </row>
    <row r="72" customFormat="false" ht="15.75" hidden="false" customHeight="false" outlineLevel="0" collapsed="false">
      <c r="A72" s="5" t="s">
        <v>425</v>
      </c>
      <c r="B72" s="8" t="n">
        <v>3</v>
      </c>
      <c r="C72" s="5" t="s">
        <v>426</v>
      </c>
      <c r="D72" s="5" t="s">
        <v>427</v>
      </c>
      <c r="E72" s="6" t="s">
        <v>428</v>
      </c>
      <c r="F72" s="6" t="s">
        <v>429</v>
      </c>
      <c r="G72" s="5" t="s">
        <v>430</v>
      </c>
      <c r="H72" s="5" t="s">
        <v>431</v>
      </c>
      <c r="I72" s="5" t="s">
        <v>432</v>
      </c>
    </row>
    <row r="73" customFormat="false" ht="15.75" hidden="false" customHeight="false" outlineLevel="0" collapsed="false">
      <c r="A73" s="5" t="s">
        <v>433</v>
      </c>
      <c r="B73" s="8" t="n">
        <v>3</v>
      </c>
      <c r="C73" s="5" t="s">
        <v>434</v>
      </c>
      <c r="D73" s="5" t="s">
        <v>435</v>
      </c>
      <c r="E73" s="6" t="s">
        <v>436</v>
      </c>
      <c r="F73" s="6" t="s">
        <v>51</v>
      </c>
      <c r="G73" s="5" t="s">
        <v>437</v>
      </c>
      <c r="H73" s="5" t="s">
        <v>438</v>
      </c>
      <c r="I73" s="5" t="s">
        <v>439</v>
      </c>
    </row>
    <row r="74" customFormat="false" ht="15.75" hidden="false" customHeight="false" outlineLevel="0" collapsed="false">
      <c r="A74" s="5" t="s">
        <v>440</v>
      </c>
      <c r="B74" s="8" t="n">
        <v>3</v>
      </c>
      <c r="C74" s="5" t="s">
        <v>441</v>
      </c>
      <c r="D74" s="5" t="s">
        <v>442</v>
      </c>
      <c r="E74" s="6" t="s">
        <v>443</v>
      </c>
      <c r="F74" s="6" t="s">
        <v>51</v>
      </c>
      <c r="G74" s="5" t="s">
        <v>444</v>
      </c>
      <c r="H74" s="5" t="s">
        <v>445</v>
      </c>
      <c r="I74" s="5" t="s">
        <v>446</v>
      </c>
    </row>
    <row r="75" customFormat="false" ht="15.75" hidden="false" customHeight="false" outlineLevel="0" collapsed="false">
      <c r="A75" s="5" t="s">
        <v>447</v>
      </c>
      <c r="B75" s="8" t="n">
        <v>3</v>
      </c>
      <c r="C75" s="5" t="s">
        <v>448</v>
      </c>
      <c r="D75" s="5" t="s">
        <v>449</v>
      </c>
      <c r="E75" s="6" t="s">
        <v>450</v>
      </c>
      <c r="F75" s="6" t="s">
        <v>451</v>
      </c>
      <c r="G75" s="5" t="s">
        <v>452</v>
      </c>
      <c r="H75" s="5" t="s">
        <v>453</v>
      </c>
      <c r="I75" s="5" t="s">
        <v>454</v>
      </c>
    </row>
    <row r="76" customFormat="false" ht="15.75" hidden="false" customHeight="false" outlineLevel="0" collapsed="false">
      <c r="A76" s="5" t="s">
        <v>455</v>
      </c>
      <c r="B76" s="8" t="n">
        <v>3</v>
      </c>
      <c r="C76" s="5" t="s">
        <v>456</v>
      </c>
      <c r="D76" s="5" t="s">
        <v>266</v>
      </c>
      <c r="E76" s="6" t="s">
        <v>267</v>
      </c>
      <c r="F76" s="6" t="s">
        <v>215</v>
      </c>
      <c r="G76" s="5" t="s">
        <v>457</v>
      </c>
      <c r="H76" s="5" t="s">
        <v>458</v>
      </c>
      <c r="I76" s="5" t="s">
        <v>459</v>
      </c>
    </row>
    <row r="77" customFormat="false" ht="15.75" hidden="false" customHeight="false" outlineLevel="0" collapsed="false">
      <c r="A77" s="5" t="s">
        <v>460</v>
      </c>
      <c r="B77" s="8" t="n">
        <v>3</v>
      </c>
      <c r="C77" s="5" t="s">
        <v>461</v>
      </c>
      <c r="D77" s="5" t="s">
        <v>462</v>
      </c>
      <c r="E77" s="6" t="s">
        <v>463</v>
      </c>
      <c r="F77" s="6" t="s">
        <v>51</v>
      </c>
      <c r="G77" s="5" t="s">
        <v>464</v>
      </c>
      <c r="H77" s="5" t="s">
        <v>465</v>
      </c>
      <c r="I77" s="5" t="s">
        <v>466</v>
      </c>
    </row>
    <row r="78" customFormat="false" ht="15.75" hidden="false" customHeight="false" outlineLevel="0" collapsed="false">
      <c r="A78" s="5" t="s">
        <v>467</v>
      </c>
      <c r="B78" s="8" t="n">
        <v>3</v>
      </c>
      <c r="C78" s="5" t="s">
        <v>24</v>
      </c>
      <c r="D78" s="5" t="s">
        <v>24</v>
      </c>
      <c r="E78" s="6"/>
      <c r="F78" s="6"/>
      <c r="G78" s="5" t="s">
        <v>468</v>
      </c>
      <c r="H78" s="5" t="s">
        <v>469</v>
      </c>
      <c r="I78" s="5" t="s">
        <v>470</v>
      </c>
    </row>
    <row r="79" customFormat="false" ht="15.75" hidden="false" customHeight="false" outlineLevel="0" collapsed="false">
      <c r="A79" s="5" t="s">
        <v>471</v>
      </c>
      <c r="B79" s="8" t="n">
        <v>3</v>
      </c>
      <c r="C79" s="5" t="s">
        <v>24</v>
      </c>
      <c r="D79" s="5" t="s">
        <v>24</v>
      </c>
      <c r="E79" s="6"/>
      <c r="F79" s="6"/>
      <c r="G79" s="5" t="s">
        <v>472</v>
      </c>
      <c r="H79" s="5" t="s">
        <v>473</v>
      </c>
      <c r="I79" s="5" t="s">
        <v>474</v>
      </c>
    </row>
    <row r="80" customFormat="false" ht="15.75" hidden="false" customHeight="false" outlineLevel="0" collapsed="false">
      <c r="A80" s="5" t="s">
        <v>475</v>
      </c>
      <c r="B80" s="8" t="n">
        <v>3</v>
      </c>
      <c r="C80" s="5" t="s">
        <v>24</v>
      </c>
      <c r="D80" s="5" t="s">
        <v>24</v>
      </c>
      <c r="E80" s="6"/>
      <c r="F80" s="6"/>
      <c r="G80" s="5" t="s">
        <v>476</v>
      </c>
      <c r="H80" s="5" t="s">
        <v>477</v>
      </c>
      <c r="I80" s="5" t="s">
        <v>478</v>
      </c>
    </row>
    <row r="81" customFormat="false" ht="15.75" hidden="false" customHeight="false" outlineLevel="0" collapsed="false">
      <c r="A81" s="5" t="s">
        <v>479</v>
      </c>
      <c r="B81" s="8" t="n">
        <v>3</v>
      </c>
      <c r="C81" s="5" t="s">
        <v>24</v>
      </c>
      <c r="D81" s="5" t="s">
        <v>24</v>
      </c>
      <c r="E81" s="6"/>
      <c r="F81" s="6"/>
      <c r="G81" s="5" t="s">
        <v>480</v>
      </c>
      <c r="H81" s="5" t="s">
        <v>481</v>
      </c>
      <c r="I81" s="5" t="s">
        <v>482</v>
      </c>
    </row>
    <row r="82" customFormat="false" ht="15.75" hidden="false" customHeight="false" outlineLevel="0" collapsed="false">
      <c r="A82" s="5" t="s">
        <v>483</v>
      </c>
      <c r="B82" s="8" t="n">
        <v>3</v>
      </c>
      <c r="C82" s="5" t="s">
        <v>484</v>
      </c>
      <c r="D82" s="5" t="s">
        <v>485</v>
      </c>
      <c r="E82" s="6" t="s">
        <v>486</v>
      </c>
      <c r="F82" s="6" t="s">
        <v>67</v>
      </c>
      <c r="G82" s="5" t="s">
        <v>487</v>
      </c>
      <c r="H82" s="5" t="s">
        <v>488</v>
      </c>
      <c r="I82" s="5" t="s">
        <v>489</v>
      </c>
    </row>
    <row r="83" customFormat="false" ht="15.75" hidden="false" customHeight="false" outlineLevel="0" collapsed="false">
      <c r="A83" s="5" t="s">
        <v>490</v>
      </c>
      <c r="B83" s="8" t="n">
        <v>3</v>
      </c>
      <c r="C83" s="5" t="s">
        <v>24</v>
      </c>
      <c r="D83" s="5" t="s">
        <v>24</v>
      </c>
      <c r="E83" s="6"/>
      <c r="F83" s="6"/>
      <c r="G83" s="5" t="s">
        <v>491</v>
      </c>
      <c r="H83" s="5" t="s">
        <v>492</v>
      </c>
      <c r="I83" s="5" t="s">
        <v>493</v>
      </c>
    </row>
    <row r="84" customFormat="false" ht="15.75" hidden="false" customHeight="false" outlineLevel="0" collapsed="false">
      <c r="A84" s="5" t="s">
        <v>494</v>
      </c>
      <c r="B84" s="8" t="n">
        <v>3</v>
      </c>
      <c r="C84" s="5" t="s">
        <v>24</v>
      </c>
      <c r="D84" s="5" t="s">
        <v>24</v>
      </c>
      <c r="E84" s="6"/>
      <c r="F84" s="6"/>
      <c r="G84" s="5" t="s">
        <v>495</v>
      </c>
      <c r="H84" s="5" t="s">
        <v>496</v>
      </c>
      <c r="I84" s="5" t="s">
        <v>497</v>
      </c>
    </row>
    <row r="85" customFormat="false" ht="15.75" hidden="false" customHeight="false" outlineLevel="0" collapsed="false">
      <c r="A85" s="5" t="s">
        <v>498</v>
      </c>
      <c r="B85" s="8" t="n">
        <v>3</v>
      </c>
      <c r="C85" s="5" t="s">
        <v>24</v>
      </c>
      <c r="D85" s="5" t="s">
        <v>24</v>
      </c>
      <c r="E85" s="6"/>
      <c r="F85" s="6"/>
      <c r="G85" s="5" t="s">
        <v>499</v>
      </c>
      <c r="H85" s="5" t="s">
        <v>500</v>
      </c>
      <c r="I85" s="5" t="s">
        <v>501</v>
      </c>
    </row>
    <row r="86" customFormat="false" ht="15.75" hidden="false" customHeight="false" outlineLevel="0" collapsed="false">
      <c r="A86" s="5" t="s">
        <v>502</v>
      </c>
      <c r="B86" s="8" t="n">
        <v>3</v>
      </c>
      <c r="C86" s="5" t="s">
        <v>503</v>
      </c>
      <c r="D86" s="5" t="s">
        <v>504</v>
      </c>
      <c r="E86" s="6" t="s">
        <v>505</v>
      </c>
      <c r="F86" s="6" t="s">
        <v>506</v>
      </c>
      <c r="G86" s="5" t="s">
        <v>507</v>
      </c>
      <c r="H86" s="5" t="s">
        <v>508</v>
      </c>
      <c r="I86" s="5" t="s">
        <v>509</v>
      </c>
    </row>
    <row r="87" customFormat="false" ht="15.75" hidden="false" customHeight="false" outlineLevel="0" collapsed="false">
      <c r="A87" s="5" t="s">
        <v>510</v>
      </c>
      <c r="B87" s="8" t="n">
        <v>3</v>
      </c>
      <c r="C87" s="5" t="s">
        <v>24</v>
      </c>
      <c r="D87" s="5" t="s">
        <v>24</v>
      </c>
      <c r="E87" s="6"/>
      <c r="F87" s="6"/>
      <c r="G87" s="5" t="s">
        <v>511</v>
      </c>
      <c r="H87" s="5" t="s">
        <v>512</v>
      </c>
      <c r="I87" s="5" t="s">
        <v>513</v>
      </c>
    </row>
    <row r="88" customFormat="false" ht="15.75" hidden="false" customHeight="false" outlineLevel="0" collapsed="false">
      <c r="A88" s="5" t="s">
        <v>514</v>
      </c>
      <c r="B88" s="8" t="n">
        <v>3</v>
      </c>
      <c r="C88" s="5" t="s">
        <v>24</v>
      </c>
      <c r="D88" s="5" t="s">
        <v>24</v>
      </c>
      <c r="E88" s="6"/>
      <c r="F88" s="6"/>
      <c r="G88" s="5" t="s">
        <v>515</v>
      </c>
      <c r="H88" s="5" t="s">
        <v>516</v>
      </c>
      <c r="I88" s="5" t="s">
        <v>517</v>
      </c>
    </row>
    <row r="89" customFormat="false" ht="15.75" hidden="false" customHeight="false" outlineLevel="0" collapsed="false">
      <c r="A89" s="5" t="s">
        <v>518</v>
      </c>
      <c r="B89" s="8" t="n">
        <v>3</v>
      </c>
      <c r="C89" s="5" t="s">
        <v>519</v>
      </c>
      <c r="D89" s="5" t="s">
        <v>351</v>
      </c>
      <c r="E89" s="6" t="s">
        <v>352</v>
      </c>
      <c r="F89" s="6" t="s">
        <v>215</v>
      </c>
      <c r="G89" s="5" t="s">
        <v>520</v>
      </c>
      <c r="H89" s="5" t="s">
        <v>521</v>
      </c>
      <c r="I89" s="5" t="s">
        <v>522</v>
      </c>
    </row>
    <row r="90" customFormat="false" ht="15.75" hidden="false" customHeight="false" outlineLevel="0" collapsed="false">
      <c r="A90" s="5" t="s">
        <v>523</v>
      </c>
      <c r="B90" s="8" t="n">
        <v>3</v>
      </c>
      <c r="C90" s="5" t="s">
        <v>24</v>
      </c>
      <c r="D90" s="5" t="s">
        <v>24</v>
      </c>
      <c r="E90" s="6"/>
      <c r="F90" s="6"/>
      <c r="G90" s="5" t="s">
        <v>524</v>
      </c>
      <c r="H90" s="5" t="s">
        <v>525</v>
      </c>
      <c r="I90" s="5" t="s">
        <v>526</v>
      </c>
    </row>
    <row r="91" customFormat="false" ht="15.75" hidden="false" customHeight="false" outlineLevel="0" collapsed="false">
      <c r="A91" s="5" t="s">
        <v>527</v>
      </c>
      <c r="B91" s="8" t="n">
        <v>3</v>
      </c>
      <c r="C91" s="5" t="s">
        <v>24</v>
      </c>
      <c r="D91" s="5" t="s">
        <v>24</v>
      </c>
      <c r="E91" s="6"/>
      <c r="F91" s="6"/>
      <c r="G91" s="5" t="s">
        <v>528</v>
      </c>
      <c r="H91" s="5" t="s">
        <v>529</v>
      </c>
      <c r="I91" s="5" t="s">
        <v>530</v>
      </c>
    </row>
    <row r="92" customFormat="false" ht="15.75" hidden="false" customHeight="false" outlineLevel="0" collapsed="false">
      <c r="A92" s="5" t="s">
        <v>531</v>
      </c>
      <c r="B92" s="8" t="n">
        <v>3</v>
      </c>
      <c r="C92" s="5" t="s">
        <v>532</v>
      </c>
      <c r="D92" s="5" t="s">
        <v>533</v>
      </c>
      <c r="E92" s="6" t="s">
        <v>534</v>
      </c>
      <c r="F92" s="6" t="s">
        <v>51</v>
      </c>
      <c r="G92" s="5" t="s">
        <v>535</v>
      </c>
      <c r="H92" s="5" t="s">
        <v>536</v>
      </c>
      <c r="I92" s="5" t="s">
        <v>537</v>
      </c>
    </row>
    <row r="93" customFormat="false" ht="15.75" hidden="false" customHeight="false" outlineLevel="0" collapsed="false">
      <c r="A93" s="5" t="s">
        <v>538</v>
      </c>
      <c r="B93" s="8" t="n">
        <v>3</v>
      </c>
      <c r="C93" s="5" t="s">
        <v>539</v>
      </c>
      <c r="D93" s="5" t="s">
        <v>540</v>
      </c>
      <c r="E93" s="6" t="s">
        <v>541</v>
      </c>
      <c r="F93" s="6" t="s">
        <v>67</v>
      </c>
      <c r="G93" s="5" t="s">
        <v>542</v>
      </c>
      <c r="H93" s="5" t="s">
        <v>543</v>
      </c>
      <c r="I93" s="5" t="s">
        <v>544</v>
      </c>
    </row>
    <row r="94" customFormat="false" ht="15.75" hidden="false" customHeight="false" outlineLevel="0" collapsed="false">
      <c r="A94" s="5" t="s">
        <v>545</v>
      </c>
      <c r="B94" s="8" t="n">
        <v>3</v>
      </c>
      <c r="C94" s="5" t="s">
        <v>24</v>
      </c>
      <c r="D94" s="5" t="s">
        <v>24</v>
      </c>
      <c r="E94" s="6"/>
      <c r="F94" s="6"/>
      <c r="G94" s="5" t="s">
        <v>546</v>
      </c>
      <c r="H94" s="5" t="s">
        <v>547</v>
      </c>
      <c r="I94" s="5" t="s">
        <v>548</v>
      </c>
    </row>
    <row r="95" customFormat="false" ht="15.75" hidden="false" customHeight="false" outlineLevel="0" collapsed="false">
      <c r="A95" s="5" t="s">
        <v>549</v>
      </c>
      <c r="B95" s="8" t="n">
        <v>3</v>
      </c>
      <c r="C95" s="5" t="s">
        <v>550</v>
      </c>
      <c r="D95" s="5" t="s">
        <v>551</v>
      </c>
      <c r="E95" s="6" t="s">
        <v>552</v>
      </c>
      <c r="F95" s="6" t="s">
        <v>553</v>
      </c>
      <c r="G95" s="5" t="s">
        <v>554</v>
      </c>
      <c r="H95" s="5" t="s">
        <v>555</v>
      </c>
      <c r="I95" s="5" t="s">
        <v>556</v>
      </c>
    </row>
    <row r="96" customFormat="false" ht="15.75" hidden="false" customHeight="false" outlineLevel="0" collapsed="false">
      <c r="A96" s="5" t="s">
        <v>557</v>
      </c>
      <c r="B96" s="8" t="n">
        <v>3</v>
      </c>
      <c r="C96" s="5" t="s">
        <v>558</v>
      </c>
      <c r="D96" s="5" t="s">
        <v>559</v>
      </c>
      <c r="E96" s="6" t="s">
        <v>560</v>
      </c>
      <c r="F96" s="6" t="s">
        <v>561</v>
      </c>
      <c r="G96" s="5" t="s">
        <v>562</v>
      </c>
      <c r="H96" s="5" t="s">
        <v>563</v>
      </c>
      <c r="I96" s="5" t="s">
        <v>564</v>
      </c>
    </row>
    <row r="97" customFormat="false" ht="15.75" hidden="false" customHeight="false" outlineLevel="0" collapsed="false">
      <c r="A97" s="5" t="s">
        <v>565</v>
      </c>
      <c r="B97" s="8" t="n">
        <v>3</v>
      </c>
      <c r="C97" s="5" t="s">
        <v>24</v>
      </c>
      <c r="D97" s="5" t="s">
        <v>24</v>
      </c>
      <c r="E97" s="6"/>
      <c r="F97" s="6"/>
      <c r="G97" s="5" t="s">
        <v>566</v>
      </c>
      <c r="H97" s="5" t="s">
        <v>567</v>
      </c>
      <c r="I97" s="5" t="s">
        <v>568</v>
      </c>
    </row>
    <row r="98" customFormat="false" ht="15.75" hidden="false" customHeight="false" outlineLevel="0" collapsed="false">
      <c r="A98" s="5" t="s">
        <v>569</v>
      </c>
      <c r="B98" s="8" t="n">
        <v>3</v>
      </c>
      <c r="C98" s="5" t="s">
        <v>24</v>
      </c>
      <c r="D98" s="5" t="s">
        <v>24</v>
      </c>
      <c r="E98" s="6"/>
      <c r="F98" s="6"/>
      <c r="G98" s="5" t="s">
        <v>570</v>
      </c>
      <c r="H98" s="5" t="s">
        <v>571</v>
      </c>
      <c r="I98" s="5" t="s">
        <v>572</v>
      </c>
    </row>
    <row r="99" customFormat="false" ht="15.75" hidden="false" customHeight="false" outlineLevel="0" collapsed="false">
      <c r="A99" s="5" t="s">
        <v>573</v>
      </c>
      <c r="B99" s="8" t="n">
        <v>3</v>
      </c>
      <c r="C99" s="5" t="s">
        <v>24</v>
      </c>
      <c r="D99" s="5" t="s">
        <v>24</v>
      </c>
      <c r="E99" s="6"/>
      <c r="F99" s="6"/>
      <c r="G99" s="5" t="s">
        <v>574</v>
      </c>
      <c r="H99" s="5" t="s">
        <v>575</v>
      </c>
      <c r="I99" s="5" t="s">
        <v>576</v>
      </c>
    </row>
    <row r="100" customFormat="false" ht="15.75" hidden="false" customHeight="false" outlineLevel="0" collapsed="false">
      <c r="A100" s="5" t="s">
        <v>577</v>
      </c>
      <c r="B100" s="8" t="n">
        <v>3</v>
      </c>
      <c r="C100" s="5" t="s">
        <v>578</v>
      </c>
      <c r="D100" s="5" t="s">
        <v>579</v>
      </c>
      <c r="E100" s="6" t="s">
        <v>580</v>
      </c>
      <c r="F100" s="6" t="s">
        <v>581</v>
      </c>
      <c r="G100" s="5" t="s">
        <v>582</v>
      </c>
      <c r="H100" s="5" t="s">
        <v>583</v>
      </c>
      <c r="I100" s="5" t="s">
        <v>584</v>
      </c>
    </row>
    <row r="101" customFormat="false" ht="15.75" hidden="false" customHeight="false" outlineLevel="0" collapsed="false">
      <c r="A101" s="5" t="s">
        <v>585</v>
      </c>
      <c r="B101" s="8" t="n">
        <v>3</v>
      </c>
      <c r="C101" s="5" t="s">
        <v>24</v>
      </c>
      <c r="D101" s="5" t="s">
        <v>24</v>
      </c>
      <c r="E101" s="6"/>
      <c r="F101" s="6"/>
      <c r="G101" s="5" t="s">
        <v>586</v>
      </c>
      <c r="H101" s="5" t="s">
        <v>587</v>
      </c>
      <c r="I101" s="5" t="s">
        <v>588</v>
      </c>
    </row>
    <row r="102" customFormat="false" ht="15.75" hidden="false" customHeight="false" outlineLevel="0" collapsed="false">
      <c r="A102" s="5" t="s">
        <v>589</v>
      </c>
      <c r="B102" s="8" t="n">
        <v>3</v>
      </c>
      <c r="C102" s="5" t="s">
        <v>590</v>
      </c>
      <c r="D102" s="5" t="s">
        <v>591</v>
      </c>
      <c r="E102" s="6" t="s">
        <v>592</v>
      </c>
      <c r="F102" s="6" t="s">
        <v>593</v>
      </c>
      <c r="G102" s="5" t="s">
        <v>594</v>
      </c>
      <c r="H102" s="5" t="s">
        <v>595</v>
      </c>
      <c r="I102" s="5" t="s">
        <v>596</v>
      </c>
    </row>
    <row r="103" customFormat="false" ht="15.75" hidden="false" customHeight="false" outlineLevel="0" collapsed="false">
      <c r="A103" s="5" t="s">
        <v>597</v>
      </c>
      <c r="B103" s="8" t="n">
        <v>3</v>
      </c>
      <c r="C103" s="5" t="s">
        <v>598</v>
      </c>
      <c r="D103" s="5" t="s">
        <v>599</v>
      </c>
      <c r="E103" s="6" t="s">
        <v>600</v>
      </c>
      <c r="F103" s="6" t="s">
        <v>601</v>
      </c>
      <c r="G103" s="5" t="s">
        <v>602</v>
      </c>
      <c r="H103" s="5" t="s">
        <v>603</v>
      </c>
      <c r="I103" s="5" t="s">
        <v>604</v>
      </c>
    </row>
    <row r="104" customFormat="false" ht="15.75" hidden="false" customHeight="false" outlineLevel="0" collapsed="false">
      <c r="A104" s="5" t="s">
        <v>605</v>
      </c>
      <c r="B104" s="8" t="n">
        <v>3</v>
      </c>
      <c r="C104" s="5" t="s">
        <v>606</v>
      </c>
      <c r="D104" s="5" t="s">
        <v>607</v>
      </c>
      <c r="E104" s="6" t="s">
        <v>608</v>
      </c>
      <c r="F104" s="6" t="s">
        <v>51</v>
      </c>
      <c r="G104" s="5" t="s">
        <v>609</v>
      </c>
      <c r="H104" s="5" t="s">
        <v>610</v>
      </c>
      <c r="I104" s="5" t="s">
        <v>611</v>
      </c>
    </row>
    <row r="105" customFormat="false" ht="15.75" hidden="false" customHeight="false" outlineLevel="0" collapsed="false">
      <c r="A105" s="5" t="s">
        <v>612</v>
      </c>
      <c r="B105" s="8" t="n">
        <v>3</v>
      </c>
      <c r="C105" s="5" t="s">
        <v>24</v>
      </c>
      <c r="D105" s="5" t="s">
        <v>24</v>
      </c>
      <c r="E105" s="6"/>
      <c r="F105" s="6"/>
      <c r="G105" s="5" t="s">
        <v>613</v>
      </c>
      <c r="H105" s="5" t="s">
        <v>614</v>
      </c>
      <c r="I105" s="5" t="s">
        <v>615</v>
      </c>
    </row>
    <row r="106" customFormat="false" ht="15.75" hidden="false" customHeight="false" outlineLevel="0" collapsed="false">
      <c r="A106" s="5" t="s">
        <v>616</v>
      </c>
      <c r="B106" s="8" t="n">
        <v>3</v>
      </c>
      <c r="C106" s="5" t="s">
        <v>24</v>
      </c>
      <c r="D106" s="5" t="s">
        <v>24</v>
      </c>
      <c r="E106" s="6"/>
      <c r="F106" s="6"/>
      <c r="G106" s="5" t="s">
        <v>617</v>
      </c>
      <c r="H106" s="5" t="s">
        <v>618</v>
      </c>
      <c r="I106" s="5" t="s">
        <v>619</v>
      </c>
    </row>
    <row r="107" customFormat="false" ht="15.75" hidden="false" customHeight="false" outlineLevel="0" collapsed="false">
      <c r="A107" s="5" t="s">
        <v>620</v>
      </c>
      <c r="B107" s="8" t="n">
        <v>3</v>
      </c>
      <c r="C107" s="5" t="s">
        <v>24</v>
      </c>
      <c r="D107" s="5" t="s">
        <v>24</v>
      </c>
      <c r="E107" s="6"/>
      <c r="F107" s="6"/>
      <c r="G107" s="5" t="s">
        <v>621</v>
      </c>
      <c r="H107" s="5" t="s">
        <v>622</v>
      </c>
      <c r="I107" s="5" t="s">
        <v>623</v>
      </c>
    </row>
    <row r="108" customFormat="false" ht="15.75" hidden="false" customHeight="false" outlineLevel="0" collapsed="false">
      <c r="A108" s="5" t="s">
        <v>624</v>
      </c>
      <c r="B108" s="8" t="n">
        <v>3</v>
      </c>
      <c r="C108" s="5" t="s">
        <v>24</v>
      </c>
      <c r="D108" s="5" t="s">
        <v>24</v>
      </c>
      <c r="E108" s="6"/>
      <c r="F108" s="6"/>
      <c r="G108" s="5" t="s">
        <v>625</v>
      </c>
      <c r="H108" s="5" t="s">
        <v>626</v>
      </c>
      <c r="I108" s="5" t="s">
        <v>627</v>
      </c>
    </row>
    <row r="109" customFormat="false" ht="15.75" hidden="false" customHeight="false" outlineLevel="0" collapsed="false">
      <c r="A109" s="5" t="s">
        <v>628</v>
      </c>
      <c r="B109" s="8" t="n">
        <v>3</v>
      </c>
      <c r="C109" s="5" t="s">
        <v>24</v>
      </c>
      <c r="D109" s="5" t="s">
        <v>24</v>
      </c>
      <c r="E109" s="6"/>
      <c r="F109" s="6"/>
      <c r="G109" s="5" t="s">
        <v>629</v>
      </c>
      <c r="H109" s="5" t="s">
        <v>630</v>
      </c>
      <c r="I109" s="5" t="s">
        <v>631</v>
      </c>
    </row>
    <row r="110" customFormat="false" ht="15.75" hidden="false" customHeight="false" outlineLevel="0" collapsed="false">
      <c r="A110" s="5" t="s">
        <v>632</v>
      </c>
      <c r="B110" s="8" t="n">
        <v>3</v>
      </c>
      <c r="C110" s="5" t="s">
        <v>24</v>
      </c>
      <c r="D110" s="5" t="s">
        <v>24</v>
      </c>
      <c r="E110" s="6"/>
      <c r="F110" s="6"/>
      <c r="G110" s="5" t="s">
        <v>633</v>
      </c>
      <c r="H110" s="5" t="s">
        <v>634</v>
      </c>
      <c r="I110" s="5" t="s">
        <v>635</v>
      </c>
    </row>
    <row r="111" customFormat="false" ht="15.75" hidden="false" customHeight="false" outlineLevel="0" collapsed="false">
      <c r="A111" s="5" t="s">
        <v>636</v>
      </c>
      <c r="B111" s="8" t="n">
        <v>3</v>
      </c>
      <c r="C111" s="5" t="s">
        <v>637</v>
      </c>
      <c r="D111" s="5" t="s">
        <v>638</v>
      </c>
      <c r="E111" s="6" t="s">
        <v>639</v>
      </c>
      <c r="F111" s="6" t="s">
        <v>59</v>
      </c>
      <c r="G111" s="5" t="s">
        <v>640</v>
      </c>
      <c r="H111" s="5" t="s">
        <v>641</v>
      </c>
      <c r="I111" s="5" t="s">
        <v>642</v>
      </c>
    </row>
    <row r="112" customFormat="false" ht="15.75" hidden="false" customHeight="false" outlineLevel="0" collapsed="false">
      <c r="A112" s="5" t="s">
        <v>643</v>
      </c>
      <c r="B112" s="8" t="n">
        <v>3</v>
      </c>
      <c r="C112" s="5" t="s">
        <v>24</v>
      </c>
      <c r="D112" s="5" t="s">
        <v>24</v>
      </c>
      <c r="E112" s="6"/>
      <c r="F112" s="6"/>
      <c r="G112" s="5" t="s">
        <v>644</v>
      </c>
      <c r="H112" s="5" t="s">
        <v>645</v>
      </c>
      <c r="I112" s="5" t="s">
        <v>646</v>
      </c>
    </row>
    <row r="113" customFormat="false" ht="15.75" hidden="false" customHeight="false" outlineLevel="0" collapsed="false">
      <c r="A113" s="5" t="s">
        <v>647</v>
      </c>
      <c r="B113" s="8" t="n">
        <v>3</v>
      </c>
      <c r="C113" s="5" t="s">
        <v>648</v>
      </c>
      <c r="D113" s="5" t="s">
        <v>252</v>
      </c>
      <c r="E113" s="6" t="s">
        <v>253</v>
      </c>
      <c r="F113" s="6" t="s">
        <v>51</v>
      </c>
      <c r="G113" s="5" t="s">
        <v>649</v>
      </c>
      <c r="H113" s="5" t="s">
        <v>650</v>
      </c>
      <c r="I113" s="5" t="s">
        <v>651</v>
      </c>
    </row>
    <row r="114" customFormat="false" ht="15.75" hidden="false" customHeight="false" outlineLevel="0" collapsed="false">
      <c r="A114" s="5" t="s">
        <v>652</v>
      </c>
      <c r="B114" s="8" t="n">
        <v>3</v>
      </c>
      <c r="C114" s="5" t="s">
        <v>653</v>
      </c>
      <c r="D114" s="5" t="s">
        <v>654</v>
      </c>
      <c r="E114" s="6" t="s">
        <v>655</v>
      </c>
      <c r="F114" s="6" t="s">
        <v>32</v>
      </c>
      <c r="G114" s="5" t="s">
        <v>656</v>
      </c>
      <c r="H114" s="5" t="s">
        <v>657</v>
      </c>
      <c r="I114" s="5" t="s">
        <v>658</v>
      </c>
    </row>
    <row r="115" customFormat="false" ht="15.75" hidden="false" customHeight="false" outlineLevel="0" collapsed="false">
      <c r="A115" s="5" t="s">
        <v>659</v>
      </c>
      <c r="B115" s="8" t="n">
        <v>3</v>
      </c>
      <c r="C115" s="5" t="s">
        <v>660</v>
      </c>
      <c r="D115" s="5" t="s">
        <v>661</v>
      </c>
      <c r="E115" s="6" t="s">
        <v>662</v>
      </c>
      <c r="F115" s="6" t="s">
        <v>122</v>
      </c>
      <c r="G115" s="5" t="s">
        <v>663</v>
      </c>
      <c r="H115" s="5" t="s">
        <v>664</v>
      </c>
      <c r="I115" s="5" t="s">
        <v>665</v>
      </c>
    </row>
    <row r="116" customFormat="false" ht="15.75" hidden="false" customHeight="false" outlineLevel="0" collapsed="false">
      <c r="A116" s="5" t="s">
        <v>666</v>
      </c>
      <c r="B116" s="8" t="n">
        <v>3</v>
      </c>
      <c r="C116" s="5" t="s">
        <v>667</v>
      </c>
      <c r="D116" s="5" t="s">
        <v>668</v>
      </c>
      <c r="E116" s="6" t="s">
        <v>669</v>
      </c>
      <c r="F116" s="6" t="s">
        <v>51</v>
      </c>
      <c r="G116" s="5" t="s">
        <v>670</v>
      </c>
      <c r="H116" s="5" t="s">
        <v>671</v>
      </c>
      <c r="I116" s="5" t="s">
        <v>672</v>
      </c>
    </row>
    <row r="117" customFormat="false" ht="15.75" hidden="false" customHeight="false" outlineLevel="0" collapsed="false">
      <c r="A117" s="5" t="s">
        <v>673</v>
      </c>
      <c r="B117" s="8" t="n">
        <v>3</v>
      </c>
      <c r="C117" s="5" t="s">
        <v>674</v>
      </c>
      <c r="D117" s="5" t="s">
        <v>675</v>
      </c>
      <c r="E117" s="6" t="s">
        <v>676</v>
      </c>
      <c r="F117" s="6" t="s">
        <v>429</v>
      </c>
      <c r="G117" s="5" t="s">
        <v>677</v>
      </c>
      <c r="H117" s="5" t="s">
        <v>678</v>
      </c>
      <c r="I117" s="5" t="s">
        <v>679</v>
      </c>
    </row>
    <row r="118" customFormat="false" ht="15.75" hidden="false" customHeight="false" outlineLevel="0" collapsed="false">
      <c r="A118" s="5" t="s">
        <v>680</v>
      </c>
      <c r="B118" s="8" t="n">
        <v>3</v>
      </c>
      <c r="C118" s="5" t="s">
        <v>681</v>
      </c>
      <c r="D118" s="5" t="s">
        <v>559</v>
      </c>
      <c r="E118" s="6" t="s">
        <v>560</v>
      </c>
      <c r="F118" s="6" t="s">
        <v>682</v>
      </c>
      <c r="G118" s="5" t="s">
        <v>683</v>
      </c>
      <c r="H118" s="5" t="s">
        <v>684</v>
      </c>
      <c r="I118" s="5" t="s">
        <v>685</v>
      </c>
    </row>
    <row r="119" customFormat="false" ht="15.75" hidden="false" customHeight="false" outlineLevel="0" collapsed="false">
      <c r="A119" s="5" t="s">
        <v>686</v>
      </c>
      <c r="B119" s="8" t="n">
        <v>3</v>
      </c>
      <c r="C119" s="5" t="s">
        <v>24</v>
      </c>
      <c r="D119" s="5" t="s">
        <v>24</v>
      </c>
      <c r="E119" s="6"/>
      <c r="F119" s="6"/>
      <c r="G119" s="5" t="s">
        <v>687</v>
      </c>
      <c r="H119" s="5" t="s">
        <v>688</v>
      </c>
      <c r="I119" s="5" t="s">
        <v>689</v>
      </c>
    </row>
    <row r="120" customFormat="false" ht="15.75" hidden="false" customHeight="false" outlineLevel="0" collapsed="false">
      <c r="A120" s="5" t="s">
        <v>690</v>
      </c>
      <c r="B120" s="8" t="n">
        <v>3</v>
      </c>
      <c r="C120" s="5" t="s">
        <v>24</v>
      </c>
      <c r="D120" s="5" t="s">
        <v>24</v>
      </c>
      <c r="E120" s="6"/>
      <c r="F120" s="6"/>
      <c r="G120" s="5" t="s">
        <v>691</v>
      </c>
      <c r="H120" s="5" t="s">
        <v>692</v>
      </c>
      <c r="I120" s="5" t="s">
        <v>693</v>
      </c>
    </row>
    <row r="121" customFormat="false" ht="15.75" hidden="false" customHeight="false" outlineLevel="0" collapsed="false">
      <c r="A121" s="5" t="s">
        <v>694</v>
      </c>
      <c r="B121" s="8" t="n">
        <v>3</v>
      </c>
      <c r="C121" s="5" t="s">
        <v>24</v>
      </c>
      <c r="D121" s="5" t="s">
        <v>24</v>
      </c>
      <c r="E121" s="6"/>
      <c r="F121" s="6"/>
      <c r="G121" s="5" t="s">
        <v>695</v>
      </c>
      <c r="H121" s="5" t="s">
        <v>696</v>
      </c>
      <c r="I121" s="5" t="s">
        <v>697</v>
      </c>
    </row>
    <row r="122" customFormat="false" ht="15.75" hidden="false" customHeight="false" outlineLevel="0" collapsed="false">
      <c r="A122" s="5" t="s">
        <v>698</v>
      </c>
      <c r="B122" s="8" t="n">
        <v>3</v>
      </c>
      <c r="C122" s="5" t="s">
        <v>24</v>
      </c>
      <c r="D122" s="5" t="s">
        <v>24</v>
      </c>
      <c r="E122" s="6"/>
      <c r="F122" s="6"/>
      <c r="G122" s="5" t="s">
        <v>699</v>
      </c>
      <c r="H122" s="5" t="s">
        <v>700</v>
      </c>
      <c r="I122" s="5" t="s">
        <v>701</v>
      </c>
    </row>
    <row r="123" customFormat="false" ht="15.75" hidden="false" customHeight="false" outlineLevel="0" collapsed="false">
      <c r="A123" s="5" t="s">
        <v>702</v>
      </c>
      <c r="B123" s="8" t="n">
        <v>3</v>
      </c>
      <c r="C123" s="5" t="s">
        <v>24</v>
      </c>
      <c r="D123" s="5" t="s">
        <v>24</v>
      </c>
      <c r="E123" s="6"/>
      <c r="F123" s="6"/>
      <c r="G123" s="5" t="s">
        <v>703</v>
      </c>
      <c r="H123" s="5" t="s">
        <v>704</v>
      </c>
      <c r="I123" s="5" t="s">
        <v>705</v>
      </c>
    </row>
    <row r="124" customFormat="false" ht="15.75" hidden="false" customHeight="false" outlineLevel="0" collapsed="false">
      <c r="A124" s="5" t="s">
        <v>706</v>
      </c>
      <c r="B124" s="8" t="n">
        <v>3</v>
      </c>
      <c r="C124" s="5" t="s">
        <v>707</v>
      </c>
      <c r="D124" s="5" t="s">
        <v>282</v>
      </c>
      <c r="E124" s="6" t="s">
        <v>283</v>
      </c>
      <c r="F124" s="6" t="s">
        <v>114</v>
      </c>
      <c r="G124" s="5" t="s">
        <v>708</v>
      </c>
      <c r="H124" s="5" t="s">
        <v>709</v>
      </c>
      <c r="I124" s="5" t="s">
        <v>710</v>
      </c>
    </row>
    <row r="125" customFormat="false" ht="15.75" hidden="false" customHeight="false" outlineLevel="0" collapsed="false">
      <c r="A125" s="5" t="s">
        <v>711</v>
      </c>
      <c r="B125" s="8" t="n">
        <v>3</v>
      </c>
      <c r="C125" s="5" t="s">
        <v>24</v>
      </c>
      <c r="D125" s="5" t="s">
        <v>24</v>
      </c>
      <c r="E125" s="6"/>
      <c r="F125" s="6"/>
      <c r="G125" s="5" t="s">
        <v>712</v>
      </c>
      <c r="H125" s="5" t="s">
        <v>713</v>
      </c>
      <c r="I125" s="5" t="s">
        <v>714</v>
      </c>
    </row>
    <row r="126" customFormat="false" ht="15.75" hidden="false" customHeight="false" outlineLevel="0" collapsed="false">
      <c r="A126" s="5" t="s">
        <v>715</v>
      </c>
      <c r="B126" s="8" t="n">
        <v>3</v>
      </c>
      <c r="C126" s="5" t="s">
        <v>716</v>
      </c>
      <c r="D126" s="5" t="s">
        <v>717</v>
      </c>
      <c r="E126" s="6" t="s">
        <v>718</v>
      </c>
      <c r="F126" s="6" t="s">
        <v>719</v>
      </c>
      <c r="G126" s="5" t="s">
        <v>720</v>
      </c>
      <c r="H126" s="5" t="s">
        <v>721</v>
      </c>
      <c r="I126" s="5" t="s">
        <v>722</v>
      </c>
    </row>
    <row r="127" customFormat="false" ht="15.75" hidden="false" customHeight="false" outlineLevel="0" collapsed="false">
      <c r="A127" s="5" t="s">
        <v>723</v>
      </c>
      <c r="B127" s="8" t="n">
        <v>3</v>
      </c>
      <c r="C127" s="5" t="s">
        <v>24</v>
      </c>
      <c r="D127" s="5" t="s">
        <v>24</v>
      </c>
      <c r="E127" s="6"/>
      <c r="F127" s="6"/>
      <c r="G127" s="5" t="s">
        <v>724</v>
      </c>
      <c r="H127" s="5" t="s">
        <v>725</v>
      </c>
      <c r="I127" s="5" t="s">
        <v>726</v>
      </c>
    </row>
    <row r="128" customFormat="false" ht="15.75" hidden="false" customHeight="false" outlineLevel="0" collapsed="false">
      <c r="A128" s="5" t="s">
        <v>727</v>
      </c>
      <c r="B128" s="8" t="n">
        <v>3</v>
      </c>
      <c r="C128" s="5" t="s">
        <v>728</v>
      </c>
      <c r="D128" s="5" t="s">
        <v>729</v>
      </c>
      <c r="E128" s="6" t="s">
        <v>730</v>
      </c>
      <c r="F128" s="6" t="s">
        <v>51</v>
      </c>
      <c r="G128" s="5" t="s">
        <v>731</v>
      </c>
      <c r="H128" s="5" t="s">
        <v>732</v>
      </c>
      <c r="I128" s="5" t="s">
        <v>733</v>
      </c>
    </row>
    <row r="129" customFormat="false" ht="15.75" hidden="false" customHeight="false" outlineLevel="0" collapsed="false">
      <c r="A129" s="5" t="s">
        <v>734</v>
      </c>
      <c r="B129" s="8" t="n">
        <v>3</v>
      </c>
      <c r="C129" s="5" t="s">
        <v>24</v>
      </c>
      <c r="D129" s="5" t="s">
        <v>24</v>
      </c>
      <c r="E129" s="6"/>
      <c r="F129" s="6"/>
      <c r="G129" s="5" t="s">
        <v>735</v>
      </c>
      <c r="H129" s="5" t="s">
        <v>736</v>
      </c>
      <c r="I129" s="5" t="s">
        <v>737</v>
      </c>
    </row>
    <row r="130" customFormat="false" ht="15.75" hidden="false" customHeight="false" outlineLevel="0" collapsed="false">
      <c r="A130" s="5" t="s">
        <v>738</v>
      </c>
      <c r="B130" s="8" t="n">
        <v>3</v>
      </c>
      <c r="C130" s="5" t="s">
        <v>739</v>
      </c>
      <c r="D130" s="5" t="s">
        <v>740</v>
      </c>
      <c r="E130" s="6" t="s">
        <v>741</v>
      </c>
      <c r="F130" s="6" t="s">
        <v>215</v>
      </c>
      <c r="G130" s="5" t="s">
        <v>742</v>
      </c>
      <c r="H130" s="5" t="s">
        <v>743</v>
      </c>
      <c r="I130" s="5" t="s">
        <v>744</v>
      </c>
    </row>
    <row r="131" customFormat="false" ht="15.75" hidden="false" customHeight="false" outlineLevel="0" collapsed="false">
      <c r="A131" s="5" t="s">
        <v>745</v>
      </c>
      <c r="B131" s="8" t="n">
        <v>3</v>
      </c>
      <c r="C131" s="5" t="s">
        <v>746</v>
      </c>
      <c r="D131" s="5" t="s">
        <v>747</v>
      </c>
      <c r="E131" s="6" t="s">
        <v>748</v>
      </c>
      <c r="F131" s="6" t="s">
        <v>215</v>
      </c>
      <c r="G131" s="5" t="s">
        <v>749</v>
      </c>
      <c r="H131" s="5" t="s">
        <v>750</v>
      </c>
      <c r="I131" s="5" t="s">
        <v>751</v>
      </c>
    </row>
    <row r="132" customFormat="false" ht="15.75" hidden="false" customHeight="false" outlineLevel="0" collapsed="false">
      <c r="A132" s="5" t="s">
        <v>752</v>
      </c>
      <c r="B132" s="8" t="n">
        <v>3</v>
      </c>
      <c r="C132" s="5" t="s">
        <v>753</v>
      </c>
      <c r="D132" s="5" t="s">
        <v>754</v>
      </c>
      <c r="E132" s="6" t="s">
        <v>755</v>
      </c>
      <c r="F132" s="6" t="s">
        <v>429</v>
      </c>
      <c r="G132" s="5" t="s">
        <v>756</v>
      </c>
      <c r="H132" s="5" t="s">
        <v>757</v>
      </c>
      <c r="I132" s="5" t="s">
        <v>758</v>
      </c>
    </row>
    <row r="133" customFormat="false" ht="15.75" hidden="false" customHeight="false" outlineLevel="0" collapsed="false">
      <c r="A133" s="5" t="s">
        <v>759</v>
      </c>
      <c r="B133" s="8" t="n">
        <v>3</v>
      </c>
      <c r="C133" s="5" t="s">
        <v>24</v>
      </c>
      <c r="D133" s="5" t="s">
        <v>24</v>
      </c>
      <c r="E133" s="6"/>
      <c r="F133" s="6"/>
      <c r="G133" s="5" t="s">
        <v>760</v>
      </c>
      <c r="H133" s="5" t="s">
        <v>761</v>
      </c>
      <c r="I133" s="5" t="s">
        <v>762</v>
      </c>
    </row>
    <row r="134" customFormat="false" ht="15.75" hidden="false" customHeight="false" outlineLevel="0" collapsed="false">
      <c r="A134" s="5" t="s">
        <v>763</v>
      </c>
      <c r="B134" s="8" t="n">
        <v>3</v>
      </c>
      <c r="C134" s="5" t="s">
        <v>764</v>
      </c>
      <c r="D134" s="5" t="s">
        <v>765</v>
      </c>
      <c r="E134" s="6" t="s">
        <v>766</v>
      </c>
      <c r="F134" s="6" t="s">
        <v>51</v>
      </c>
      <c r="G134" s="5" t="s">
        <v>767</v>
      </c>
      <c r="H134" s="5" t="s">
        <v>768</v>
      </c>
      <c r="I134" s="5" t="s">
        <v>769</v>
      </c>
    </row>
    <row r="135" customFormat="false" ht="15.75" hidden="false" customHeight="false" outlineLevel="0" collapsed="false">
      <c r="A135" s="5" t="s">
        <v>770</v>
      </c>
      <c r="B135" s="8" t="n">
        <v>3</v>
      </c>
      <c r="C135" s="5" t="s">
        <v>24</v>
      </c>
      <c r="D135" s="5" t="s">
        <v>24</v>
      </c>
      <c r="E135" s="6"/>
      <c r="F135" s="6"/>
      <c r="G135" s="5" t="s">
        <v>771</v>
      </c>
      <c r="H135" s="5" t="s">
        <v>772</v>
      </c>
      <c r="I135" s="5" t="s">
        <v>773</v>
      </c>
    </row>
    <row r="136" customFormat="false" ht="15.75" hidden="false" customHeight="false" outlineLevel="0" collapsed="false">
      <c r="A136" s="5" t="s">
        <v>774</v>
      </c>
      <c r="B136" s="8" t="n">
        <v>3</v>
      </c>
      <c r="C136" s="5" t="s">
        <v>24</v>
      </c>
      <c r="D136" s="5" t="s">
        <v>24</v>
      </c>
      <c r="E136" s="6"/>
      <c r="F136" s="6"/>
      <c r="G136" s="5" t="s">
        <v>775</v>
      </c>
      <c r="H136" s="5" t="s">
        <v>776</v>
      </c>
      <c r="I136" s="5" t="s">
        <v>777</v>
      </c>
    </row>
    <row r="137" customFormat="false" ht="15.75" hidden="false" customHeight="false" outlineLevel="0" collapsed="false">
      <c r="A137" s="5" t="s">
        <v>778</v>
      </c>
      <c r="B137" s="8" t="n">
        <v>3</v>
      </c>
      <c r="C137" s="5" t="s">
        <v>24</v>
      </c>
      <c r="D137" s="5" t="s">
        <v>24</v>
      </c>
      <c r="E137" s="6"/>
      <c r="F137" s="6"/>
      <c r="G137" s="5" t="s">
        <v>779</v>
      </c>
      <c r="H137" s="5" t="s">
        <v>780</v>
      </c>
      <c r="I137" s="5" t="s">
        <v>781</v>
      </c>
    </row>
    <row r="138" customFormat="false" ht="15.75" hidden="false" customHeight="false" outlineLevel="0" collapsed="false">
      <c r="A138" s="5" t="s">
        <v>782</v>
      </c>
      <c r="B138" s="8" t="n">
        <v>3</v>
      </c>
      <c r="C138" s="5" t="s">
        <v>783</v>
      </c>
      <c r="D138" s="5" t="s">
        <v>784</v>
      </c>
      <c r="E138" s="6" t="s">
        <v>785</v>
      </c>
      <c r="F138" s="6" t="s">
        <v>67</v>
      </c>
      <c r="G138" s="5" t="s">
        <v>786</v>
      </c>
      <c r="H138" s="5" t="s">
        <v>787</v>
      </c>
      <c r="I138" s="5" t="s">
        <v>788</v>
      </c>
    </row>
    <row r="139" customFormat="false" ht="15.75" hidden="false" customHeight="false" outlineLevel="0" collapsed="false">
      <c r="B139" s="9"/>
      <c r="C139" s="10" t="n">
        <f aca="false">(COUNTIF(C2:C138,"*N/A*")*100)/137</f>
        <v>49.6350365</v>
      </c>
      <c r="E139" s="9"/>
      <c r="F139" s="9"/>
    </row>
    <row r="140" customFormat="false" ht="15.75" hidden="false" customHeight="false" outlineLevel="0" collapsed="false">
      <c r="B140" s="9"/>
      <c r="E140" s="9"/>
      <c r="F140" s="9"/>
    </row>
    <row r="141" customFormat="false" ht="15.75" hidden="false" customHeight="false" outlineLevel="0" collapsed="false">
      <c r="B141" s="9"/>
      <c r="E141" s="9"/>
      <c r="F141" s="9"/>
    </row>
    <row r="142" customFormat="false" ht="15.75" hidden="false" customHeight="false" outlineLevel="0" collapsed="false">
      <c r="B142" s="9"/>
      <c r="E142" s="9"/>
      <c r="F142" s="9"/>
    </row>
    <row r="143" customFormat="false" ht="15.75" hidden="false" customHeight="false" outlineLevel="0" collapsed="false">
      <c r="B143" s="9"/>
      <c r="E143" s="9"/>
      <c r="F143" s="9"/>
    </row>
    <row r="144" customFormat="false" ht="15.75" hidden="false" customHeight="false" outlineLevel="0" collapsed="false">
      <c r="B144" s="9"/>
      <c r="E144" s="9"/>
      <c r="F144" s="9"/>
    </row>
    <row r="145" customFormat="false" ht="15.75" hidden="false" customHeight="false" outlineLevel="0" collapsed="false">
      <c r="B145" s="9"/>
      <c r="E145" s="9"/>
      <c r="F145" s="9"/>
    </row>
    <row r="146" customFormat="false" ht="15.75" hidden="false" customHeight="false" outlineLevel="0" collapsed="false">
      <c r="B146" s="9"/>
      <c r="E146" s="9"/>
      <c r="F146" s="9"/>
    </row>
    <row r="147" customFormat="false" ht="15.75" hidden="false" customHeight="false" outlineLevel="0" collapsed="false">
      <c r="B147" s="9"/>
      <c r="E147" s="9"/>
      <c r="F147" s="9"/>
    </row>
    <row r="148" customFormat="false" ht="15.75" hidden="false" customHeight="false" outlineLevel="0" collapsed="false">
      <c r="B148" s="9"/>
      <c r="E148" s="9"/>
      <c r="F148" s="9"/>
    </row>
    <row r="149" customFormat="false" ht="15.75" hidden="false" customHeight="false" outlineLevel="0" collapsed="false">
      <c r="B149" s="9"/>
      <c r="E149" s="9"/>
      <c r="F149" s="9"/>
    </row>
    <row r="150" customFormat="false" ht="15.75" hidden="false" customHeight="false" outlineLevel="0" collapsed="false">
      <c r="B150" s="9"/>
      <c r="E150" s="9"/>
      <c r="F150" s="9"/>
    </row>
    <row r="151" customFormat="false" ht="15.75" hidden="false" customHeight="false" outlineLevel="0" collapsed="false">
      <c r="B151" s="9"/>
      <c r="E151" s="9"/>
      <c r="F151" s="9"/>
    </row>
    <row r="152" customFormat="false" ht="15.75" hidden="false" customHeight="false" outlineLevel="0" collapsed="false">
      <c r="B152" s="9"/>
      <c r="E152" s="9"/>
      <c r="F152" s="9"/>
    </row>
    <row r="153" customFormat="false" ht="15.75" hidden="false" customHeight="false" outlineLevel="0" collapsed="false">
      <c r="B153" s="9"/>
      <c r="E153" s="9"/>
      <c r="F153" s="9"/>
    </row>
    <row r="154" customFormat="false" ht="15.75" hidden="false" customHeight="false" outlineLevel="0" collapsed="false">
      <c r="B154" s="9"/>
      <c r="E154" s="9"/>
      <c r="F154" s="9"/>
    </row>
    <row r="155" customFormat="false" ht="15.75" hidden="false" customHeight="false" outlineLevel="0" collapsed="false">
      <c r="B155" s="9"/>
      <c r="E155" s="9"/>
      <c r="F155" s="9"/>
    </row>
    <row r="156" customFormat="false" ht="15.75" hidden="false" customHeight="false" outlineLevel="0" collapsed="false">
      <c r="B156" s="9"/>
      <c r="E156" s="9"/>
      <c r="F156" s="9"/>
    </row>
    <row r="157" customFormat="false" ht="15.75" hidden="false" customHeight="false" outlineLevel="0" collapsed="false">
      <c r="B157" s="9"/>
      <c r="E157" s="9"/>
      <c r="F157" s="9"/>
    </row>
    <row r="158" customFormat="false" ht="15.75" hidden="false" customHeight="false" outlineLevel="0" collapsed="false">
      <c r="B158" s="9"/>
      <c r="E158" s="9"/>
      <c r="F158" s="9"/>
    </row>
    <row r="159" customFormat="false" ht="15.75" hidden="false" customHeight="false" outlineLevel="0" collapsed="false">
      <c r="B159" s="9"/>
      <c r="E159" s="9"/>
      <c r="F159" s="9"/>
    </row>
    <row r="160" customFormat="false" ht="15.75" hidden="false" customHeight="false" outlineLevel="0" collapsed="false">
      <c r="B160" s="9"/>
      <c r="E160" s="9"/>
      <c r="F160" s="9"/>
    </row>
    <row r="161" customFormat="false" ht="15.75" hidden="false" customHeight="false" outlineLevel="0" collapsed="false">
      <c r="B161" s="9"/>
      <c r="E161" s="9"/>
      <c r="F161" s="9"/>
    </row>
    <row r="162" customFormat="false" ht="15.75" hidden="false" customHeight="false" outlineLevel="0" collapsed="false">
      <c r="B162" s="9"/>
      <c r="E162" s="9"/>
      <c r="F162" s="9"/>
    </row>
    <row r="163" customFormat="false" ht="15.75" hidden="false" customHeight="false" outlineLevel="0" collapsed="false">
      <c r="B163" s="9"/>
      <c r="E163" s="9"/>
      <c r="F163" s="9"/>
    </row>
    <row r="164" customFormat="false" ht="15.75" hidden="false" customHeight="false" outlineLevel="0" collapsed="false">
      <c r="B164" s="9"/>
      <c r="E164" s="9"/>
      <c r="F164" s="9"/>
    </row>
    <row r="165" customFormat="false" ht="15.75" hidden="false" customHeight="false" outlineLevel="0" collapsed="false">
      <c r="B165" s="9"/>
      <c r="E165" s="9"/>
      <c r="F165" s="9"/>
    </row>
    <row r="166" customFormat="false" ht="15.75" hidden="false" customHeight="false" outlineLevel="0" collapsed="false">
      <c r="B166" s="9"/>
      <c r="E166" s="9"/>
      <c r="F166" s="9"/>
    </row>
    <row r="167" customFormat="false" ht="15.75" hidden="false" customHeight="false" outlineLevel="0" collapsed="false">
      <c r="B167" s="9"/>
      <c r="E167" s="9"/>
      <c r="F167" s="9"/>
    </row>
    <row r="168" customFormat="false" ht="15.75" hidden="false" customHeight="false" outlineLevel="0" collapsed="false">
      <c r="B168" s="9"/>
      <c r="E168" s="9"/>
      <c r="F168" s="9"/>
    </row>
    <row r="169" customFormat="false" ht="15.75" hidden="false" customHeight="false" outlineLevel="0" collapsed="false">
      <c r="B169" s="9"/>
      <c r="E169" s="9"/>
      <c r="F169" s="9"/>
    </row>
    <row r="170" customFormat="false" ht="15.75" hidden="false" customHeight="false" outlineLevel="0" collapsed="false">
      <c r="B170" s="9"/>
      <c r="E170" s="9"/>
      <c r="F170" s="9"/>
    </row>
    <row r="171" customFormat="false" ht="15.75" hidden="false" customHeight="false" outlineLevel="0" collapsed="false">
      <c r="B171" s="9"/>
      <c r="E171" s="9"/>
      <c r="F171" s="9"/>
    </row>
    <row r="172" customFormat="false" ht="15.75" hidden="false" customHeight="false" outlineLevel="0" collapsed="false">
      <c r="B172" s="9"/>
      <c r="E172" s="9"/>
      <c r="F172" s="9"/>
    </row>
    <row r="173" customFormat="false" ht="15.75" hidden="false" customHeight="false" outlineLevel="0" collapsed="false">
      <c r="B173" s="9"/>
      <c r="E173" s="9"/>
      <c r="F173" s="9"/>
    </row>
    <row r="174" customFormat="false" ht="15.75" hidden="false" customHeight="false" outlineLevel="0" collapsed="false">
      <c r="B174" s="9"/>
      <c r="E174" s="9"/>
      <c r="F174" s="9"/>
    </row>
    <row r="175" customFormat="false" ht="15.75" hidden="false" customHeight="false" outlineLevel="0" collapsed="false">
      <c r="B175" s="9"/>
      <c r="E175" s="9"/>
      <c r="F175" s="9"/>
    </row>
    <row r="176" customFormat="false" ht="15.75" hidden="false" customHeight="false" outlineLevel="0" collapsed="false">
      <c r="B176" s="9"/>
      <c r="E176" s="9"/>
      <c r="F176" s="9"/>
    </row>
    <row r="177" customFormat="false" ht="15.75" hidden="false" customHeight="false" outlineLevel="0" collapsed="false">
      <c r="B177" s="9"/>
      <c r="E177" s="9"/>
      <c r="F177" s="9"/>
    </row>
    <row r="178" customFormat="false" ht="15.75" hidden="false" customHeight="false" outlineLevel="0" collapsed="false">
      <c r="B178" s="9"/>
      <c r="E178" s="9"/>
      <c r="F178" s="9"/>
    </row>
    <row r="179" customFormat="false" ht="15.75" hidden="false" customHeight="false" outlineLevel="0" collapsed="false">
      <c r="B179" s="9"/>
      <c r="E179" s="9"/>
      <c r="F179" s="9"/>
    </row>
    <row r="180" customFormat="false" ht="15.75" hidden="false" customHeight="false" outlineLevel="0" collapsed="false">
      <c r="B180" s="9"/>
      <c r="E180" s="9"/>
      <c r="F180" s="9"/>
    </row>
    <row r="181" customFormat="false" ht="15.75" hidden="false" customHeight="false" outlineLevel="0" collapsed="false">
      <c r="B181" s="9"/>
      <c r="E181" s="9"/>
      <c r="F181" s="9"/>
    </row>
    <row r="182" customFormat="false" ht="15.75" hidden="false" customHeight="false" outlineLevel="0" collapsed="false">
      <c r="B182" s="9"/>
      <c r="E182" s="9"/>
      <c r="F182" s="9"/>
    </row>
    <row r="183" customFormat="false" ht="15.75" hidden="false" customHeight="false" outlineLevel="0" collapsed="false">
      <c r="B183" s="9"/>
      <c r="E183" s="9"/>
      <c r="F183" s="9"/>
    </row>
    <row r="184" customFormat="false" ht="15.75" hidden="false" customHeight="false" outlineLevel="0" collapsed="false">
      <c r="B184" s="9"/>
      <c r="E184" s="9"/>
      <c r="F184" s="9"/>
    </row>
    <row r="185" customFormat="false" ht="15.75" hidden="false" customHeight="false" outlineLevel="0" collapsed="false">
      <c r="B185" s="9"/>
      <c r="E185" s="9"/>
      <c r="F185" s="9"/>
    </row>
    <row r="186" customFormat="false" ht="15.75" hidden="false" customHeight="false" outlineLevel="0" collapsed="false">
      <c r="B186" s="9"/>
      <c r="E186" s="9"/>
      <c r="F186" s="9"/>
    </row>
    <row r="187" customFormat="false" ht="15.75" hidden="false" customHeight="false" outlineLevel="0" collapsed="false">
      <c r="B187" s="9"/>
      <c r="E187" s="9"/>
      <c r="F187" s="9"/>
    </row>
    <row r="188" customFormat="false" ht="15.75" hidden="false" customHeight="false" outlineLevel="0" collapsed="false">
      <c r="B188" s="9"/>
      <c r="E188" s="9"/>
      <c r="F188" s="9"/>
    </row>
    <row r="189" customFormat="false" ht="15.75" hidden="false" customHeight="false" outlineLevel="0" collapsed="false">
      <c r="B189" s="9"/>
      <c r="E189" s="9"/>
      <c r="F189" s="9"/>
    </row>
    <row r="190" customFormat="false" ht="15.75" hidden="false" customHeight="false" outlineLevel="0" collapsed="false">
      <c r="B190" s="9"/>
      <c r="E190" s="9"/>
      <c r="F190" s="9"/>
    </row>
    <row r="191" customFormat="false" ht="15.75" hidden="false" customHeight="false" outlineLevel="0" collapsed="false">
      <c r="B191" s="9"/>
      <c r="E191" s="9"/>
      <c r="F191" s="9"/>
    </row>
    <row r="192" customFormat="false" ht="15.75" hidden="false" customHeight="false" outlineLevel="0" collapsed="false">
      <c r="B192" s="9"/>
      <c r="E192" s="9"/>
      <c r="F192" s="9"/>
    </row>
    <row r="193" customFormat="false" ht="15.75" hidden="false" customHeight="false" outlineLevel="0" collapsed="false">
      <c r="B193" s="9"/>
      <c r="E193" s="9"/>
      <c r="F193" s="9"/>
    </row>
    <row r="194" customFormat="false" ht="15.75" hidden="false" customHeight="false" outlineLevel="0" collapsed="false">
      <c r="B194" s="9"/>
      <c r="E194" s="9"/>
      <c r="F194" s="9"/>
    </row>
    <row r="195" customFormat="false" ht="15.75" hidden="false" customHeight="false" outlineLevel="0" collapsed="false">
      <c r="B195" s="9"/>
      <c r="E195" s="9"/>
      <c r="F195" s="9"/>
    </row>
    <row r="196" customFormat="false" ht="15.75" hidden="false" customHeight="false" outlineLevel="0" collapsed="false">
      <c r="B196" s="9"/>
      <c r="E196" s="9"/>
      <c r="F196" s="9"/>
    </row>
    <row r="197" customFormat="false" ht="15.75" hidden="false" customHeight="false" outlineLevel="0" collapsed="false">
      <c r="B197" s="9"/>
      <c r="E197" s="9"/>
      <c r="F197" s="9"/>
    </row>
    <row r="198" customFormat="false" ht="15.75" hidden="false" customHeight="false" outlineLevel="0" collapsed="false">
      <c r="B198" s="9"/>
      <c r="E198" s="9"/>
      <c r="F198" s="9"/>
    </row>
    <row r="199" customFormat="false" ht="15.75" hidden="false" customHeight="false" outlineLevel="0" collapsed="false">
      <c r="B199" s="9"/>
      <c r="E199" s="9"/>
      <c r="F199" s="9"/>
    </row>
    <row r="200" customFormat="false" ht="15.75" hidden="false" customHeight="false" outlineLevel="0" collapsed="false">
      <c r="B200" s="9"/>
      <c r="E200" s="9"/>
      <c r="F200" s="9"/>
    </row>
    <row r="201" customFormat="false" ht="15.75" hidden="false" customHeight="false" outlineLevel="0" collapsed="false">
      <c r="B201" s="9"/>
      <c r="E201" s="9"/>
      <c r="F201" s="9"/>
    </row>
    <row r="202" customFormat="false" ht="15.75" hidden="false" customHeight="false" outlineLevel="0" collapsed="false">
      <c r="B202" s="9"/>
      <c r="E202" s="9"/>
      <c r="F202" s="9"/>
    </row>
    <row r="203" customFormat="false" ht="15.75" hidden="false" customHeight="false" outlineLevel="0" collapsed="false">
      <c r="B203" s="9"/>
      <c r="E203" s="9"/>
      <c r="F203" s="9"/>
    </row>
    <row r="204" customFormat="false" ht="15.75" hidden="false" customHeight="false" outlineLevel="0" collapsed="false">
      <c r="B204" s="9"/>
      <c r="E204" s="9"/>
      <c r="F204" s="9"/>
    </row>
    <row r="205" customFormat="false" ht="15.75" hidden="false" customHeight="false" outlineLevel="0" collapsed="false">
      <c r="B205" s="9"/>
      <c r="E205" s="9"/>
      <c r="F205" s="9"/>
    </row>
    <row r="206" customFormat="false" ht="15.75" hidden="false" customHeight="false" outlineLevel="0" collapsed="false">
      <c r="B206" s="9"/>
      <c r="E206" s="9"/>
      <c r="F206" s="9"/>
    </row>
    <row r="207" customFormat="false" ht="15.75" hidden="false" customHeight="false" outlineLevel="0" collapsed="false">
      <c r="B207" s="9"/>
      <c r="E207" s="9"/>
      <c r="F207" s="9"/>
    </row>
    <row r="208" customFormat="false" ht="15.75" hidden="false" customHeight="false" outlineLevel="0" collapsed="false">
      <c r="B208" s="9"/>
      <c r="E208" s="9"/>
      <c r="F208" s="9"/>
    </row>
    <row r="209" customFormat="false" ht="15.75" hidden="false" customHeight="false" outlineLevel="0" collapsed="false">
      <c r="B209" s="9"/>
      <c r="E209" s="9"/>
      <c r="F209" s="9"/>
    </row>
    <row r="210" customFormat="false" ht="15.75" hidden="false" customHeight="false" outlineLevel="0" collapsed="false">
      <c r="B210" s="9"/>
      <c r="E210" s="9"/>
      <c r="F210" s="9"/>
    </row>
    <row r="211" customFormat="false" ht="15.75" hidden="false" customHeight="false" outlineLevel="0" collapsed="false">
      <c r="B211" s="9"/>
      <c r="E211" s="9"/>
      <c r="F211" s="9"/>
    </row>
    <row r="212" customFormat="false" ht="15.75" hidden="false" customHeight="false" outlineLevel="0" collapsed="false">
      <c r="B212" s="9"/>
      <c r="E212" s="9"/>
      <c r="F212" s="9"/>
    </row>
    <row r="213" customFormat="false" ht="15.75" hidden="false" customHeight="false" outlineLevel="0" collapsed="false">
      <c r="B213" s="9"/>
      <c r="E213" s="9"/>
      <c r="F213" s="9"/>
    </row>
    <row r="214" customFormat="false" ht="15.75" hidden="false" customHeight="false" outlineLevel="0" collapsed="false">
      <c r="B214" s="9"/>
      <c r="E214" s="9"/>
      <c r="F214" s="9"/>
    </row>
    <row r="215" customFormat="false" ht="15.75" hidden="false" customHeight="false" outlineLevel="0" collapsed="false">
      <c r="B215" s="9"/>
      <c r="E215" s="9"/>
      <c r="F215" s="9"/>
    </row>
    <row r="216" customFormat="false" ht="15.75" hidden="false" customHeight="false" outlineLevel="0" collapsed="false">
      <c r="B216" s="9"/>
      <c r="E216" s="9"/>
      <c r="F216" s="9"/>
    </row>
    <row r="217" customFormat="false" ht="15.75" hidden="false" customHeight="false" outlineLevel="0" collapsed="false">
      <c r="B217" s="9"/>
      <c r="E217" s="9"/>
      <c r="F217" s="9"/>
    </row>
    <row r="218" customFormat="false" ht="15.75" hidden="false" customHeight="false" outlineLevel="0" collapsed="false">
      <c r="B218" s="9"/>
      <c r="E218" s="9"/>
      <c r="F218" s="9"/>
    </row>
    <row r="219" customFormat="false" ht="15.75" hidden="false" customHeight="false" outlineLevel="0" collapsed="false">
      <c r="B219" s="9"/>
      <c r="E219" s="9"/>
      <c r="F219" s="9"/>
    </row>
    <row r="220" customFormat="false" ht="15.75" hidden="false" customHeight="false" outlineLevel="0" collapsed="false">
      <c r="B220" s="9"/>
      <c r="E220" s="9"/>
      <c r="F220" s="9"/>
    </row>
    <row r="221" customFormat="false" ht="15.75" hidden="false" customHeight="false" outlineLevel="0" collapsed="false">
      <c r="B221" s="9"/>
      <c r="E221" s="9"/>
      <c r="F221" s="9"/>
    </row>
    <row r="222" customFormat="false" ht="15.75" hidden="false" customHeight="false" outlineLevel="0" collapsed="false">
      <c r="B222" s="9"/>
      <c r="E222" s="9"/>
      <c r="F222" s="9"/>
    </row>
    <row r="223" customFormat="false" ht="15.75" hidden="false" customHeight="false" outlineLevel="0" collapsed="false">
      <c r="B223" s="9"/>
      <c r="E223" s="9"/>
      <c r="F223" s="9"/>
    </row>
    <row r="224" customFormat="false" ht="15.75" hidden="false" customHeight="false" outlineLevel="0" collapsed="false">
      <c r="B224" s="9"/>
      <c r="E224" s="9"/>
      <c r="F224" s="9"/>
    </row>
    <row r="225" customFormat="false" ht="15.75" hidden="false" customHeight="false" outlineLevel="0" collapsed="false">
      <c r="B225" s="9"/>
      <c r="E225" s="9"/>
      <c r="F225" s="9"/>
    </row>
    <row r="226" customFormat="false" ht="15.75" hidden="false" customHeight="false" outlineLevel="0" collapsed="false">
      <c r="B226" s="9"/>
      <c r="E226" s="9"/>
      <c r="F226" s="9"/>
    </row>
    <row r="227" customFormat="false" ht="15.75" hidden="false" customHeight="false" outlineLevel="0" collapsed="false">
      <c r="B227" s="9"/>
      <c r="E227" s="9"/>
      <c r="F227" s="9"/>
    </row>
    <row r="228" customFormat="false" ht="15.75" hidden="false" customHeight="false" outlineLevel="0" collapsed="false">
      <c r="B228" s="9"/>
      <c r="E228" s="9"/>
      <c r="F228" s="9"/>
    </row>
    <row r="229" customFormat="false" ht="15.75" hidden="false" customHeight="false" outlineLevel="0" collapsed="false">
      <c r="B229" s="9"/>
      <c r="E229" s="9"/>
      <c r="F229" s="9"/>
    </row>
    <row r="230" customFormat="false" ht="15.75" hidden="false" customHeight="false" outlineLevel="0" collapsed="false">
      <c r="B230" s="9"/>
      <c r="E230" s="9"/>
      <c r="F230" s="9"/>
    </row>
    <row r="231" customFormat="false" ht="15.75" hidden="false" customHeight="false" outlineLevel="0" collapsed="false">
      <c r="B231" s="9"/>
      <c r="E231" s="9"/>
      <c r="F231" s="9"/>
    </row>
    <row r="232" customFormat="false" ht="15.75" hidden="false" customHeight="false" outlineLevel="0" collapsed="false">
      <c r="B232" s="9"/>
      <c r="E232" s="9"/>
      <c r="F232" s="9"/>
    </row>
    <row r="233" customFormat="false" ht="15.75" hidden="false" customHeight="false" outlineLevel="0" collapsed="false">
      <c r="B233" s="9"/>
      <c r="E233" s="9"/>
      <c r="F233" s="9"/>
    </row>
    <row r="234" customFormat="false" ht="15.75" hidden="false" customHeight="false" outlineLevel="0" collapsed="false">
      <c r="B234" s="9"/>
      <c r="E234" s="9"/>
      <c r="F234" s="9"/>
    </row>
    <row r="235" customFormat="false" ht="15.75" hidden="false" customHeight="false" outlineLevel="0" collapsed="false">
      <c r="B235" s="9"/>
      <c r="E235" s="9"/>
      <c r="F235" s="9"/>
    </row>
    <row r="236" customFormat="false" ht="15.75" hidden="false" customHeight="false" outlineLevel="0" collapsed="false">
      <c r="B236" s="9"/>
      <c r="E236" s="9"/>
      <c r="F236" s="9"/>
    </row>
    <row r="237" customFormat="false" ht="15.75" hidden="false" customHeight="false" outlineLevel="0" collapsed="false">
      <c r="B237" s="9"/>
      <c r="E237" s="9"/>
      <c r="F237" s="9"/>
    </row>
    <row r="238" customFormat="false" ht="15.75" hidden="false" customHeight="false" outlineLevel="0" collapsed="false">
      <c r="B238" s="9"/>
      <c r="E238" s="9"/>
      <c r="F238" s="9"/>
    </row>
    <row r="239" customFormat="false" ht="15.75" hidden="false" customHeight="false" outlineLevel="0" collapsed="false">
      <c r="B239" s="9"/>
      <c r="E239" s="9"/>
      <c r="F239" s="9"/>
    </row>
    <row r="240" customFormat="false" ht="15.75" hidden="false" customHeight="false" outlineLevel="0" collapsed="false">
      <c r="B240" s="9"/>
      <c r="E240" s="9"/>
      <c r="F240" s="9"/>
    </row>
    <row r="241" customFormat="false" ht="15.75" hidden="false" customHeight="false" outlineLevel="0" collapsed="false">
      <c r="B241" s="9"/>
      <c r="E241" s="9"/>
      <c r="F241" s="9"/>
    </row>
    <row r="242" customFormat="false" ht="15.75" hidden="false" customHeight="false" outlineLevel="0" collapsed="false">
      <c r="B242" s="9"/>
      <c r="E242" s="9"/>
      <c r="F242" s="9"/>
    </row>
    <row r="243" customFormat="false" ht="15.75" hidden="false" customHeight="false" outlineLevel="0" collapsed="false">
      <c r="B243" s="9"/>
      <c r="E243" s="9"/>
      <c r="F243" s="9"/>
    </row>
    <row r="244" customFormat="false" ht="15.75" hidden="false" customHeight="false" outlineLevel="0" collapsed="false">
      <c r="B244" s="9"/>
      <c r="E244" s="9"/>
      <c r="F244" s="9"/>
    </row>
    <row r="245" customFormat="false" ht="15.75" hidden="false" customHeight="false" outlineLevel="0" collapsed="false">
      <c r="B245" s="9"/>
      <c r="E245" s="9"/>
      <c r="F245" s="9"/>
    </row>
    <row r="246" customFormat="false" ht="15.75" hidden="false" customHeight="false" outlineLevel="0" collapsed="false">
      <c r="B246" s="9"/>
      <c r="E246" s="9"/>
      <c r="F246" s="9"/>
    </row>
    <row r="247" customFormat="false" ht="15.75" hidden="false" customHeight="false" outlineLevel="0" collapsed="false">
      <c r="B247" s="9"/>
      <c r="E247" s="9"/>
      <c r="F247" s="9"/>
    </row>
    <row r="248" customFormat="false" ht="15.75" hidden="false" customHeight="false" outlineLevel="0" collapsed="false">
      <c r="B248" s="9"/>
      <c r="E248" s="9"/>
      <c r="F248" s="9"/>
    </row>
    <row r="249" customFormat="false" ht="15.75" hidden="false" customHeight="false" outlineLevel="0" collapsed="false">
      <c r="B249" s="9"/>
      <c r="E249" s="9"/>
      <c r="F249" s="9"/>
    </row>
    <row r="250" customFormat="false" ht="15.75" hidden="false" customHeight="false" outlineLevel="0" collapsed="false">
      <c r="B250" s="9"/>
      <c r="E250" s="9"/>
      <c r="F250" s="9"/>
    </row>
    <row r="251" customFormat="false" ht="15.75" hidden="false" customHeight="false" outlineLevel="0" collapsed="false">
      <c r="B251" s="9"/>
      <c r="E251" s="9"/>
      <c r="F251" s="9"/>
    </row>
    <row r="252" customFormat="false" ht="15.75" hidden="false" customHeight="false" outlineLevel="0" collapsed="false">
      <c r="B252" s="9"/>
      <c r="E252" s="9"/>
      <c r="F252" s="9"/>
    </row>
    <row r="253" customFormat="false" ht="15.75" hidden="false" customHeight="false" outlineLevel="0" collapsed="false">
      <c r="B253" s="9"/>
      <c r="E253" s="9"/>
      <c r="F253" s="9"/>
    </row>
    <row r="254" customFormat="false" ht="15.75" hidden="false" customHeight="false" outlineLevel="0" collapsed="false">
      <c r="B254" s="9"/>
      <c r="E254" s="9"/>
      <c r="F254" s="9"/>
    </row>
    <row r="255" customFormat="false" ht="15.75" hidden="false" customHeight="false" outlineLevel="0" collapsed="false">
      <c r="B255" s="9"/>
      <c r="E255" s="9"/>
      <c r="F255" s="9"/>
    </row>
    <row r="256" customFormat="false" ht="15.75" hidden="false" customHeight="false" outlineLevel="0" collapsed="false">
      <c r="B256" s="9"/>
      <c r="E256" s="9"/>
      <c r="F256" s="9"/>
    </row>
    <row r="257" customFormat="false" ht="15.75" hidden="false" customHeight="false" outlineLevel="0" collapsed="false">
      <c r="B257" s="9"/>
      <c r="E257" s="9"/>
      <c r="F257" s="9"/>
    </row>
    <row r="258" customFormat="false" ht="15.75" hidden="false" customHeight="false" outlineLevel="0" collapsed="false">
      <c r="B258" s="9"/>
      <c r="E258" s="9"/>
      <c r="F258" s="9"/>
    </row>
    <row r="259" customFormat="false" ht="15.75" hidden="false" customHeight="false" outlineLevel="0" collapsed="false">
      <c r="B259" s="9"/>
      <c r="E259" s="9"/>
      <c r="F259" s="9"/>
    </row>
    <row r="260" customFormat="false" ht="15.75" hidden="false" customHeight="false" outlineLevel="0" collapsed="false">
      <c r="B260" s="9"/>
      <c r="E260" s="9"/>
      <c r="F260" s="9"/>
    </row>
    <row r="261" customFormat="false" ht="15.75" hidden="false" customHeight="false" outlineLevel="0" collapsed="false">
      <c r="B261" s="9"/>
      <c r="E261" s="9"/>
      <c r="F261" s="9"/>
    </row>
    <row r="262" customFormat="false" ht="15.75" hidden="false" customHeight="false" outlineLevel="0" collapsed="false">
      <c r="B262" s="9"/>
      <c r="E262" s="9"/>
      <c r="F262" s="9"/>
    </row>
    <row r="263" customFormat="false" ht="15.75" hidden="false" customHeight="false" outlineLevel="0" collapsed="false">
      <c r="B263" s="9"/>
      <c r="E263" s="9"/>
      <c r="F263" s="9"/>
    </row>
    <row r="264" customFormat="false" ht="15.75" hidden="false" customHeight="false" outlineLevel="0" collapsed="false">
      <c r="B264" s="9"/>
      <c r="E264" s="9"/>
      <c r="F264" s="9"/>
    </row>
    <row r="265" customFormat="false" ht="15.75" hidden="false" customHeight="false" outlineLevel="0" collapsed="false">
      <c r="B265" s="9"/>
      <c r="E265" s="9"/>
      <c r="F265" s="9"/>
    </row>
    <row r="266" customFormat="false" ht="15.75" hidden="false" customHeight="false" outlineLevel="0" collapsed="false">
      <c r="B266" s="9"/>
      <c r="E266" s="9"/>
      <c r="F266" s="9"/>
    </row>
    <row r="267" customFormat="false" ht="15.75" hidden="false" customHeight="false" outlineLevel="0" collapsed="false">
      <c r="B267" s="9"/>
      <c r="E267" s="9"/>
      <c r="F267" s="9"/>
    </row>
    <row r="268" customFormat="false" ht="15.75" hidden="false" customHeight="false" outlineLevel="0" collapsed="false">
      <c r="B268" s="9"/>
      <c r="E268" s="9"/>
      <c r="F268" s="9"/>
    </row>
    <row r="269" customFormat="false" ht="15.75" hidden="false" customHeight="false" outlineLevel="0" collapsed="false">
      <c r="B269" s="9"/>
      <c r="E269" s="9"/>
      <c r="F269" s="9"/>
    </row>
    <row r="270" customFormat="false" ht="15.75" hidden="false" customHeight="false" outlineLevel="0" collapsed="false">
      <c r="B270" s="9"/>
      <c r="E270" s="9"/>
      <c r="F270" s="9"/>
    </row>
    <row r="271" customFormat="false" ht="15.75" hidden="false" customHeight="false" outlineLevel="0" collapsed="false">
      <c r="B271" s="9"/>
      <c r="E271" s="9"/>
      <c r="F271" s="9"/>
    </row>
    <row r="272" customFormat="false" ht="15.75" hidden="false" customHeight="false" outlineLevel="0" collapsed="false">
      <c r="B272" s="9"/>
      <c r="E272" s="9"/>
      <c r="F272" s="9"/>
    </row>
    <row r="273" customFormat="false" ht="15.75" hidden="false" customHeight="false" outlineLevel="0" collapsed="false">
      <c r="B273" s="9"/>
      <c r="E273" s="9"/>
      <c r="F273" s="9"/>
    </row>
    <row r="274" customFormat="false" ht="15.75" hidden="false" customHeight="false" outlineLevel="0" collapsed="false">
      <c r="B274" s="9"/>
      <c r="E274" s="9"/>
      <c r="F274" s="9"/>
    </row>
    <row r="275" customFormat="false" ht="15.75" hidden="false" customHeight="false" outlineLevel="0" collapsed="false">
      <c r="B275" s="9"/>
      <c r="E275" s="9"/>
      <c r="F275" s="9"/>
    </row>
    <row r="276" customFormat="false" ht="15.75" hidden="false" customHeight="false" outlineLevel="0" collapsed="false">
      <c r="B276" s="9"/>
      <c r="E276" s="9"/>
      <c r="F276" s="9"/>
    </row>
    <row r="277" customFormat="false" ht="15.75" hidden="false" customHeight="false" outlineLevel="0" collapsed="false">
      <c r="B277" s="9"/>
      <c r="E277" s="9"/>
      <c r="F277" s="9"/>
    </row>
    <row r="278" customFormat="false" ht="15.75" hidden="false" customHeight="false" outlineLevel="0" collapsed="false">
      <c r="B278" s="9"/>
      <c r="E278" s="9"/>
      <c r="F278" s="9"/>
    </row>
    <row r="279" customFormat="false" ht="15.75" hidden="false" customHeight="false" outlineLevel="0" collapsed="false">
      <c r="B279" s="9"/>
      <c r="E279" s="9"/>
      <c r="F279" s="9"/>
    </row>
    <row r="280" customFormat="false" ht="15.75" hidden="false" customHeight="false" outlineLevel="0" collapsed="false">
      <c r="B280" s="9"/>
      <c r="E280" s="9"/>
      <c r="F280" s="9"/>
    </row>
    <row r="281" customFormat="false" ht="15.75" hidden="false" customHeight="false" outlineLevel="0" collapsed="false">
      <c r="B281" s="9"/>
      <c r="E281" s="9"/>
      <c r="F281" s="9"/>
    </row>
    <row r="282" customFormat="false" ht="15.75" hidden="false" customHeight="false" outlineLevel="0" collapsed="false">
      <c r="B282" s="9"/>
      <c r="E282" s="9"/>
      <c r="F282" s="9"/>
    </row>
    <row r="283" customFormat="false" ht="15.75" hidden="false" customHeight="false" outlineLevel="0" collapsed="false">
      <c r="B283" s="9"/>
      <c r="E283" s="9"/>
      <c r="F283" s="9"/>
    </row>
    <row r="284" customFormat="false" ht="15.75" hidden="false" customHeight="false" outlineLevel="0" collapsed="false">
      <c r="B284" s="9"/>
      <c r="E284" s="9"/>
      <c r="F284" s="9"/>
    </row>
    <row r="285" customFormat="false" ht="15.75" hidden="false" customHeight="false" outlineLevel="0" collapsed="false">
      <c r="B285" s="9"/>
      <c r="E285" s="9"/>
      <c r="F285" s="9"/>
    </row>
    <row r="286" customFormat="false" ht="15.75" hidden="false" customHeight="false" outlineLevel="0" collapsed="false">
      <c r="B286" s="9"/>
      <c r="E286" s="9"/>
      <c r="F286" s="9"/>
    </row>
    <row r="287" customFormat="false" ht="15.75" hidden="false" customHeight="false" outlineLevel="0" collapsed="false">
      <c r="B287" s="9"/>
      <c r="E287" s="9"/>
      <c r="F287" s="9"/>
    </row>
    <row r="288" customFormat="false" ht="15.75" hidden="false" customHeight="false" outlineLevel="0" collapsed="false">
      <c r="B288" s="9"/>
      <c r="E288" s="9"/>
      <c r="F288" s="9"/>
    </row>
    <row r="289" customFormat="false" ht="15.75" hidden="false" customHeight="false" outlineLevel="0" collapsed="false">
      <c r="B289" s="9"/>
      <c r="E289" s="9"/>
      <c r="F289" s="9"/>
    </row>
    <row r="290" customFormat="false" ht="15.75" hidden="false" customHeight="false" outlineLevel="0" collapsed="false">
      <c r="B290" s="9"/>
      <c r="E290" s="9"/>
      <c r="F290" s="9"/>
    </row>
    <row r="291" customFormat="false" ht="15.75" hidden="false" customHeight="false" outlineLevel="0" collapsed="false">
      <c r="B291" s="9"/>
      <c r="E291" s="9"/>
      <c r="F291" s="9"/>
    </row>
    <row r="292" customFormat="false" ht="15.75" hidden="false" customHeight="false" outlineLevel="0" collapsed="false">
      <c r="B292" s="9"/>
      <c r="E292" s="9"/>
      <c r="F292" s="9"/>
    </row>
    <row r="293" customFormat="false" ht="15.75" hidden="false" customHeight="false" outlineLevel="0" collapsed="false">
      <c r="B293" s="9"/>
      <c r="E293" s="9"/>
      <c r="F293" s="9"/>
    </row>
    <row r="294" customFormat="false" ht="15.75" hidden="false" customHeight="false" outlineLevel="0" collapsed="false">
      <c r="B294" s="9"/>
      <c r="E294" s="9"/>
      <c r="F294" s="9"/>
    </row>
    <row r="295" customFormat="false" ht="15.75" hidden="false" customHeight="false" outlineLevel="0" collapsed="false">
      <c r="B295" s="9"/>
      <c r="E295" s="9"/>
      <c r="F295" s="9"/>
    </row>
    <row r="296" customFormat="false" ht="15.75" hidden="false" customHeight="false" outlineLevel="0" collapsed="false">
      <c r="B296" s="9"/>
      <c r="E296" s="9"/>
      <c r="F296" s="9"/>
    </row>
    <row r="297" customFormat="false" ht="15.75" hidden="false" customHeight="false" outlineLevel="0" collapsed="false">
      <c r="B297" s="9"/>
      <c r="E297" s="9"/>
      <c r="F297" s="9"/>
    </row>
    <row r="298" customFormat="false" ht="15.75" hidden="false" customHeight="false" outlineLevel="0" collapsed="false">
      <c r="B298" s="9"/>
      <c r="E298" s="9"/>
      <c r="F298" s="9"/>
    </row>
    <row r="299" customFormat="false" ht="15.75" hidden="false" customHeight="false" outlineLevel="0" collapsed="false">
      <c r="B299" s="9"/>
      <c r="E299" s="9"/>
      <c r="F299" s="9"/>
    </row>
    <row r="300" customFormat="false" ht="15.75" hidden="false" customHeight="false" outlineLevel="0" collapsed="false">
      <c r="B300" s="9"/>
      <c r="E300" s="9"/>
      <c r="F300" s="9"/>
    </row>
    <row r="301" customFormat="false" ht="15.75" hidden="false" customHeight="false" outlineLevel="0" collapsed="false">
      <c r="B301" s="9"/>
      <c r="E301" s="9"/>
      <c r="F301" s="9"/>
    </row>
    <row r="302" customFormat="false" ht="15.75" hidden="false" customHeight="false" outlineLevel="0" collapsed="false">
      <c r="B302" s="9"/>
      <c r="E302" s="9"/>
      <c r="F302" s="9"/>
    </row>
    <row r="303" customFormat="false" ht="15.75" hidden="false" customHeight="false" outlineLevel="0" collapsed="false">
      <c r="B303" s="9"/>
      <c r="E303" s="9"/>
      <c r="F303" s="9"/>
    </row>
    <row r="304" customFormat="false" ht="15.75" hidden="false" customHeight="false" outlineLevel="0" collapsed="false">
      <c r="B304" s="9"/>
      <c r="E304" s="9"/>
      <c r="F304" s="9"/>
    </row>
    <row r="305" customFormat="false" ht="15.75" hidden="false" customHeight="false" outlineLevel="0" collapsed="false">
      <c r="B305" s="9"/>
      <c r="E305" s="9"/>
      <c r="F305" s="9"/>
    </row>
    <row r="306" customFormat="false" ht="15.75" hidden="false" customHeight="false" outlineLevel="0" collapsed="false">
      <c r="B306" s="9"/>
      <c r="E306" s="9"/>
      <c r="F306" s="9"/>
    </row>
    <row r="307" customFormat="false" ht="15.75" hidden="false" customHeight="false" outlineLevel="0" collapsed="false">
      <c r="B307" s="9"/>
      <c r="E307" s="9"/>
      <c r="F307" s="9"/>
    </row>
    <row r="308" customFormat="false" ht="15.75" hidden="false" customHeight="false" outlineLevel="0" collapsed="false">
      <c r="B308" s="9"/>
      <c r="E308" s="9"/>
      <c r="F308" s="9"/>
    </row>
    <row r="309" customFormat="false" ht="15.75" hidden="false" customHeight="false" outlineLevel="0" collapsed="false">
      <c r="B309" s="9"/>
      <c r="E309" s="9"/>
      <c r="F309" s="9"/>
    </row>
    <row r="310" customFormat="false" ht="15.75" hidden="false" customHeight="false" outlineLevel="0" collapsed="false">
      <c r="B310" s="9"/>
      <c r="E310" s="9"/>
      <c r="F310" s="9"/>
    </row>
    <row r="311" customFormat="false" ht="15.75" hidden="false" customHeight="false" outlineLevel="0" collapsed="false">
      <c r="B311" s="9"/>
      <c r="E311" s="9"/>
      <c r="F311" s="9"/>
    </row>
    <row r="312" customFormat="false" ht="15.75" hidden="false" customHeight="false" outlineLevel="0" collapsed="false">
      <c r="B312" s="9"/>
      <c r="E312" s="9"/>
      <c r="F312" s="9"/>
    </row>
    <row r="313" customFormat="false" ht="15.75" hidden="false" customHeight="false" outlineLevel="0" collapsed="false">
      <c r="B313" s="9"/>
      <c r="E313" s="9"/>
      <c r="F313" s="9"/>
    </row>
    <row r="314" customFormat="false" ht="15.75" hidden="false" customHeight="false" outlineLevel="0" collapsed="false">
      <c r="B314" s="9"/>
      <c r="E314" s="9"/>
      <c r="F314" s="9"/>
    </row>
    <row r="315" customFormat="false" ht="15.75" hidden="false" customHeight="false" outlineLevel="0" collapsed="false">
      <c r="B315" s="9"/>
      <c r="E315" s="9"/>
      <c r="F315" s="9"/>
    </row>
    <row r="316" customFormat="false" ht="15.75" hidden="false" customHeight="false" outlineLevel="0" collapsed="false">
      <c r="B316" s="9"/>
      <c r="E316" s="9"/>
      <c r="F316" s="9"/>
    </row>
    <row r="317" customFormat="false" ht="15.75" hidden="false" customHeight="false" outlineLevel="0" collapsed="false">
      <c r="B317" s="9"/>
      <c r="E317" s="9"/>
      <c r="F317" s="9"/>
    </row>
    <row r="318" customFormat="false" ht="15.75" hidden="false" customHeight="false" outlineLevel="0" collapsed="false">
      <c r="B318" s="9"/>
      <c r="E318" s="9"/>
      <c r="F318" s="9"/>
    </row>
    <row r="319" customFormat="false" ht="15.75" hidden="false" customHeight="false" outlineLevel="0" collapsed="false">
      <c r="B319" s="9"/>
      <c r="E319" s="9"/>
      <c r="F319" s="9"/>
    </row>
    <row r="320" customFormat="false" ht="15.75" hidden="false" customHeight="false" outlineLevel="0" collapsed="false">
      <c r="B320" s="9"/>
      <c r="E320" s="9"/>
      <c r="F320" s="9"/>
    </row>
    <row r="321" customFormat="false" ht="15.75" hidden="false" customHeight="false" outlineLevel="0" collapsed="false">
      <c r="B321" s="9"/>
      <c r="E321" s="9"/>
      <c r="F321" s="9"/>
    </row>
    <row r="322" customFormat="false" ht="15.75" hidden="false" customHeight="false" outlineLevel="0" collapsed="false">
      <c r="B322" s="9"/>
      <c r="E322" s="9"/>
      <c r="F322" s="9"/>
    </row>
    <row r="323" customFormat="false" ht="15.75" hidden="false" customHeight="false" outlineLevel="0" collapsed="false">
      <c r="B323" s="9"/>
      <c r="E323" s="9"/>
      <c r="F323" s="9"/>
    </row>
    <row r="324" customFormat="false" ht="15.75" hidden="false" customHeight="false" outlineLevel="0" collapsed="false">
      <c r="B324" s="9"/>
      <c r="E324" s="9"/>
      <c r="F324" s="9"/>
    </row>
    <row r="325" customFormat="false" ht="15.75" hidden="false" customHeight="false" outlineLevel="0" collapsed="false">
      <c r="B325" s="9"/>
      <c r="E325" s="9"/>
      <c r="F325" s="9"/>
    </row>
    <row r="326" customFormat="false" ht="15.75" hidden="false" customHeight="false" outlineLevel="0" collapsed="false">
      <c r="B326" s="9"/>
      <c r="E326" s="9"/>
      <c r="F326" s="9"/>
    </row>
    <row r="327" customFormat="false" ht="15.75" hidden="false" customHeight="false" outlineLevel="0" collapsed="false">
      <c r="B327" s="9"/>
      <c r="E327" s="9"/>
      <c r="F327" s="9"/>
    </row>
    <row r="328" customFormat="false" ht="15.75" hidden="false" customHeight="false" outlineLevel="0" collapsed="false">
      <c r="B328" s="9"/>
      <c r="E328" s="9"/>
      <c r="F328" s="9"/>
    </row>
    <row r="329" customFormat="false" ht="15.75" hidden="false" customHeight="false" outlineLevel="0" collapsed="false">
      <c r="B329" s="9"/>
      <c r="E329" s="9"/>
      <c r="F329" s="9"/>
    </row>
    <row r="330" customFormat="false" ht="15.75" hidden="false" customHeight="false" outlineLevel="0" collapsed="false">
      <c r="B330" s="9"/>
      <c r="E330" s="9"/>
      <c r="F330" s="9"/>
    </row>
    <row r="331" customFormat="false" ht="15.75" hidden="false" customHeight="false" outlineLevel="0" collapsed="false">
      <c r="B331" s="9"/>
      <c r="E331" s="9"/>
      <c r="F331" s="9"/>
    </row>
    <row r="332" customFormat="false" ht="15.75" hidden="false" customHeight="false" outlineLevel="0" collapsed="false">
      <c r="B332" s="9"/>
      <c r="E332" s="9"/>
      <c r="F332" s="9"/>
    </row>
    <row r="333" customFormat="false" ht="15.75" hidden="false" customHeight="false" outlineLevel="0" collapsed="false">
      <c r="B333" s="9"/>
      <c r="E333" s="9"/>
      <c r="F333" s="9"/>
    </row>
    <row r="334" customFormat="false" ht="15.75" hidden="false" customHeight="false" outlineLevel="0" collapsed="false">
      <c r="B334" s="9"/>
      <c r="E334" s="9"/>
      <c r="F334" s="9"/>
    </row>
    <row r="335" customFormat="false" ht="15.75" hidden="false" customHeight="false" outlineLevel="0" collapsed="false">
      <c r="B335" s="9"/>
      <c r="E335" s="9"/>
      <c r="F335" s="9"/>
    </row>
    <row r="336" customFormat="false" ht="15.75" hidden="false" customHeight="false" outlineLevel="0" collapsed="false">
      <c r="B336" s="9"/>
      <c r="E336" s="9"/>
      <c r="F336" s="9"/>
    </row>
    <row r="337" customFormat="false" ht="15.75" hidden="false" customHeight="false" outlineLevel="0" collapsed="false">
      <c r="B337" s="9"/>
      <c r="E337" s="9"/>
      <c r="F337" s="9"/>
    </row>
    <row r="338" customFormat="false" ht="15.75" hidden="false" customHeight="false" outlineLevel="0" collapsed="false">
      <c r="B338" s="9"/>
      <c r="E338" s="9"/>
      <c r="F338" s="9"/>
    </row>
    <row r="339" customFormat="false" ht="15.75" hidden="false" customHeight="false" outlineLevel="0" collapsed="false">
      <c r="B339" s="9"/>
      <c r="E339" s="9"/>
      <c r="F339" s="9"/>
    </row>
    <row r="340" customFormat="false" ht="15.75" hidden="false" customHeight="false" outlineLevel="0" collapsed="false">
      <c r="B340" s="9"/>
      <c r="E340" s="9"/>
      <c r="F340" s="9"/>
    </row>
    <row r="341" customFormat="false" ht="15.75" hidden="false" customHeight="false" outlineLevel="0" collapsed="false">
      <c r="B341" s="9"/>
      <c r="E341" s="9"/>
      <c r="F341" s="9"/>
    </row>
    <row r="342" customFormat="false" ht="15.75" hidden="false" customHeight="false" outlineLevel="0" collapsed="false">
      <c r="B342" s="9"/>
      <c r="E342" s="9"/>
      <c r="F342" s="9"/>
    </row>
    <row r="343" customFormat="false" ht="15.75" hidden="false" customHeight="false" outlineLevel="0" collapsed="false">
      <c r="B343" s="9"/>
      <c r="E343" s="9"/>
      <c r="F343" s="9"/>
    </row>
    <row r="344" customFormat="false" ht="15.75" hidden="false" customHeight="false" outlineLevel="0" collapsed="false">
      <c r="B344" s="9"/>
      <c r="E344" s="9"/>
      <c r="F344" s="9"/>
    </row>
    <row r="345" customFormat="false" ht="15.75" hidden="false" customHeight="false" outlineLevel="0" collapsed="false">
      <c r="B345" s="9"/>
      <c r="E345" s="9"/>
      <c r="F345" s="9"/>
    </row>
    <row r="346" customFormat="false" ht="15.75" hidden="false" customHeight="false" outlineLevel="0" collapsed="false">
      <c r="B346" s="9"/>
      <c r="E346" s="9"/>
      <c r="F346" s="9"/>
    </row>
    <row r="347" customFormat="false" ht="15.75" hidden="false" customHeight="false" outlineLevel="0" collapsed="false">
      <c r="B347" s="9"/>
      <c r="E347" s="9"/>
      <c r="F347" s="9"/>
    </row>
    <row r="348" customFormat="false" ht="15.75" hidden="false" customHeight="false" outlineLevel="0" collapsed="false">
      <c r="B348" s="9"/>
      <c r="E348" s="9"/>
      <c r="F348" s="9"/>
    </row>
    <row r="349" customFormat="false" ht="15.75" hidden="false" customHeight="false" outlineLevel="0" collapsed="false">
      <c r="B349" s="9"/>
      <c r="E349" s="9"/>
      <c r="F349" s="9"/>
    </row>
    <row r="350" customFormat="false" ht="15.75" hidden="false" customHeight="false" outlineLevel="0" collapsed="false">
      <c r="B350" s="9"/>
      <c r="E350" s="9"/>
      <c r="F350" s="9"/>
    </row>
    <row r="351" customFormat="false" ht="15.75" hidden="false" customHeight="false" outlineLevel="0" collapsed="false">
      <c r="B351" s="9"/>
      <c r="E351" s="9"/>
      <c r="F351" s="9"/>
    </row>
    <row r="352" customFormat="false" ht="15.75" hidden="false" customHeight="false" outlineLevel="0" collapsed="false">
      <c r="B352" s="9"/>
      <c r="E352" s="9"/>
      <c r="F352" s="9"/>
    </row>
    <row r="353" customFormat="false" ht="15.75" hidden="false" customHeight="false" outlineLevel="0" collapsed="false">
      <c r="B353" s="9"/>
      <c r="E353" s="9"/>
      <c r="F353" s="9"/>
    </row>
    <row r="354" customFormat="false" ht="15.75" hidden="false" customHeight="false" outlineLevel="0" collapsed="false">
      <c r="B354" s="9"/>
      <c r="E354" s="9"/>
      <c r="F354" s="9"/>
    </row>
    <row r="355" customFormat="false" ht="15.75" hidden="false" customHeight="false" outlineLevel="0" collapsed="false">
      <c r="B355" s="9"/>
      <c r="E355" s="9"/>
      <c r="F355" s="9"/>
    </row>
    <row r="356" customFormat="false" ht="15.75" hidden="false" customHeight="false" outlineLevel="0" collapsed="false">
      <c r="B356" s="9"/>
      <c r="E356" s="9"/>
      <c r="F356" s="9"/>
    </row>
    <row r="357" customFormat="false" ht="15.75" hidden="false" customHeight="false" outlineLevel="0" collapsed="false">
      <c r="B357" s="9"/>
      <c r="E357" s="9"/>
      <c r="F357" s="9"/>
    </row>
    <row r="358" customFormat="false" ht="15.75" hidden="false" customHeight="false" outlineLevel="0" collapsed="false">
      <c r="B358" s="9"/>
      <c r="E358" s="9"/>
      <c r="F358" s="9"/>
    </row>
    <row r="359" customFormat="false" ht="15.75" hidden="false" customHeight="false" outlineLevel="0" collapsed="false">
      <c r="B359" s="9"/>
      <c r="E359" s="9"/>
      <c r="F359" s="9"/>
    </row>
    <row r="360" customFormat="false" ht="15.75" hidden="false" customHeight="false" outlineLevel="0" collapsed="false">
      <c r="B360" s="9"/>
      <c r="E360" s="9"/>
      <c r="F360" s="9"/>
    </row>
    <row r="361" customFormat="false" ht="15.75" hidden="false" customHeight="false" outlineLevel="0" collapsed="false">
      <c r="B361" s="9"/>
      <c r="E361" s="9"/>
      <c r="F361" s="9"/>
    </row>
    <row r="362" customFormat="false" ht="15.75" hidden="false" customHeight="false" outlineLevel="0" collapsed="false">
      <c r="B362" s="9"/>
      <c r="E362" s="9"/>
      <c r="F362" s="9"/>
    </row>
    <row r="363" customFormat="false" ht="15.75" hidden="false" customHeight="false" outlineLevel="0" collapsed="false">
      <c r="B363" s="9"/>
      <c r="E363" s="9"/>
      <c r="F363" s="9"/>
    </row>
    <row r="364" customFormat="false" ht="15.75" hidden="false" customHeight="false" outlineLevel="0" collapsed="false">
      <c r="B364" s="9"/>
      <c r="E364" s="9"/>
      <c r="F364" s="9"/>
    </row>
    <row r="365" customFormat="false" ht="15.75" hidden="false" customHeight="false" outlineLevel="0" collapsed="false">
      <c r="B365" s="9"/>
      <c r="E365" s="9"/>
      <c r="F365" s="9"/>
    </row>
    <row r="366" customFormat="false" ht="15.75" hidden="false" customHeight="false" outlineLevel="0" collapsed="false">
      <c r="B366" s="9"/>
      <c r="E366" s="9"/>
      <c r="F366" s="9"/>
    </row>
    <row r="367" customFormat="false" ht="15.75" hidden="false" customHeight="false" outlineLevel="0" collapsed="false">
      <c r="B367" s="9"/>
      <c r="E367" s="9"/>
      <c r="F367" s="9"/>
    </row>
    <row r="368" customFormat="false" ht="15.75" hidden="false" customHeight="false" outlineLevel="0" collapsed="false">
      <c r="B368" s="9"/>
      <c r="E368" s="9"/>
      <c r="F368" s="9"/>
    </row>
    <row r="369" customFormat="false" ht="15.75" hidden="false" customHeight="false" outlineLevel="0" collapsed="false">
      <c r="B369" s="9"/>
      <c r="E369" s="9"/>
      <c r="F369" s="9"/>
    </row>
    <row r="370" customFormat="false" ht="15.75" hidden="false" customHeight="false" outlineLevel="0" collapsed="false">
      <c r="B370" s="9"/>
      <c r="E370" s="9"/>
      <c r="F370" s="9"/>
    </row>
    <row r="371" customFormat="false" ht="15.75" hidden="false" customHeight="false" outlineLevel="0" collapsed="false">
      <c r="B371" s="9"/>
      <c r="E371" s="9"/>
      <c r="F371" s="9"/>
    </row>
    <row r="372" customFormat="false" ht="15.75" hidden="false" customHeight="false" outlineLevel="0" collapsed="false">
      <c r="B372" s="9"/>
      <c r="E372" s="9"/>
      <c r="F372" s="9"/>
    </row>
    <row r="373" customFormat="false" ht="15.75" hidden="false" customHeight="false" outlineLevel="0" collapsed="false">
      <c r="B373" s="9"/>
      <c r="E373" s="9"/>
      <c r="F373" s="9"/>
    </row>
    <row r="374" customFormat="false" ht="15.75" hidden="false" customHeight="false" outlineLevel="0" collapsed="false">
      <c r="B374" s="9"/>
      <c r="E374" s="9"/>
      <c r="F374" s="9"/>
    </row>
    <row r="375" customFormat="false" ht="15.75" hidden="false" customHeight="false" outlineLevel="0" collapsed="false">
      <c r="B375" s="9"/>
      <c r="E375" s="9"/>
      <c r="F375" s="9"/>
    </row>
    <row r="376" customFormat="false" ht="15.75" hidden="false" customHeight="false" outlineLevel="0" collapsed="false">
      <c r="B376" s="9"/>
      <c r="E376" s="9"/>
      <c r="F376" s="9"/>
    </row>
    <row r="377" customFormat="false" ht="15.75" hidden="false" customHeight="false" outlineLevel="0" collapsed="false">
      <c r="B377" s="9"/>
      <c r="E377" s="9"/>
      <c r="F377" s="9"/>
    </row>
    <row r="378" customFormat="false" ht="15.75" hidden="false" customHeight="false" outlineLevel="0" collapsed="false">
      <c r="B378" s="9"/>
      <c r="E378" s="9"/>
      <c r="F378" s="9"/>
    </row>
    <row r="379" customFormat="false" ht="15.75" hidden="false" customHeight="false" outlineLevel="0" collapsed="false">
      <c r="B379" s="9"/>
      <c r="E379" s="9"/>
      <c r="F379" s="9"/>
    </row>
    <row r="380" customFormat="false" ht="15.75" hidden="false" customHeight="false" outlineLevel="0" collapsed="false">
      <c r="B380" s="9"/>
      <c r="E380" s="9"/>
      <c r="F380" s="9"/>
    </row>
    <row r="381" customFormat="false" ht="15.75" hidden="false" customHeight="false" outlineLevel="0" collapsed="false">
      <c r="B381" s="9"/>
      <c r="E381" s="9"/>
      <c r="F381" s="9"/>
    </row>
    <row r="382" customFormat="false" ht="15.75" hidden="false" customHeight="false" outlineLevel="0" collapsed="false">
      <c r="B382" s="9"/>
      <c r="E382" s="9"/>
      <c r="F382" s="9"/>
    </row>
    <row r="383" customFormat="false" ht="15.75" hidden="false" customHeight="false" outlineLevel="0" collapsed="false">
      <c r="B383" s="9"/>
      <c r="E383" s="9"/>
      <c r="F383" s="9"/>
    </row>
    <row r="384" customFormat="false" ht="15.75" hidden="false" customHeight="false" outlineLevel="0" collapsed="false">
      <c r="B384" s="9"/>
      <c r="E384" s="9"/>
      <c r="F384" s="9"/>
    </row>
    <row r="385" customFormat="false" ht="15.75" hidden="false" customHeight="false" outlineLevel="0" collapsed="false">
      <c r="B385" s="9"/>
      <c r="E385" s="9"/>
      <c r="F385" s="9"/>
    </row>
    <row r="386" customFormat="false" ht="15.75" hidden="false" customHeight="false" outlineLevel="0" collapsed="false">
      <c r="B386" s="9"/>
      <c r="E386" s="9"/>
      <c r="F386" s="9"/>
    </row>
    <row r="387" customFormat="false" ht="15.75" hidden="false" customHeight="false" outlineLevel="0" collapsed="false">
      <c r="B387" s="9"/>
      <c r="E387" s="9"/>
      <c r="F387" s="9"/>
    </row>
    <row r="388" customFormat="false" ht="15.75" hidden="false" customHeight="false" outlineLevel="0" collapsed="false">
      <c r="B388" s="9"/>
      <c r="E388" s="9"/>
      <c r="F388" s="9"/>
    </row>
    <row r="389" customFormat="false" ht="15.75" hidden="false" customHeight="false" outlineLevel="0" collapsed="false">
      <c r="B389" s="9"/>
      <c r="E389" s="9"/>
      <c r="F389" s="9"/>
    </row>
    <row r="390" customFormat="false" ht="15.75" hidden="false" customHeight="false" outlineLevel="0" collapsed="false">
      <c r="B390" s="9"/>
      <c r="E390" s="9"/>
      <c r="F390" s="9"/>
    </row>
    <row r="391" customFormat="false" ht="15.75" hidden="false" customHeight="false" outlineLevel="0" collapsed="false">
      <c r="B391" s="9"/>
      <c r="E391" s="9"/>
      <c r="F391" s="9"/>
    </row>
    <row r="392" customFormat="false" ht="15.75" hidden="false" customHeight="false" outlineLevel="0" collapsed="false">
      <c r="B392" s="9"/>
      <c r="E392" s="9"/>
      <c r="F392" s="9"/>
    </row>
    <row r="393" customFormat="false" ht="15.75" hidden="false" customHeight="false" outlineLevel="0" collapsed="false">
      <c r="B393" s="9"/>
      <c r="E393" s="9"/>
      <c r="F393" s="9"/>
    </row>
    <row r="394" customFormat="false" ht="15.75" hidden="false" customHeight="false" outlineLevel="0" collapsed="false">
      <c r="B394" s="9"/>
      <c r="E394" s="9"/>
      <c r="F394" s="9"/>
    </row>
    <row r="395" customFormat="false" ht="15.75" hidden="false" customHeight="false" outlineLevel="0" collapsed="false">
      <c r="B395" s="9"/>
      <c r="E395" s="9"/>
      <c r="F395" s="9"/>
    </row>
    <row r="396" customFormat="false" ht="15.75" hidden="false" customHeight="false" outlineLevel="0" collapsed="false">
      <c r="B396" s="9"/>
      <c r="E396" s="9"/>
      <c r="F396" s="9"/>
    </row>
    <row r="397" customFormat="false" ht="15.75" hidden="false" customHeight="false" outlineLevel="0" collapsed="false">
      <c r="B397" s="9"/>
      <c r="E397" s="9"/>
      <c r="F397" s="9"/>
    </row>
    <row r="398" customFormat="false" ht="15.75" hidden="false" customHeight="false" outlineLevel="0" collapsed="false">
      <c r="B398" s="9"/>
      <c r="E398" s="9"/>
      <c r="F398" s="9"/>
    </row>
    <row r="399" customFormat="false" ht="15.75" hidden="false" customHeight="false" outlineLevel="0" collapsed="false">
      <c r="B399" s="9"/>
      <c r="E399" s="9"/>
      <c r="F399" s="9"/>
    </row>
    <row r="400" customFormat="false" ht="15.75" hidden="false" customHeight="false" outlineLevel="0" collapsed="false">
      <c r="B400" s="9"/>
      <c r="E400" s="9"/>
      <c r="F400" s="9"/>
    </row>
    <row r="401" customFormat="false" ht="15.75" hidden="false" customHeight="false" outlineLevel="0" collapsed="false">
      <c r="B401" s="9"/>
      <c r="E401" s="9"/>
      <c r="F401" s="9"/>
    </row>
    <row r="402" customFormat="false" ht="15.75" hidden="false" customHeight="false" outlineLevel="0" collapsed="false">
      <c r="B402" s="9"/>
      <c r="E402" s="9"/>
      <c r="F402" s="9"/>
    </row>
    <row r="403" customFormat="false" ht="15.75" hidden="false" customHeight="false" outlineLevel="0" collapsed="false">
      <c r="B403" s="9"/>
      <c r="E403" s="9"/>
      <c r="F403" s="9"/>
    </row>
    <row r="404" customFormat="false" ht="15.75" hidden="false" customHeight="false" outlineLevel="0" collapsed="false">
      <c r="B404" s="9"/>
      <c r="E404" s="9"/>
      <c r="F404" s="9"/>
    </row>
    <row r="405" customFormat="false" ht="15.75" hidden="false" customHeight="false" outlineLevel="0" collapsed="false">
      <c r="B405" s="9"/>
      <c r="E405" s="9"/>
      <c r="F405" s="9"/>
    </row>
    <row r="406" customFormat="false" ht="15.75" hidden="false" customHeight="false" outlineLevel="0" collapsed="false">
      <c r="B406" s="9"/>
      <c r="E406" s="9"/>
      <c r="F406" s="9"/>
    </row>
    <row r="407" customFormat="false" ht="15.75" hidden="false" customHeight="false" outlineLevel="0" collapsed="false">
      <c r="B407" s="9"/>
      <c r="E407" s="9"/>
      <c r="F407" s="9"/>
    </row>
    <row r="408" customFormat="false" ht="15.75" hidden="false" customHeight="false" outlineLevel="0" collapsed="false">
      <c r="B408" s="9"/>
      <c r="E408" s="9"/>
      <c r="F408" s="9"/>
    </row>
    <row r="409" customFormat="false" ht="15.75" hidden="false" customHeight="false" outlineLevel="0" collapsed="false">
      <c r="B409" s="9"/>
      <c r="E409" s="9"/>
      <c r="F409" s="9"/>
    </row>
    <row r="410" customFormat="false" ht="15.75" hidden="false" customHeight="false" outlineLevel="0" collapsed="false">
      <c r="B410" s="9"/>
      <c r="E410" s="9"/>
      <c r="F410" s="9"/>
    </row>
    <row r="411" customFormat="false" ht="15.75" hidden="false" customHeight="false" outlineLevel="0" collapsed="false">
      <c r="B411" s="9"/>
      <c r="E411" s="9"/>
      <c r="F411" s="9"/>
    </row>
    <row r="412" customFormat="false" ht="15.75" hidden="false" customHeight="false" outlineLevel="0" collapsed="false">
      <c r="B412" s="9"/>
      <c r="E412" s="9"/>
      <c r="F412" s="9"/>
    </row>
    <row r="413" customFormat="false" ht="15.75" hidden="false" customHeight="false" outlineLevel="0" collapsed="false">
      <c r="B413" s="9"/>
      <c r="E413" s="9"/>
      <c r="F413" s="9"/>
    </row>
    <row r="414" customFormat="false" ht="15.75" hidden="false" customHeight="false" outlineLevel="0" collapsed="false">
      <c r="B414" s="9"/>
      <c r="E414" s="9"/>
      <c r="F414" s="9"/>
    </row>
    <row r="415" customFormat="false" ht="15.75" hidden="false" customHeight="false" outlineLevel="0" collapsed="false">
      <c r="B415" s="9"/>
      <c r="E415" s="9"/>
      <c r="F415" s="9"/>
    </row>
    <row r="416" customFormat="false" ht="15.75" hidden="false" customHeight="false" outlineLevel="0" collapsed="false">
      <c r="B416" s="9"/>
      <c r="E416" s="9"/>
      <c r="F416" s="9"/>
    </row>
    <row r="417" customFormat="false" ht="15.75" hidden="false" customHeight="false" outlineLevel="0" collapsed="false">
      <c r="B417" s="9"/>
      <c r="E417" s="9"/>
      <c r="F417" s="9"/>
    </row>
    <row r="418" customFormat="false" ht="15.75" hidden="false" customHeight="false" outlineLevel="0" collapsed="false">
      <c r="B418" s="9"/>
      <c r="E418" s="9"/>
      <c r="F418" s="9"/>
    </row>
    <row r="419" customFormat="false" ht="15.75" hidden="false" customHeight="false" outlineLevel="0" collapsed="false">
      <c r="B419" s="9"/>
      <c r="E419" s="9"/>
      <c r="F419" s="9"/>
    </row>
    <row r="420" customFormat="false" ht="15.75" hidden="false" customHeight="false" outlineLevel="0" collapsed="false">
      <c r="B420" s="9"/>
      <c r="E420" s="9"/>
      <c r="F420" s="9"/>
    </row>
    <row r="421" customFormat="false" ht="15.75" hidden="false" customHeight="false" outlineLevel="0" collapsed="false">
      <c r="B421" s="9"/>
      <c r="E421" s="9"/>
      <c r="F421" s="9"/>
    </row>
    <row r="422" customFormat="false" ht="15.75" hidden="false" customHeight="false" outlineLevel="0" collapsed="false">
      <c r="B422" s="9"/>
      <c r="E422" s="9"/>
      <c r="F422" s="9"/>
    </row>
    <row r="423" customFormat="false" ht="15.75" hidden="false" customHeight="false" outlineLevel="0" collapsed="false">
      <c r="B423" s="9"/>
      <c r="E423" s="9"/>
      <c r="F423" s="9"/>
    </row>
    <row r="424" customFormat="false" ht="15.75" hidden="false" customHeight="false" outlineLevel="0" collapsed="false">
      <c r="B424" s="9"/>
      <c r="E424" s="9"/>
      <c r="F424" s="9"/>
    </row>
    <row r="425" customFormat="false" ht="15.75" hidden="false" customHeight="false" outlineLevel="0" collapsed="false">
      <c r="B425" s="9"/>
      <c r="E425" s="9"/>
      <c r="F425" s="9"/>
    </row>
    <row r="426" customFormat="false" ht="15.75" hidden="false" customHeight="false" outlineLevel="0" collapsed="false">
      <c r="B426" s="9"/>
      <c r="E426" s="9"/>
      <c r="F426" s="9"/>
    </row>
    <row r="427" customFormat="false" ht="15.75" hidden="false" customHeight="false" outlineLevel="0" collapsed="false">
      <c r="B427" s="9"/>
      <c r="E427" s="9"/>
      <c r="F427" s="9"/>
    </row>
    <row r="428" customFormat="false" ht="15.75" hidden="false" customHeight="false" outlineLevel="0" collapsed="false">
      <c r="B428" s="9"/>
      <c r="E428" s="9"/>
      <c r="F428" s="9"/>
    </row>
    <row r="429" customFormat="false" ht="15.75" hidden="false" customHeight="false" outlineLevel="0" collapsed="false">
      <c r="B429" s="9"/>
      <c r="E429" s="9"/>
      <c r="F429" s="9"/>
    </row>
    <row r="430" customFormat="false" ht="15.75" hidden="false" customHeight="false" outlineLevel="0" collapsed="false">
      <c r="B430" s="9"/>
      <c r="E430" s="9"/>
      <c r="F430" s="9"/>
    </row>
    <row r="431" customFormat="false" ht="15.75" hidden="false" customHeight="false" outlineLevel="0" collapsed="false">
      <c r="B431" s="9"/>
      <c r="E431" s="9"/>
      <c r="F431" s="9"/>
    </row>
    <row r="432" customFormat="false" ht="15.75" hidden="false" customHeight="false" outlineLevel="0" collapsed="false">
      <c r="B432" s="9"/>
      <c r="E432" s="9"/>
      <c r="F432" s="9"/>
    </row>
    <row r="433" customFormat="false" ht="15.75" hidden="false" customHeight="false" outlineLevel="0" collapsed="false">
      <c r="B433" s="9"/>
      <c r="E433" s="9"/>
      <c r="F433" s="9"/>
    </row>
    <row r="434" customFormat="false" ht="15.75" hidden="false" customHeight="false" outlineLevel="0" collapsed="false">
      <c r="B434" s="9"/>
      <c r="E434" s="9"/>
      <c r="F434" s="9"/>
    </row>
    <row r="435" customFormat="false" ht="15.75" hidden="false" customHeight="false" outlineLevel="0" collapsed="false">
      <c r="B435" s="9"/>
      <c r="E435" s="9"/>
      <c r="F435" s="9"/>
    </row>
    <row r="436" customFormat="false" ht="15.75" hidden="false" customHeight="false" outlineLevel="0" collapsed="false">
      <c r="B436" s="9"/>
      <c r="E436" s="9"/>
      <c r="F436" s="9"/>
    </row>
    <row r="437" customFormat="false" ht="15.75" hidden="false" customHeight="false" outlineLevel="0" collapsed="false">
      <c r="B437" s="9"/>
      <c r="E437" s="9"/>
      <c r="F437" s="9"/>
    </row>
    <row r="438" customFormat="false" ht="15.75" hidden="false" customHeight="false" outlineLevel="0" collapsed="false">
      <c r="B438" s="9"/>
      <c r="E438" s="9"/>
      <c r="F438" s="9"/>
    </row>
    <row r="439" customFormat="false" ht="15.75" hidden="false" customHeight="false" outlineLevel="0" collapsed="false">
      <c r="B439" s="9"/>
      <c r="E439" s="9"/>
      <c r="F439" s="9"/>
    </row>
    <row r="440" customFormat="false" ht="15.75" hidden="false" customHeight="false" outlineLevel="0" collapsed="false">
      <c r="B440" s="9"/>
      <c r="E440" s="9"/>
      <c r="F440" s="9"/>
    </row>
    <row r="441" customFormat="false" ht="15.75" hidden="false" customHeight="false" outlineLevel="0" collapsed="false">
      <c r="B441" s="9"/>
      <c r="E441" s="9"/>
      <c r="F441" s="9"/>
    </row>
    <row r="442" customFormat="false" ht="15.75" hidden="false" customHeight="false" outlineLevel="0" collapsed="false">
      <c r="B442" s="9"/>
      <c r="E442" s="9"/>
      <c r="F442" s="9"/>
    </row>
    <row r="443" customFormat="false" ht="15.75" hidden="false" customHeight="false" outlineLevel="0" collapsed="false">
      <c r="B443" s="9"/>
      <c r="E443" s="9"/>
      <c r="F443" s="9"/>
    </row>
    <row r="444" customFormat="false" ht="15.75" hidden="false" customHeight="false" outlineLevel="0" collapsed="false">
      <c r="B444" s="9"/>
      <c r="E444" s="9"/>
      <c r="F444" s="9"/>
    </row>
    <row r="445" customFormat="false" ht="15.75" hidden="false" customHeight="false" outlineLevel="0" collapsed="false">
      <c r="B445" s="9"/>
      <c r="E445" s="9"/>
      <c r="F445" s="9"/>
    </row>
    <row r="446" customFormat="false" ht="15.75" hidden="false" customHeight="false" outlineLevel="0" collapsed="false">
      <c r="B446" s="9"/>
      <c r="E446" s="9"/>
      <c r="F446" s="9"/>
    </row>
    <row r="447" customFormat="false" ht="15.75" hidden="false" customHeight="false" outlineLevel="0" collapsed="false">
      <c r="B447" s="9"/>
      <c r="E447" s="9"/>
      <c r="F447" s="9"/>
    </row>
    <row r="448" customFormat="false" ht="15.75" hidden="false" customHeight="false" outlineLevel="0" collapsed="false">
      <c r="B448" s="9"/>
      <c r="E448" s="9"/>
      <c r="F448" s="9"/>
    </row>
    <row r="449" customFormat="false" ht="15.75" hidden="false" customHeight="false" outlineLevel="0" collapsed="false">
      <c r="B449" s="9"/>
      <c r="E449" s="9"/>
      <c r="F449" s="9"/>
    </row>
    <row r="450" customFormat="false" ht="15.75" hidden="false" customHeight="false" outlineLevel="0" collapsed="false">
      <c r="B450" s="9"/>
      <c r="E450" s="9"/>
      <c r="F450" s="9"/>
    </row>
    <row r="451" customFormat="false" ht="15.75" hidden="false" customHeight="false" outlineLevel="0" collapsed="false">
      <c r="B451" s="9"/>
      <c r="E451" s="9"/>
      <c r="F451" s="9"/>
    </row>
    <row r="452" customFormat="false" ht="15.75" hidden="false" customHeight="false" outlineLevel="0" collapsed="false">
      <c r="B452" s="9"/>
      <c r="E452" s="9"/>
      <c r="F452" s="9"/>
    </row>
    <row r="453" customFormat="false" ht="15.75" hidden="false" customHeight="false" outlineLevel="0" collapsed="false">
      <c r="B453" s="9"/>
      <c r="E453" s="9"/>
      <c r="F453" s="9"/>
    </row>
    <row r="454" customFormat="false" ht="15.75" hidden="false" customHeight="false" outlineLevel="0" collapsed="false">
      <c r="B454" s="9"/>
      <c r="E454" s="9"/>
      <c r="F454" s="9"/>
    </row>
    <row r="455" customFormat="false" ht="15.75" hidden="false" customHeight="false" outlineLevel="0" collapsed="false">
      <c r="B455" s="9"/>
      <c r="E455" s="9"/>
      <c r="F455" s="9"/>
    </row>
    <row r="456" customFormat="false" ht="15.75" hidden="false" customHeight="false" outlineLevel="0" collapsed="false">
      <c r="B456" s="9"/>
      <c r="E456" s="9"/>
      <c r="F456" s="9"/>
    </row>
    <row r="457" customFormat="false" ht="15.75" hidden="false" customHeight="false" outlineLevel="0" collapsed="false">
      <c r="B457" s="9"/>
      <c r="E457" s="9"/>
      <c r="F457" s="9"/>
    </row>
    <row r="458" customFormat="false" ht="15.75" hidden="false" customHeight="false" outlineLevel="0" collapsed="false">
      <c r="B458" s="9"/>
      <c r="E458" s="9"/>
      <c r="F458" s="9"/>
    </row>
    <row r="459" customFormat="false" ht="15.75" hidden="false" customHeight="false" outlineLevel="0" collapsed="false">
      <c r="B459" s="9"/>
      <c r="E459" s="9"/>
      <c r="F459" s="9"/>
    </row>
    <row r="460" customFormat="false" ht="15.75" hidden="false" customHeight="false" outlineLevel="0" collapsed="false">
      <c r="B460" s="9"/>
      <c r="E460" s="9"/>
      <c r="F460" s="9"/>
    </row>
    <row r="461" customFormat="false" ht="15.75" hidden="false" customHeight="false" outlineLevel="0" collapsed="false">
      <c r="B461" s="9"/>
      <c r="E461" s="9"/>
      <c r="F461" s="9"/>
    </row>
    <row r="462" customFormat="false" ht="15.75" hidden="false" customHeight="false" outlineLevel="0" collapsed="false">
      <c r="B462" s="9"/>
      <c r="E462" s="9"/>
      <c r="F462" s="9"/>
    </row>
    <row r="463" customFormat="false" ht="15.75" hidden="false" customHeight="false" outlineLevel="0" collapsed="false">
      <c r="B463" s="9"/>
      <c r="E463" s="9"/>
      <c r="F463" s="9"/>
    </row>
    <row r="464" customFormat="false" ht="15.75" hidden="false" customHeight="false" outlineLevel="0" collapsed="false">
      <c r="B464" s="9"/>
      <c r="E464" s="9"/>
      <c r="F464" s="9"/>
    </row>
    <row r="465" customFormat="false" ht="15.75" hidden="false" customHeight="false" outlineLevel="0" collapsed="false">
      <c r="B465" s="9"/>
      <c r="E465" s="9"/>
      <c r="F465" s="9"/>
    </row>
    <row r="466" customFormat="false" ht="15.75" hidden="false" customHeight="false" outlineLevel="0" collapsed="false">
      <c r="B466" s="9"/>
      <c r="E466" s="9"/>
      <c r="F466" s="9"/>
    </row>
    <row r="467" customFormat="false" ht="15.75" hidden="false" customHeight="false" outlineLevel="0" collapsed="false">
      <c r="B467" s="9"/>
      <c r="E467" s="9"/>
      <c r="F467" s="9"/>
    </row>
    <row r="468" customFormat="false" ht="15.75" hidden="false" customHeight="false" outlineLevel="0" collapsed="false">
      <c r="B468" s="9"/>
      <c r="E468" s="9"/>
      <c r="F468" s="9"/>
    </row>
    <row r="469" customFormat="false" ht="15.75" hidden="false" customHeight="false" outlineLevel="0" collapsed="false">
      <c r="B469" s="9"/>
      <c r="E469" s="9"/>
      <c r="F469" s="9"/>
    </row>
    <row r="470" customFormat="false" ht="15.75" hidden="false" customHeight="false" outlineLevel="0" collapsed="false">
      <c r="B470" s="9"/>
      <c r="E470" s="9"/>
      <c r="F470" s="9"/>
    </row>
    <row r="471" customFormat="false" ht="15.75" hidden="false" customHeight="false" outlineLevel="0" collapsed="false">
      <c r="B471" s="9"/>
      <c r="E471" s="9"/>
      <c r="F471" s="9"/>
    </row>
    <row r="472" customFormat="false" ht="15.75" hidden="false" customHeight="false" outlineLevel="0" collapsed="false">
      <c r="B472" s="9"/>
      <c r="E472" s="9"/>
      <c r="F472" s="9"/>
    </row>
    <row r="473" customFormat="false" ht="15.75" hidden="false" customHeight="false" outlineLevel="0" collapsed="false">
      <c r="B473" s="9"/>
      <c r="E473" s="9"/>
      <c r="F473" s="9"/>
    </row>
    <row r="474" customFormat="false" ht="15.75" hidden="false" customHeight="false" outlineLevel="0" collapsed="false">
      <c r="B474" s="9"/>
      <c r="E474" s="9"/>
      <c r="F474" s="9"/>
    </row>
    <row r="475" customFormat="false" ht="15.75" hidden="false" customHeight="false" outlineLevel="0" collapsed="false">
      <c r="B475" s="9"/>
      <c r="E475" s="9"/>
      <c r="F475" s="9"/>
    </row>
    <row r="476" customFormat="false" ht="15.75" hidden="false" customHeight="false" outlineLevel="0" collapsed="false">
      <c r="B476" s="9"/>
      <c r="E476" s="9"/>
      <c r="F476" s="9"/>
    </row>
    <row r="477" customFormat="false" ht="15.75" hidden="false" customHeight="false" outlineLevel="0" collapsed="false">
      <c r="B477" s="9"/>
      <c r="E477" s="9"/>
      <c r="F477" s="9"/>
    </row>
    <row r="478" customFormat="false" ht="15.75" hidden="false" customHeight="false" outlineLevel="0" collapsed="false">
      <c r="B478" s="9"/>
      <c r="E478" s="9"/>
      <c r="F478" s="9"/>
    </row>
    <row r="479" customFormat="false" ht="15.75" hidden="false" customHeight="false" outlineLevel="0" collapsed="false">
      <c r="B479" s="9"/>
      <c r="E479" s="9"/>
      <c r="F479" s="9"/>
    </row>
    <row r="480" customFormat="false" ht="15.75" hidden="false" customHeight="false" outlineLevel="0" collapsed="false">
      <c r="B480" s="9"/>
      <c r="E480" s="9"/>
      <c r="F480" s="9"/>
    </row>
    <row r="481" customFormat="false" ht="15.75" hidden="false" customHeight="false" outlineLevel="0" collapsed="false">
      <c r="B481" s="9"/>
      <c r="E481" s="9"/>
      <c r="F481" s="9"/>
    </row>
    <row r="482" customFormat="false" ht="15.75" hidden="false" customHeight="false" outlineLevel="0" collapsed="false">
      <c r="B482" s="9"/>
      <c r="E482" s="9"/>
      <c r="F482" s="9"/>
    </row>
    <row r="483" customFormat="false" ht="15.75" hidden="false" customHeight="false" outlineLevel="0" collapsed="false">
      <c r="B483" s="9"/>
      <c r="E483" s="9"/>
      <c r="F483" s="9"/>
    </row>
    <row r="484" customFormat="false" ht="15.75" hidden="false" customHeight="false" outlineLevel="0" collapsed="false">
      <c r="B484" s="9"/>
      <c r="E484" s="9"/>
      <c r="F484" s="9"/>
    </row>
    <row r="485" customFormat="false" ht="15.75" hidden="false" customHeight="false" outlineLevel="0" collapsed="false">
      <c r="B485" s="9"/>
      <c r="E485" s="9"/>
      <c r="F485" s="9"/>
    </row>
    <row r="486" customFormat="false" ht="15.75" hidden="false" customHeight="false" outlineLevel="0" collapsed="false">
      <c r="B486" s="9"/>
      <c r="E486" s="9"/>
      <c r="F486" s="9"/>
    </row>
    <row r="487" customFormat="false" ht="15.75" hidden="false" customHeight="false" outlineLevel="0" collapsed="false">
      <c r="B487" s="9"/>
      <c r="E487" s="9"/>
      <c r="F487" s="9"/>
    </row>
    <row r="488" customFormat="false" ht="15.75" hidden="false" customHeight="false" outlineLevel="0" collapsed="false">
      <c r="B488" s="9"/>
      <c r="E488" s="9"/>
      <c r="F488" s="9"/>
    </row>
    <row r="489" customFormat="false" ht="15.75" hidden="false" customHeight="false" outlineLevel="0" collapsed="false">
      <c r="B489" s="9"/>
      <c r="E489" s="9"/>
      <c r="F489" s="9"/>
    </row>
    <row r="490" customFormat="false" ht="15.75" hidden="false" customHeight="false" outlineLevel="0" collapsed="false">
      <c r="B490" s="9"/>
      <c r="E490" s="9"/>
      <c r="F490" s="9"/>
    </row>
    <row r="491" customFormat="false" ht="15.75" hidden="false" customHeight="false" outlineLevel="0" collapsed="false">
      <c r="B491" s="9"/>
      <c r="E491" s="9"/>
      <c r="F491" s="9"/>
    </row>
    <row r="492" customFormat="false" ht="15.75" hidden="false" customHeight="false" outlineLevel="0" collapsed="false">
      <c r="B492" s="9"/>
      <c r="E492" s="9"/>
      <c r="F492" s="9"/>
    </row>
    <row r="493" customFormat="false" ht="15.75" hidden="false" customHeight="false" outlineLevel="0" collapsed="false">
      <c r="B493" s="9"/>
      <c r="E493" s="9"/>
      <c r="F493" s="9"/>
    </row>
    <row r="494" customFormat="false" ht="15.75" hidden="false" customHeight="false" outlineLevel="0" collapsed="false">
      <c r="B494" s="9"/>
      <c r="E494" s="9"/>
      <c r="F494" s="9"/>
    </row>
    <row r="495" customFormat="false" ht="15.75" hidden="false" customHeight="false" outlineLevel="0" collapsed="false">
      <c r="B495" s="9"/>
      <c r="E495" s="9"/>
      <c r="F495" s="9"/>
    </row>
    <row r="496" customFormat="false" ht="15.75" hidden="false" customHeight="false" outlineLevel="0" collapsed="false">
      <c r="B496" s="9"/>
      <c r="E496" s="9"/>
      <c r="F496" s="9"/>
    </row>
    <row r="497" customFormat="false" ht="15.75" hidden="false" customHeight="false" outlineLevel="0" collapsed="false">
      <c r="B497" s="9"/>
      <c r="E497" s="9"/>
      <c r="F497" s="9"/>
    </row>
    <row r="498" customFormat="false" ht="15.75" hidden="false" customHeight="false" outlineLevel="0" collapsed="false">
      <c r="B498" s="9"/>
      <c r="E498" s="9"/>
      <c r="F498" s="9"/>
    </row>
    <row r="499" customFormat="false" ht="15.75" hidden="false" customHeight="false" outlineLevel="0" collapsed="false">
      <c r="B499" s="9"/>
      <c r="E499" s="9"/>
      <c r="F499" s="9"/>
    </row>
    <row r="500" customFormat="false" ht="15.75" hidden="false" customHeight="false" outlineLevel="0" collapsed="false">
      <c r="B500" s="9"/>
      <c r="E500" s="9"/>
      <c r="F500" s="9"/>
    </row>
    <row r="501" customFormat="false" ht="15.75" hidden="false" customHeight="false" outlineLevel="0" collapsed="false">
      <c r="B501" s="9"/>
      <c r="E501" s="9"/>
      <c r="F501" s="9"/>
    </row>
    <row r="502" customFormat="false" ht="15.75" hidden="false" customHeight="false" outlineLevel="0" collapsed="false">
      <c r="B502" s="9"/>
      <c r="E502" s="9"/>
      <c r="F502" s="9"/>
    </row>
    <row r="503" customFormat="false" ht="15.75" hidden="false" customHeight="false" outlineLevel="0" collapsed="false">
      <c r="B503" s="9"/>
      <c r="E503" s="9"/>
      <c r="F503" s="9"/>
    </row>
    <row r="504" customFormat="false" ht="15.75" hidden="false" customHeight="false" outlineLevel="0" collapsed="false">
      <c r="B504" s="9"/>
      <c r="E504" s="9"/>
      <c r="F504" s="9"/>
    </row>
    <row r="505" customFormat="false" ht="15.75" hidden="false" customHeight="false" outlineLevel="0" collapsed="false">
      <c r="B505" s="9"/>
      <c r="E505" s="9"/>
      <c r="F505" s="9"/>
    </row>
    <row r="506" customFormat="false" ht="15.75" hidden="false" customHeight="false" outlineLevel="0" collapsed="false">
      <c r="B506" s="9"/>
      <c r="E506" s="9"/>
      <c r="F506" s="9"/>
    </row>
    <row r="507" customFormat="false" ht="15.75" hidden="false" customHeight="false" outlineLevel="0" collapsed="false">
      <c r="B507" s="9"/>
      <c r="E507" s="9"/>
      <c r="F507" s="9"/>
    </row>
    <row r="508" customFormat="false" ht="15.75" hidden="false" customHeight="false" outlineLevel="0" collapsed="false">
      <c r="B508" s="9"/>
      <c r="E508" s="9"/>
      <c r="F508" s="9"/>
    </row>
    <row r="509" customFormat="false" ht="15.75" hidden="false" customHeight="false" outlineLevel="0" collapsed="false">
      <c r="B509" s="9"/>
      <c r="E509" s="9"/>
      <c r="F509" s="9"/>
    </row>
    <row r="510" customFormat="false" ht="15.75" hidden="false" customHeight="false" outlineLevel="0" collapsed="false">
      <c r="B510" s="9"/>
      <c r="E510" s="9"/>
      <c r="F510" s="9"/>
    </row>
    <row r="511" customFormat="false" ht="15.75" hidden="false" customHeight="false" outlineLevel="0" collapsed="false">
      <c r="B511" s="9"/>
      <c r="E511" s="9"/>
      <c r="F511" s="9"/>
    </row>
    <row r="512" customFormat="false" ht="15.75" hidden="false" customHeight="false" outlineLevel="0" collapsed="false">
      <c r="B512" s="9"/>
      <c r="E512" s="9"/>
      <c r="F512" s="9"/>
    </row>
    <row r="513" customFormat="false" ht="15.75" hidden="false" customHeight="false" outlineLevel="0" collapsed="false">
      <c r="B513" s="9"/>
      <c r="E513" s="9"/>
      <c r="F513" s="9"/>
    </row>
    <row r="514" customFormat="false" ht="15.75" hidden="false" customHeight="false" outlineLevel="0" collapsed="false">
      <c r="B514" s="9"/>
      <c r="E514" s="9"/>
      <c r="F514" s="9"/>
    </row>
    <row r="515" customFormat="false" ht="15.75" hidden="false" customHeight="false" outlineLevel="0" collapsed="false">
      <c r="B515" s="9"/>
      <c r="E515" s="9"/>
      <c r="F515" s="9"/>
    </row>
    <row r="516" customFormat="false" ht="15.75" hidden="false" customHeight="false" outlineLevel="0" collapsed="false">
      <c r="B516" s="9"/>
      <c r="E516" s="9"/>
      <c r="F516" s="9"/>
    </row>
    <row r="517" customFormat="false" ht="15.75" hidden="false" customHeight="false" outlineLevel="0" collapsed="false">
      <c r="B517" s="9"/>
      <c r="E517" s="9"/>
      <c r="F517" s="9"/>
    </row>
    <row r="518" customFormat="false" ht="15.75" hidden="false" customHeight="false" outlineLevel="0" collapsed="false">
      <c r="B518" s="9"/>
      <c r="E518" s="9"/>
      <c r="F518" s="9"/>
    </row>
    <row r="519" customFormat="false" ht="15.75" hidden="false" customHeight="false" outlineLevel="0" collapsed="false">
      <c r="B519" s="9"/>
      <c r="E519" s="9"/>
      <c r="F519" s="9"/>
    </row>
    <row r="520" customFormat="false" ht="15.75" hidden="false" customHeight="false" outlineLevel="0" collapsed="false">
      <c r="B520" s="9"/>
      <c r="E520" s="9"/>
      <c r="F520" s="9"/>
    </row>
    <row r="521" customFormat="false" ht="15.75" hidden="false" customHeight="false" outlineLevel="0" collapsed="false">
      <c r="B521" s="9"/>
      <c r="E521" s="9"/>
      <c r="F521" s="9"/>
    </row>
    <row r="522" customFormat="false" ht="15.75" hidden="false" customHeight="false" outlineLevel="0" collapsed="false">
      <c r="B522" s="9"/>
      <c r="E522" s="9"/>
      <c r="F522" s="9"/>
    </row>
    <row r="523" customFormat="false" ht="15.75" hidden="false" customHeight="false" outlineLevel="0" collapsed="false">
      <c r="B523" s="9"/>
      <c r="E523" s="9"/>
      <c r="F523" s="9"/>
    </row>
    <row r="524" customFormat="false" ht="15.75" hidden="false" customHeight="false" outlineLevel="0" collapsed="false">
      <c r="B524" s="9"/>
      <c r="E524" s="9"/>
      <c r="F524" s="9"/>
    </row>
    <row r="525" customFormat="false" ht="15.75" hidden="false" customHeight="false" outlineLevel="0" collapsed="false">
      <c r="B525" s="9"/>
      <c r="E525" s="9"/>
      <c r="F525" s="9"/>
    </row>
    <row r="526" customFormat="false" ht="15.75" hidden="false" customHeight="false" outlineLevel="0" collapsed="false">
      <c r="B526" s="9"/>
      <c r="E526" s="9"/>
      <c r="F526" s="9"/>
    </row>
    <row r="527" customFormat="false" ht="15.75" hidden="false" customHeight="false" outlineLevel="0" collapsed="false">
      <c r="B527" s="9"/>
      <c r="E527" s="9"/>
      <c r="F527" s="9"/>
    </row>
    <row r="528" customFormat="false" ht="15.75" hidden="false" customHeight="false" outlineLevel="0" collapsed="false">
      <c r="B528" s="9"/>
      <c r="E528" s="9"/>
      <c r="F528" s="9"/>
    </row>
    <row r="529" customFormat="false" ht="15.75" hidden="false" customHeight="false" outlineLevel="0" collapsed="false">
      <c r="B529" s="9"/>
      <c r="E529" s="9"/>
      <c r="F529" s="9"/>
    </row>
    <row r="530" customFormat="false" ht="15.75" hidden="false" customHeight="false" outlineLevel="0" collapsed="false">
      <c r="B530" s="9"/>
      <c r="E530" s="9"/>
      <c r="F530" s="9"/>
    </row>
    <row r="531" customFormat="false" ht="15.75" hidden="false" customHeight="false" outlineLevel="0" collapsed="false">
      <c r="B531" s="9"/>
      <c r="E531" s="9"/>
      <c r="F531" s="9"/>
    </row>
    <row r="532" customFormat="false" ht="15.75" hidden="false" customHeight="false" outlineLevel="0" collapsed="false">
      <c r="B532" s="9"/>
      <c r="E532" s="9"/>
      <c r="F532" s="9"/>
    </row>
    <row r="533" customFormat="false" ht="15.75" hidden="false" customHeight="false" outlineLevel="0" collapsed="false">
      <c r="B533" s="9"/>
      <c r="E533" s="9"/>
      <c r="F533" s="9"/>
    </row>
    <row r="534" customFormat="false" ht="15.75" hidden="false" customHeight="false" outlineLevel="0" collapsed="false">
      <c r="B534" s="9"/>
      <c r="E534" s="9"/>
      <c r="F534" s="9"/>
    </row>
    <row r="535" customFormat="false" ht="15.75" hidden="false" customHeight="false" outlineLevel="0" collapsed="false">
      <c r="B535" s="9"/>
      <c r="E535" s="9"/>
      <c r="F535" s="9"/>
    </row>
    <row r="536" customFormat="false" ht="15.75" hidden="false" customHeight="false" outlineLevel="0" collapsed="false">
      <c r="B536" s="9"/>
      <c r="E536" s="9"/>
      <c r="F536" s="9"/>
    </row>
    <row r="537" customFormat="false" ht="15.75" hidden="false" customHeight="false" outlineLevel="0" collapsed="false">
      <c r="B537" s="9"/>
      <c r="E537" s="9"/>
      <c r="F537" s="9"/>
    </row>
    <row r="538" customFormat="false" ht="15.75" hidden="false" customHeight="false" outlineLevel="0" collapsed="false">
      <c r="B538" s="9"/>
      <c r="E538" s="9"/>
      <c r="F538" s="9"/>
    </row>
    <row r="539" customFormat="false" ht="15.75" hidden="false" customHeight="false" outlineLevel="0" collapsed="false">
      <c r="B539" s="9"/>
      <c r="E539" s="9"/>
      <c r="F539" s="9"/>
    </row>
    <row r="540" customFormat="false" ht="15.75" hidden="false" customHeight="false" outlineLevel="0" collapsed="false">
      <c r="B540" s="9"/>
      <c r="E540" s="9"/>
      <c r="F540" s="9"/>
    </row>
    <row r="541" customFormat="false" ht="15.75" hidden="false" customHeight="false" outlineLevel="0" collapsed="false">
      <c r="B541" s="9"/>
      <c r="E541" s="9"/>
      <c r="F541" s="9"/>
    </row>
    <row r="542" customFormat="false" ht="15.75" hidden="false" customHeight="false" outlineLevel="0" collapsed="false">
      <c r="B542" s="9"/>
      <c r="E542" s="9"/>
      <c r="F542" s="9"/>
    </row>
    <row r="543" customFormat="false" ht="15.75" hidden="false" customHeight="false" outlineLevel="0" collapsed="false">
      <c r="B543" s="9"/>
      <c r="E543" s="9"/>
      <c r="F543" s="9"/>
    </row>
    <row r="544" customFormat="false" ht="15.75" hidden="false" customHeight="false" outlineLevel="0" collapsed="false">
      <c r="B544" s="9"/>
      <c r="E544" s="9"/>
      <c r="F544" s="9"/>
    </row>
    <row r="545" customFormat="false" ht="15.75" hidden="false" customHeight="false" outlineLevel="0" collapsed="false">
      <c r="B545" s="9"/>
      <c r="E545" s="9"/>
      <c r="F545" s="9"/>
    </row>
    <row r="546" customFormat="false" ht="15.75" hidden="false" customHeight="false" outlineLevel="0" collapsed="false">
      <c r="B546" s="9"/>
      <c r="E546" s="9"/>
      <c r="F546" s="9"/>
    </row>
    <row r="547" customFormat="false" ht="15.75" hidden="false" customHeight="false" outlineLevel="0" collapsed="false">
      <c r="B547" s="9"/>
      <c r="E547" s="9"/>
      <c r="F547" s="9"/>
    </row>
    <row r="548" customFormat="false" ht="15.75" hidden="false" customHeight="false" outlineLevel="0" collapsed="false">
      <c r="B548" s="9"/>
      <c r="E548" s="9"/>
      <c r="F548" s="9"/>
    </row>
    <row r="549" customFormat="false" ht="15.75" hidden="false" customHeight="false" outlineLevel="0" collapsed="false">
      <c r="B549" s="9"/>
      <c r="E549" s="9"/>
      <c r="F549" s="9"/>
    </row>
    <row r="550" customFormat="false" ht="15.75" hidden="false" customHeight="false" outlineLevel="0" collapsed="false">
      <c r="B550" s="9"/>
      <c r="E550" s="9"/>
      <c r="F550" s="9"/>
    </row>
    <row r="551" customFormat="false" ht="15.75" hidden="false" customHeight="false" outlineLevel="0" collapsed="false">
      <c r="B551" s="9"/>
      <c r="E551" s="9"/>
      <c r="F551" s="9"/>
    </row>
    <row r="552" customFormat="false" ht="15.75" hidden="false" customHeight="false" outlineLevel="0" collapsed="false">
      <c r="B552" s="9"/>
      <c r="E552" s="9"/>
      <c r="F552" s="9"/>
    </row>
    <row r="553" customFormat="false" ht="15.75" hidden="false" customHeight="false" outlineLevel="0" collapsed="false">
      <c r="B553" s="9"/>
      <c r="E553" s="9"/>
      <c r="F553" s="9"/>
    </row>
    <row r="554" customFormat="false" ht="15.75" hidden="false" customHeight="false" outlineLevel="0" collapsed="false">
      <c r="B554" s="9"/>
      <c r="E554" s="9"/>
      <c r="F554" s="9"/>
    </row>
    <row r="555" customFormat="false" ht="15.75" hidden="false" customHeight="false" outlineLevel="0" collapsed="false">
      <c r="B555" s="9"/>
      <c r="E555" s="9"/>
      <c r="F555" s="9"/>
    </row>
    <row r="556" customFormat="false" ht="15.75" hidden="false" customHeight="false" outlineLevel="0" collapsed="false">
      <c r="B556" s="9"/>
      <c r="E556" s="9"/>
      <c r="F556" s="9"/>
    </row>
    <row r="557" customFormat="false" ht="15.75" hidden="false" customHeight="false" outlineLevel="0" collapsed="false">
      <c r="B557" s="9"/>
      <c r="E557" s="9"/>
      <c r="F557" s="9"/>
    </row>
    <row r="558" customFormat="false" ht="15.75" hidden="false" customHeight="false" outlineLevel="0" collapsed="false">
      <c r="B558" s="9"/>
      <c r="E558" s="9"/>
      <c r="F558" s="9"/>
    </row>
    <row r="559" customFormat="false" ht="15.75" hidden="false" customHeight="false" outlineLevel="0" collapsed="false">
      <c r="B559" s="9"/>
      <c r="E559" s="9"/>
      <c r="F559" s="9"/>
    </row>
    <row r="560" customFormat="false" ht="15.75" hidden="false" customHeight="false" outlineLevel="0" collapsed="false">
      <c r="B560" s="9"/>
      <c r="E560" s="9"/>
      <c r="F560" s="9"/>
    </row>
    <row r="561" customFormat="false" ht="15.75" hidden="false" customHeight="false" outlineLevel="0" collapsed="false">
      <c r="B561" s="9"/>
      <c r="E561" s="9"/>
      <c r="F561" s="9"/>
    </row>
    <row r="562" customFormat="false" ht="15.75" hidden="false" customHeight="false" outlineLevel="0" collapsed="false">
      <c r="B562" s="9"/>
      <c r="E562" s="9"/>
      <c r="F562" s="9"/>
    </row>
    <row r="563" customFormat="false" ht="15.75" hidden="false" customHeight="false" outlineLevel="0" collapsed="false">
      <c r="B563" s="9"/>
      <c r="E563" s="9"/>
      <c r="F563" s="9"/>
    </row>
    <row r="564" customFormat="false" ht="15.75" hidden="false" customHeight="false" outlineLevel="0" collapsed="false">
      <c r="B564" s="9"/>
      <c r="E564" s="9"/>
      <c r="F564" s="9"/>
    </row>
    <row r="565" customFormat="false" ht="15.75" hidden="false" customHeight="false" outlineLevel="0" collapsed="false">
      <c r="B565" s="9"/>
      <c r="E565" s="9"/>
      <c r="F565" s="9"/>
    </row>
    <row r="566" customFormat="false" ht="15.75" hidden="false" customHeight="false" outlineLevel="0" collapsed="false">
      <c r="B566" s="9"/>
      <c r="E566" s="9"/>
      <c r="F566" s="9"/>
    </row>
    <row r="567" customFormat="false" ht="15.75" hidden="false" customHeight="false" outlineLevel="0" collapsed="false">
      <c r="B567" s="9"/>
      <c r="E567" s="9"/>
      <c r="F567" s="9"/>
    </row>
    <row r="568" customFormat="false" ht="15.75" hidden="false" customHeight="false" outlineLevel="0" collapsed="false">
      <c r="B568" s="9"/>
      <c r="E568" s="9"/>
      <c r="F568" s="9"/>
    </row>
    <row r="569" customFormat="false" ht="15.75" hidden="false" customHeight="false" outlineLevel="0" collapsed="false">
      <c r="B569" s="9"/>
      <c r="E569" s="9"/>
      <c r="F569" s="9"/>
    </row>
    <row r="570" customFormat="false" ht="15.75" hidden="false" customHeight="false" outlineLevel="0" collapsed="false">
      <c r="B570" s="9"/>
      <c r="E570" s="9"/>
      <c r="F570" s="9"/>
    </row>
    <row r="571" customFormat="false" ht="15.75" hidden="false" customHeight="false" outlineLevel="0" collapsed="false">
      <c r="B571" s="9"/>
      <c r="E571" s="9"/>
      <c r="F571" s="9"/>
    </row>
    <row r="572" customFormat="false" ht="15.75" hidden="false" customHeight="false" outlineLevel="0" collapsed="false">
      <c r="B572" s="9"/>
      <c r="E572" s="9"/>
      <c r="F572" s="9"/>
    </row>
    <row r="573" customFormat="false" ht="15.75" hidden="false" customHeight="false" outlineLevel="0" collapsed="false">
      <c r="B573" s="9"/>
      <c r="E573" s="9"/>
      <c r="F573" s="9"/>
    </row>
    <row r="574" customFormat="false" ht="15.75" hidden="false" customHeight="false" outlineLevel="0" collapsed="false">
      <c r="B574" s="9"/>
      <c r="E574" s="9"/>
      <c r="F574" s="9"/>
    </row>
    <row r="575" customFormat="false" ht="15.75" hidden="false" customHeight="false" outlineLevel="0" collapsed="false">
      <c r="B575" s="9"/>
      <c r="E575" s="9"/>
      <c r="F575" s="9"/>
    </row>
    <row r="576" customFormat="false" ht="15.75" hidden="false" customHeight="false" outlineLevel="0" collapsed="false">
      <c r="B576" s="9"/>
      <c r="E576" s="9"/>
      <c r="F576" s="9"/>
    </row>
    <row r="577" customFormat="false" ht="15.75" hidden="false" customHeight="false" outlineLevel="0" collapsed="false">
      <c r="B577" s="9"/>
      <c r="E577" s="9"/>
      <c r="F577" s="9"/>
    </row>
    <row r="578" customFormat="false" ht="15.75" hidden="false" customHeight="false" outlineLevel="0" collapsed="false">
      <c r="B578" s="9"/>
      <c r="E578" s="9"/>
      <c r="F578" s="9"/>
    </row>
    <row r="579" customFormat="false" ht="15.75" hidden="false" customHeight="false" outlineLevel="0" collapsed="false">
      <c r="B579" s="9"/>
      <c r="E579" s="9"/>
      <c r="F579" s="9"/>
    </row>
    <row r="580" customFormat="false" ht="15.75" hidden="false" customHeight="false" outlineLevel="0" collapsed="false">
      <c r="B580" s="9"/>
      <c r="E580" s="9"/>
      <c r="F580" s="9"/>
    </row>
    <row r="581" customFormat="false" ht="15.75" hidden="false" customHeight="false" outlineLevel="0" collapsed="false">
      <c r="B581" s="9"/>
      <c r="E581" s="9"/>
      <c r="F581" s="9"/>
    </row>
    <row r="582" customFormat="false" ht="15.75" hidden="false" customHeight="false" outlineLevel="0" collapsed="false">
      <c r="B582" s="9"/>
      <c r="E582" s="9"/>
      <c r="F582" s="9"/>
    </row>
    <row r="583" customFormat="false" ht="15.75" hidden="false" customHeight="false" outlineLevel="0" collapsed="false">
      <c r="B583" s="9"/>
      <c r="E583" s="9"/>
      <c r="F583" s="9"/>
    </row>
    <row r="584" customFormat="false" ht="15.75" hidden="false" customHeight="false" outlineLevel="0" collapsed="false">
      <c r="B584" s="9"/>
      <c r="E584" s="9"/>
      <c r="F584" s="9"/>
    </row>
    <row r="585" customFormat="false" ht="15.75" hidden="false" customHeight="false" outlineLevel="0" collapsed="false">
      <c r="B585" s="9"/>
      <c r="E585" s="9"/>
      <c r="F585" s="9"/>
    </row>
    <row r="586" customFormat="false" ht="15.75" hidden="false" customHeight="false" outlineLevel="0" collapsed="false">
      <c r="B586" s="9"/>
      <c r="E586" s="9"/>
      <c r="F586" s="9"/>
    </row>
    <row r="587" customFormat="false" ht="15.75" hidden="false" customHeight="false" outlineLevel="0" collapsed="false">
      <c r="B587" s="9"/>
      <c r="E587" s="9"/>
      <c r="F587" s="9"/>
    </row>
    <row r="588" customFormat="false" ht="15.75" hidden="false" customHeight="false" outlineLevel="0" collapsed="false">
      <c r="B588" s="9"/>
      <c r="E588" s="9"/>
      <c r="F588" s="9"/>
    </row>
    <row r="589" customFormat="false" ht="15.75" hidden="false" customHeight="false" outlineLevel="0" collapsed="false">
      <c r="B589" s="9"/>
      <c r="E589" s="9"/>
      <c r="F589" s="9"/>
    </row>
    <row r="590" customFormat="false" ht="15.75" hidden="false" customHeight="false" outlineLevel="0" collapsed="false">
      <c r="B590" s="9"/>
      <c r="E590" s="9"/>
      <c r="F590" s="9"/>
    </row>
    <row r="591" customFormat="false" ht="15.75" hidden="false" customHeight="false" outlineLevel="0" collapsed="false">
      <c r="B591" s="9"/>
      <c r="E591" s="9"/>
      <c r="F591" s="9"/>
    </row>
    <row r="592" customFormat="false" ht="15.75" hidden="false" customHeight="false" outlineLevel="0" collapsed="false">
      <c r="B592" s="9"/>
      <c r="E592" s="9"/>
      <c r="F592" s="9"/>
    </row>
    <row r="593" customFormat="false" ht="15.75" hidden="false" customHeight="false" outlineLevel="0" collapsed="false">
      <c r="B593" s="9"/>
      <c r="E593" s="9"/>
      <c r="F593" s="9"/>
    </row>
    <row r="594" customFormat="false" ht="15.75" hidden="false" customHeight="false" outlineLevel="0" collapsed="false">
      <c r="B594" s="9"/>
      <c r="E594" s="9"/>
      <c r="F594" s="9"/>
    </row>
    <row r="595" customFormat="false" ht="15.75" hidden="false" customHeight="false" outlineLevel="0" collapsed="false">
      <c r="B595" s="9"/>
      <c r="E595" s="9"/>
      <c r="F595" s="9"/>
    </row>
    <row r="596" customFormat="false" ht="15.75" hidden="false" customHeight="false" outlineLevel="0" collapsed="false">
      <c r="B596" s="9"/>
      <c r="E596" s="9"/>
      <c r="F596" s="9"/>
    </row>
    <row r="597" customFormat="false" ht="15.75" hidden="false" customHeight="false" outlineLevel="0" collapsed="false">
      <c r="B597" s="9"/>
      <c r="E597" s="9"/>
      <c r="F597" s="9"/>
    </row>
    <row r="598" customFormat="false" ht="15.75" hidden="false" customHeight="false" outlineLevel="0" collapsed="false">
      <c r="B598" s="9"/>
      <c r="E598" s="9"/>
      <c r="F598" s="9"/>
    </row>
    <row r="599" customFormat="false" ht="15.75" hidden="false" customHeight="false" outlineLevel="0" collapsed="false">
      <c r="B599" s="9"/>
      <c r="E599" s="9"/>
      <c r="F599" s="9"/>
    </row>
    <row r="600" customFormat="false" ht="15.75" hidden="false" customHeight="false" outlineLevel="0" collapsed="false">
      <c r="B600" s="9"/>
      <c r="E600" s="9"/>
      <c r="F600" s="9"/>
    </row>
    <row r="601" customFormat="false" ht="15.75" hidden="false" customHeight="false" outlineLevel="0" collapsed="false">
      <c r="B601" s="9"/>
      <c r="E601" s="9"/>
      <c r="F601" s="9"/>
    </row>
    <row r="602" customFormat="false" ht="15.75" hidden="false" customHeight="false" outlineLevel="0" collapsed="false">
      <c r="B602" s="9"/>
      <c r="E602" s="9"/>
      <c r="F602" s="9"/>
    </row>
    <row r="603" customFormat="false" ht="15.75" hidden="false" customHeight="false" outlineLevel="0" collapsed="false">
      <c r="B603" s="9"/>
      <c r="E603" s="9"/>
      <c r="F603" s="9"/>
    </row>
    <row r="604" customFormat="false" ht="15.75" hidden="false" customHeight="false" outlineLevel="0" collapsed="false">
      <c r="B604" s="9"/>
      <c r="E604" s="9"/>
      <c r="F604" s="9"/>
    </row>
    <row r="605" customFormat="false" ht="15.75" hidden="false" customHeight="false" outlineLevel="0" collapsed="false">
      <c r="B605" s="9"/>
      <c r="E605" s="9"/>
      <c r="F605" s="9"/>
    </row>
    <row r="606" customFormat="false" ht="15.75" hidden="false" customHeight="false" outlineLevel="0" collapsed="false">
      <c r="B606" s="9"/>
      <c r="E606" s="9"/>
      <c r="F606" s="9"/>
    </row>
    <row r="607" customFormat="false" ht="15.75" hidden="false" customHeight="false" outlineLevel="0" collapsed="false">
      <c r="B607" s="9"/>
      <c r="E607" s="9"/>
      <c r="F607" s="9"/>
    </row>
    <row r="608" customFormat="false" ht="15.75" hidden="false" customHeight="false" outlineLevel="0" collapsed="false">
      <c r="B608" s="9"/>
      <c r="E608" s="9"/>
      <c r="F608" s="9"/>
    </row>
    <row r="609" customFormat="false" ht="15.75" hidden="false" customHeight="false" outlineLevel="0" collapsed="false">
      <c r="B609" s="9"/>
      <c r="E609" s="9"/>
      <c r="F609" s="9"/>
    </row>
    <row r="610" customFormat="false" ht="15.75" hidden="false" customHeight="false" outlineLevel="0" collapsed="false">
      <c r="B610" s="9"/>
      <c r="E610" s="9"/>
      <c r="F610" s="9"/>
    </row>
    <row r="611" customFormat="false" ht="15.75" hidden="false" customHeight="false" outlineLevel="0" collapsed="false">
      <c r="B611" s="9"/>
      <c r="E611" s="9"/>
      <c r="F611" s="9"/>
    </row>
    <row r="612" customFormat="false" ht="15.75" hidden="false" customHeight="false" outlineLevel="0" collapsed="false">
      <c r="B612" s="9"/>
      <c r="E612" s="9"/>
      <c r="F612" s="9"/>
    </row>
    <row r="613" customFormat="false" ht="15.75" hidden="false" customHeight="false" outlineLevel="0" collapsed="false">
      <c r="B613" s="9"/>
      <c r="E613" s="9"/>
      <c r="F613" s="9"/>
    </row>
    <row r="614" customFormat="false" ht="15.75" hidden="false" customHeight="false" outlineLevel="0" collapsed="false">
      <c r="B614" s="9"/>
      <c r="E614" s="9"/>
      <c r="F614" s="9"/>
    </row>
    <row r="615" customFormat="false" ht="15.75" hidden="false" customHeight="false" outlineLevel="0" collapsed="false">
      <c r="B615" s="9"/>
      <c r="E615" s="9"/>
      <c r="F615" s="9"/>
    </row>
    <row r="616" customFormat="false" ht="15.75" hidden="false" customHeight="false" outlineLevel="0" collapsed="false">
      <c r="B616" s="9"/>
      <c r="E616" s="9"/>
      <c r="F616" s="9"/>
    </row>
    <row r="617" customFormat="false" ht="15.75" hidden="false" customHeight="false" outlineLevel="0" collapsed="false">
      <c r="B617" s="9"/>
      <c r="E617" s="9"/>
      <c r="F617" s="9"/>
    </row>
    <row r="618" customFormat="false" ht="15.75" hidden="false" customHeight="false" outlineLevel="0" collapsed="false">
      <c r="B618" s="9"/>
      <c r="E618" s="9"/>
      <c r="F618" s="9"/>
    </row>
    <row r="619" customFormat="false" ht="15.75" hidden="false" customHeight="false" outlineLevel="0" collapsed="false">
      <c r="B619" s="9"/>
      <c r="E619" s="9"/>
      <c r="F619" s="9"/>
    </row>
    <row r="620" customFormat="false" ht="15.75" hidden="false" customHeight="false" outlineLevel="0" collapsed="false">
      <c r="B620" s="9"/>
      <c r="E620" s="9"/>
      <c r="F620" s="9"/>
    </row>
    <row r="621" customFormat="false" ht="15.75" hidden="false" customHeight="false" outlineLevel="0" collapsed="false">
      <c r="B621" s="9"/>
      <c r="E621" s="9"/>
      <c r="F621" s="9"/>
    </row>
    <row r="622" customFormat="false" ht="15.75" hidden="false" customHeight="false" outlineLevel="0" collapsed="false">
      <c r="B622" s="9"/>
      <c r="E622" s="9"/>
      <c r="F622" s="9"/>
    </row>
    <row r="623" customFormat="false" ht="15.75" hidden="false" customHeight="false" outlineLevel="0" collapsed="false">
      <c r="B623" s="9"/>
      <c r="E623" s="9"/>
      <c r="F623" s="9"/>
    </row>
    <row r="624" customFormat="false" ht="15.75" hidden="false" customHeight="false" outlineLevel="0" collapsed="false">
      <c r="B624" s="9"/>
      <c r="E624" s="9"/>
      <c r="F624" s="9"/>
    </row>
    <row r="625" customFormat="false" ht="15.75" hidden="false" customHeight="false" outlineLevel="0" collapsed="false">
      <c r="B625" s="9"/>
      <c r="E625" s="9"/>
      <c r="F625" s="9"/>
    </row>
    <row r="626" customFormat="false" ht="15.75" hidden="false" customHeight="false" outlineLevel="0" collapsed="false">
      <c r="B626" s="9"/>
      <c r="E626" s="9"/>
      <c r="F626" s="9"/>
    </row>
    <row r="627" customFormat="false" ht="15.75" hidden="false" customHeight="false" outlineLevel="0" collapsed="false">
      <c r="B627" s="9"/>
      <c r="E627" s="9"/>
      <c r="F627" s="9"/>
    </row>
    <row r="628" customFormat="false" ht="15.75" hidden="false" customHeight="false" outlineLevel="0" collapsed="false">
      <c r="B628" s="9"/>
      <c r="E628" s="9"/>
      <c r="F628" s="9"/>
    </row>
    <row r="629" customFormat="false" ht="15.75" hidden="false" customHeight="false" outlineLevel="0" collapsed="false">
      <c r="B629" s="9"/>
      <c r="E629" s="9"/>
      <c r="F629" s="9"/>
    </row>
    <row r="630" customFormat="false" ht="15.75" hidden="false" customHeight="false" outlineLevel="0" collapsed="false">
      <c r="B630" s="9"/>
      <c r="E630" s="9"/>
      <c r="F630" s="9"/>
    </row>
    <row r="631" customFormat="false" ht="15.75" hidden="false" customHeight="false" outlineLevel="0" collapsed="false">
      <c r="B631" s="9"/>
      <c r="E631" s="9"/>
      <c r="F631" s="9"/>
    </row>
    <row r="632" customFormat="false" ht="15.75" hidden="false" customHeight="false" outlineLevel="0" collapsed="false">
      <c r="B632" s="9"/>
      <c r="E632" s="9"/>
      <c r="F632" s="9"/>
    </row>
    <row r="633" customFormat="false" ht="15.75" hidden="false" customHeight="false" outlineLevel="0" collapsed="false">
      <c r="B633" s="9"/>
      <c r="E633" s="9"/>
      <c r="F633" s="9"/>
    </row>
    <row r="634" customFormat="false" ht="15.75" hidden="false" customHeight="false" outlineLevel="0" collapsed="false">
      <c r="B634" s="9"/>
      <c r="E634" s="9"/>
      <c r="F634" s="9"/>
    </row>
    <row r="635" customFormat="false" ht="15.75" hidden="false" customHeight="false" outlineLevel="0" collapsed="false">
      <c r="B635" s="9"/>
      <c r="E635" s="9"/>
      <c r="F635" s="9"/>
    </row>
    <row r="636" customFormat="false" ht="15.75" hidden="false" customHeight="false" outlineLevel="0" collapsed="false">
      <c r="B636" s="9"/>
      <c r="E636" s="9"/>
      <c r="F636" s="9"/>
    </row>
    <row r="637" customFormat="false" ht="15.75" hidden="false" customHeight="false" outlineLevel="0" collapsed="false">
      <c r="B637" s="9"/>
      <c r="E637" s="9"/>
      <c r="F637" s="9"/>
    </row>
    <row r="638" customFormat="false" ht="15.75" hidden="false" customHeight="false" outlineLevel="0" collapsed="false">
      <c r="B638" s="9"/>
      <c r="E638" s="9"/>
      <c r="F638" s="9"/>
    </row>
    <row r="639" customFormat="false" ht="15.75" hidden="false" customHeight="false" outlineLevel="0" collapsed="false">
      <c r="B639" s="9"/>
      <c r="E639" s="9"/>
      <c r="F639" s="9"/>
    </row>
    <row r="640" customFormat="false" ht="15.75" hidden="false" customHeight="false" outlineLevel="0" collapsed="false">
      <c r="B640" s="9"/>
      <c r="E640" s="9"/>
      <c r="F640" s="9"/>
    </row>
    <row r="641" customFormat="false" ht="15.75" hidden="false" customHeight="false" outlineLevel="0" collapsed="false">
      <c r="B641" s="9"/>
      <c r="E641" s="9"/>
      <c r="F641" s="9"/>
    </row>
    <row r="642" customFormat="false" ht="15.75" hidden="false" customHeight="false" outlineLevel="0" collapsed="false">
      <c r="B642" s="9"/>
      <c r="E642" s="9"/>
      <c r="F642" s="9"/>
    </row>
    <row r="643" customFormat="false" ht="15.75" hidden="false" customHeight="false" outlineLevel="0" collapsed="false">
      <c r="B643" s="9"/>
      <c r="E643" s="9"/>
      <c r="F643" s="9"/>
    </row>
    <row r="644" customFormat="false" ht="15.75" hidden="false" customHeight="false" outlineLevel="0" collapsed="false">
      <c r="B644" s="9"/>
      <c r="E644" s="9"/>
      <c r="F644" s="9"/>
    </row>
    <row r="645" customFormat="false" ht="15.75" hidden="false" customHeight="false" outlineLevel="0" collapsed="false">
      <c r="B645" s="9"/>
      <c r="E645" s="9"/>
      <c r="F645" s="9"/>
    </row>
    <row r="646" customFormat="false" ht="15.75" hidden="false" customHeight="false" outlineLevel="0" collapsed="false">
      <c r="B646" s="9"/>
      <c r="E646" s="9"/>
      <c r="F646" s="9"/>
    </row>
    <row r="647" customFormat="false" ht="15.75" hidden="false" customHeight="false" outlineLevel="0" collapsed="false">
      <c r="B647" s="9"/>
      <c r="E647" s="9"/>
      <c r="F647" s="9"/>
    </row>
    <row r="648" customFormat="false" ht="15.75" hidden="false" customHeight="false" outlineLevel="0" collapsed="false">
      <c r="B648" s="9"/>
      <c r="E648" s="9"/>
      <c r="F648" s="9"/>
    </row>
    <row r="649" customFormat="false" ht="15.75" hidden="false" customHeight="false" outlineLevel="0" collapsed="false">
      <c r="B649" s="9"/>
      <c r="E649" s="9"/>
      <c r="F649" s="9"/>
    </row>
    <row r="650" customFormat="false" ht="15.75" hidden="false" customHeight="false" outlineLevel="0" collapsed="false">
      <c r="B650" s="9"/>
      <c r="E650" s="9"/>
      <c r="F650" s="9"/>
    </row>
    <row r="651" customFormat="false" ht="15.75" hidden="false" customHeight="false" outlineLevel="0" collapsed="false">
      <c r="B651" s="9"/>
      <c r="E651" s="9"/>
      <c r="F651" s="9"/>
    </row>
    <row r="652" customFormat="false" ht="15.75" hidden="false" customHeight="false" outlineLevel="0" collapsed="false">
      <c r="B652" s="9"/>
      <c r="E652" s="9"/>
      <c r="F652" s="9"/>
    </row>
    <row r="653" customFormat="false" ht="15.75" hidden="false" customHeight="false" outlineLevel="0" collapsed="false">
      <c r="B653" s="9"/>
      <c r="E653" s="9"/>
      <c r="F653" s="9"/>
    </row>
    <row r="654" customFormat="false" ht="15.75" hidden="false" customHeight="false" outlineLevel="0" collapsed="false">
      <c r="B654" s="9"/>
      <c r="E654" s="9"/>
      <c r="F654" s="9"/>
    </row>
    <row r="655" customFormat="false" ht="15.75" hidden="false" customHeight="false" outlineLevel="0" collapsed="false">
      <c r="B655" s="9"/>
      <c r="E655" s="9"/>
      <c r="F655" s="9"/>
    </row>
    <row r="656" customFormat="false" ht="15.75" hidden="false" customHeight="false" outlineLevel="0" collapsed="false">
      <c r="B656" s="9"/>
      <c r="E656" s="9"/>
      <c r="F656" s="9"/>
    </row>
    <row r="657" customFormat="false" ht="15.75" hidden="false" customHeight="false" outlineLevel="0" collapsed="false">
      <c r="B657" s="9"/>
      <c r="E657" s="9"/>
      <c r="F657" s="9"/>
    </row>
    <row r="658" customFormat="false" ht="15.75" hidden="false" customHeight="false" outlineLevel="0" collapsed="false">
      <c r="B658" s="9"/>
      <c r="E658" s="9"/>
      <c r="F658" s="9"/>
    </row>
    <row r="659" customFormat="false" ht="15.75" hidden="false" customHeight="false" outlineLevel="0" collapsed="false">
      <c r="B659" s="9"/>
      <c r="E659" s="9"/>
      <c r="F659" s="9"/>
    </row>
    <row r="660" customFormat="false" ht="15.75" hidden="false" customHeight="false" outlineLevel="0" collapsed="false">
      <c r="B660" s="9"/>
      <c r="E660" s="9"/>
      <c r="F660" s="9"/>
    </row>
    <row r="661" customFormat="false" ht="15.75" hidden="false" customHeight="false" outlineLevel="0" collapsed="false">
      <c r="B661" s="9"/>
      <c r="E661" s="9"/>
      <c r="F661" s="9"/>
    </row>
    <row r="662" customFormat="false" ht="15.75" hidden="false" customHeight="false" outlineLevel="0" collapsed="false">
      <c r="B662" s="9"/>
      <c r="E662" s="9"/>
      <c r="F662" s="9"/>
    </row>
    <row r="663" customFormat="false" ht="15.75" hidden="false" customHeight="false" outlineLevel="0" collapsed="false">
      <c r="B663" s="9"/>
      <c r="E663" s="9"/>
      <c r="F663" s="9"/>
    </row>
    <row r="664" customFormat="false" ht="15.75" hidden="false" customHeight="false" outlineLevel="0" collapsed="false">
      <c r="B664" s="9"/>
      <c r="E664" s="9"/>
      <c r="F664" s="9"/>
    </row>
    <row r="665" customFormat="false" ht="15.75" hidden="false" customHeight="false" outlineLevel="0" collapsed="false">
      <c r="B665" s="9"/>
      <c r="E665" s="9"/>
      <c r="F665" s="9"/>
    </row>
    <row r="666" customFormat="false" ht="15.75" hidden="false" customHeight="false" outlineLevel="0" collapsed="false">
      <c r="B666" s="9"/>
      <c r="E666" s="9"/>
      <c r="F666" s="9"/>
    </row>
    <row r="667" customFormat="false" ht="15.75" hidden="false" customHeight="false" outlineLevel="0" collapsed="false">
      <c r="B667" s="9"/>
      <c r="E667" s="9"/>
      <c r="F667" s="9"/>
    </row>
    <row r="668" customFormat="false" ht="15.75" hidden="false" customHeight="false" outlineLevel="0" collapsed="false">
      <c r="B668" s="9"/>
      <c r="E668" s="9"/>
      <c r="F668" s="9"/>
    </row>
    <row r="669" customFormat="false" ht="15.75" hidden="false" customHeight="false" outlineLevel="0" collapsed="false">
      <c r="B669" s="9"/>
      <c r="E669" s="9"/>
      <c r="F669" s="9"/>
    </row>
    <row r="670" customFormat="false" ht="15.75" hidden="false" customHeight="false" outlineLevel="0" collapsed="false">
      <c r="B670" s="9"/>
      <c r="E670" s="9"/>
      <c r="F670" s="9"/>
    </row>
    <row r="671" customFormat="false" ht="15.75" hidden="false" customHeight="false" outlineLevel="0" collapsed="false">
      <c r="B671" s="9"/>
      <c r="E671" s="9"/>
      <c r="F671" s="9"/>
    </row>
    <row r="672" customFormat="false" ht="15.75" hidden="false" customHeight="false" outlineLevel="0" collapsed="false">
      <c r="B672" s="9"/>
      <c r="E672" s="9"/>
      <c r="F672" s="9"/>
    </row>
    <row r="673" customFormat="false" ht="15.75" hidden="false" customHeight="false" outlineLevel="0" collapsed="false">
      <c r="B673" s="9"/>
      <c r="E673" s="9"/>
      <c r="F673" s="9"/>
    </row>
    <row r="674" customFormat="false" ht="15.75" hidden="false" customHeight="false" outlineLevel="0" collapsed="false">
      <c r="B674" s="9"/>
      <c r="E674" s="9"/>
      <c r="F674" s="9"/>
    </row>
    <row r="675" customFormat="false" ht="15.75" hidden="false" customHeight="false" outlineLevel="0" collapsed="false">
      <c r="B675" s="9"/>
      <c r="E675" s="9"/>
      <c r="F675" s="9"/>
    </row>
    <row r="676" customFormat="false" ht="15.75" hidden="false" customHeight="false" outlineLevel="0" collapsed="false">
      <c r="B676" s="9"/>
      <c r="E676" s="9"/>
      <c r="F676" s="9"/>
    </row>
    <row r="677" customFormat="false" ht="15.75" hidden="false" customHeight="false" outlineLevel="0" collapsed="false">
      <c r="B677" s="9"/>
      <c r="E677" s="9"/>
      <c r="F677" s="9"/>
    </row>
    <row r="678" customFormat="false" ht="15.75" hidden="false" customHeight="false" outlineLevel="0" collapsed="false">
      <c r="B678" s="9"/>
      <c r="E678" s="9"/>
      <c r="F678" s="9"/>
    </row>
    <row r="679" customFormat="false" ht="15.75" hidden="false" customHeight="false" outlineLevel="0" collapsed="false">
      <c r="B679" s="9"/>
      <c r="E679" s="9"/>
      <c r="F679" s="9"/>
    </row>
    <row r="680" customFormat="false" ht="15.75" hidden="false" customHeight="false" outlineLevel="0" collapsed="false">
      <c r="B680" s="9"/>
      <c r="E680" s="9"/>
      <c r="F680" s="9"/>
    </row>
    <row r="681" customFormat="false" ht="15.75" hidden="false" customHeight="false" outlineLevel="0" collapsed="false">
      <c r="B681" s="9"/>
      <c r="E681" s="9"/>
      <c r="F681" s="9"/>
    </row>
    <row r="682" customFormat="false" ht="15.75" hidden="false" customHeight="false" outlineLevel="0" collapsed="false">
      <c r="B682" s="9"/>
      <c r="E682" s="9"/>
      <c r="F682" s="9"/>
    </row>
    <row r="683" customFormat="false" ht="15.75" hidden="false" customHeight="false" outlineLevel="0" collapsed="false">
      <c r="B683" s="9"/>
      <c r="E683" s="9"/>
      <c r="F683" s="9"/>
    </row>
    <row r="684" customFormat="false" ht="15.75" hidden="false" customHeight="false" outlineLevel="0" collapsed="false">
      <c r="B684" s="9"/>
      <c r="E684" s="9"/>
      <c r="F684" s="9"/>
    </row>
    <row r="685" customFormat="false" ht="15.75" hidden="false" customHeight="false" outlineLevel="0" collapsed="false">
      <c r="B685" s="9"/>
      <c r="E685" s="9"/>
      <c r="F685" s="9"/>
    </row>
    <row r="686" customFormat="false" ht="15.75" hidden="false" customHeight="false" outlineLevel="0" collapsed="false">
      <c r="B686" s="9"/>
      <c r="E686" s="9"/>
      <c r="F686" s="9"/>
    </row>
    <row r="687" customFormat="false" ht="15.75" hidden="false" customHeight="false" outlineLevel="0" collapsed="false">
      <c r="B687" s="9"/>
      <c r="E687" s="9"/>
      <c r="F687" s="9"/>
    </row>
    <row r="688" customFormat="false" ht="15.75" hidden="false" customHeight="false" outlineLevel="0" collapsed="false">
      <c r="B688" s="9"/>
      <c r="E688" s="9"/>
      <c r="F688" s="9"/>
    </row>
    <row r="689" customFormat="false" ht="15.75" hidden="false" customHeight="false" outlineLevel="0" collapsed="false">
      <c r="B689" s="9"/>
      <c r="E689" s="9"/>
      <c r="F689" s="9"/>
    </row>
    <row r="690" customFormat="false" ht="15.75" hidden="false" customHeight="false" outlineLevel="0" collapsed="false">
      <c r="B690" s="9"/>
      <c r="E690" s="9"/>
      <c r="F690" s="9"/>
    </row>
    <row r="691" customFormat="false" ht="15.75" hidden="false" customHeight="false" outlineLevel="0" collapsed="false">
      <c r="B691" s="9"/>
      <c r="E691" s="9"/>
      <c r="F691" s="9"/>
    </row>
    <row r="692" customFormat="false" ht="15.75" hidden="false" customHeight="false" outlineLevel="0" collapsed="false">
      <c r="B692" s="9"/>
      <c r="E692" s="9"/>
      <c r="F692" s="9"/>
    </row>
    <row r="693" customFormat="false" ht="15.75" hidden="false" customHeight="false" outlineLevel="0" collapsed="false">
      <c r="B693" s="9"/>
      <c r="E693" s="9"/>
      <c r="F693" s="9"/>
    </row>
    <row r="694" customFormat="false" ht="15.75" hidden="false" customHeight="false" outlineLevel="0" collapsed="false">
      <c r="B694" s="9"/>
      <c r="E694" s="9"/>
      <c r="F694" s="9"/>
    </row>
    <row r="695" customFormat="false" ht="15.75" hidden="false" customHeight="false" outlineLevel="0" collapsed="false">
      <c r="B695" s="9"/>
      <c r="E695" s="9"/>
      <c r="F695" s="9"/>
    </row>
    <row r="696" customFormat="false" ht="15.75" hidden="false" customHeight="false" outlineLevel="0" collapsed="false">
      <c r="B696" s="9"/>
      <c r="E696" s="9"/>
      <c r="F696" s="9"/>
    </row>
    <row r="697" customFormat="false" ht="15.75" hidden="false" customHeight="false" outlineLevel="0" collapsed="false">
      <c r="B697" s="9"/>
      <c r="E697" s="9"/>
      <c r="F697" s="9"/>
    </row>
    <row r="698" customFormat="false" ht="15.75" hidden="false" customHeight="false" outlineLevel="0" collapsed="false">
      <c r="B698" s="9"/>
      <c r="E698" s="9"/>
      <c r="F698" s="9"/>
    </row>
    <row r="699" customFormat="false" ht="15.75" hidden="false" customHeight="false" outlineLevel="0" collapsed="false">
      <c r="B699" s="9"/>
      <c r="E699" s="9"/>
      <c r="F699" s="9"/>
    </row>
    <row r="700" customFormat="false" ht="15.75" hidden="false" customHeight="false" outlineLevel="0" collapsed="false">
      <c r="B700" s="9"/>
      <c r="E700" s="9"/>
      <c r="F700" s="9"/>
    </row>
    <row r="701" customFormat="false" ht="15.75" hidden="false" customHeight="false" outlineLevel="0" collapsed="false">
      <c r="B701" s="9"/>
      <c r="E701" s="9"/>
      <c r="F701" s="9"/>
    </row>
    <row r="702" customFormat="false" ht="15.75" hidden="false" customHeight="false" outlineLevel="0" collapsed="false">
      <c r="B702" s="9"/>
      <c r="E702" s="9"/>
      <c r="F702" s="9"/>
    </row>
    <row r="703" customFormat="false" ht="15.75" hidden="false" customHeight="false" outlineLevel="0" collapsed="false">
      <c r="B703" s="9"/>
      <c r="E703" s="9"/>
      <c r="F703" s="9"/>
    </row>
    <row r="704" customFormat="false" ht="15.75" hidden="false" customHeight="false" outlineLevel="0" collapsed="false">
      <c r="B704" s="9"/>
      <c r="E704" s="9"/>
      <c r="F704" s="9"/>
    </row>
    <row r="705" customFormat="false" ht="15.75" hidden="false" customHeight="false" outlineLevel="0" collapsed="false">
      <c r="B705" s="9"/>
      <c r="E705" s="9"/>
      <c r="F705" s="9"/>
    </row>
    <row r="706" customFormat="false" ht="15.75" hidden="false" customHeight="false" outlineLevel="0" collapsed="false">
      <c r="B706" s="9"/>
      <c r="E706" s="9"/>
      <c r="F706" s="9"/>
    </row>
    <row r="707" customFormat="false" ht="15.75" hidden="false" customHeight="false" outlineLevel="0" collapsed="false">
      <c r="B707" s="9"/>
      <c r="E707" s="9"/>
      <c r="F707" s="9"/>
    </row>
    <row r="708" customFormat="false" ht="15.75" hidden="false" customHeight="false" outlineLevel="0" collapsed="false">
      <c r="B708" s="9"/>
      <c r="E708" s="9"/>
      <c r="F708" s="9"/>
    </row>
    <row r="709" customFormat="false" ht="15.75" hidden="false" customHeight="false" outlineLevel="0" collapsed="false">
      <c r="B709" s="9"/>
      <c r="E709" s="9"/>
      <c r="F709" s="9"/>
    </row>
    <row r="710" customFormat="false" ht="15.75" hidden="false" customHeight="false" outlineLevel="0" collapsed="false">
      <c r="B710" s="9"/>
      <c r="E710" s="9"/>
      <c r="F710" s="9"/>
    </row>
    <row r="711" customFormat="false" ht="15.75" hidden="false" customHeight="false" outlineLevel="0" collapsed="false">
      <c r="B711" s="9"/>
      <c r="E711" s="9"/>
      <c r="F711" s="9"/>
    </row>
    <row r="712" customFormat="false" ht="15.75" hidden="false" customHeight="false" outlineLevel="0" collapsed="false">
      <c r="B712" s="9"/>
      <c r="E712" s="9"/>
      <c r="F712" s="9"/>
    </row>
    <row r="713" customFormat="false" ht="15.75" hidden="false" customHeight="false" outlineLevel="0" collapsed="false">
      <c r="B713" s="9"/>
      <c r="E713" s="9"/>
      <c r="F713" s="9"/>
    </row>
    <row r="714" customFormat="false" ht="15.75" hidden="false" customHeight="false" outlineLevel="0" collapsed="false">
      <c r="B714" s="9"/>
      <c r="E714" s="9"/>
      <c r="F714" s="9"/>
    </row>
    <row r="715" customFormat="false" ht="15.75" hidden="false" customHeight="false" outlineLevel="0" collapsed="false">
      <c r="B715" s="9"/>
      <c r="E715" s="9"/>
      <c r="F715" s="9"/>
    </row>
    <row r="716" customFormat="false" ht="15.75" hidden="false" customHeight="false" outlineLevel="0" collapsed="false">
      <c r="B716" s="9"/>
      <c r="E716" s="9"/>
      <c r="F716" s="9"/>
    </row>
    <row r="717" customFormat="false" ht="15.75" hidden="false" customHeight="false" outlineLevel="0" collapsed="false">
      <c r="B717" s="9"/>
      <c r="E717" s="9"/>
      <c r="F717" s="9"/>
    </row>
    <row r="718" customFormat="false" ht="15.75" hidden="false" customHeight="false" outlineLevel="0" collapsed="false">
      <c r="B718" s="9"/>
      <c r="E718" s="9"/>
      <c r="F718" s="9"/>
    </row>
    <row r="719" customFormat="false" ht="15.75" hidden="false" customHeight="false" outlineLevel="0" collapsed="false">
      <c r="B719" s="9"/>
      <c r="E719" s="9"/>
      <c r="F719" s="9"/>
    </row>
    <row r="720" customFormat="false" ht="15.75" hidden="false" customHeight="false" outlineLevel="0" collapsed="false">
      <c r="B720" s="9"/>
      <c r="E720" s="9"/>
      <c r="F720" s="9"/>
    </row>
    <row r="721" customFormat="false" ht="15.75" hidden="false" customHeight="false" outlineLevel="0" collapsed="false">
      <c r="B721" s="9"/>
      <c r="E721" s="9"/>
      <c r="F721" s="9"/>
    </row>
    <row r="722" customFormat="false" ht="15.75" hidden="false" customHeight="false" outlineLevel="0" collapsed="false">
      <c r="B722" s="9"/>
      <c r="E722" s="9"/>
      <c r="F722" s="9"/>
    </row>
    <row r="723" customFormat="false" ht="15.75" hidden="false" customHeight="false" outlineLevel="0" collapsed="false">
      <c r="B723" s="9"/>
      <c r="E723" s="9"/>
      <c r="F723" s="9"/>
    </row>
    <row r="724" customFormat="false" ht="15.75" hidden="false" customHeight="false" outlineLevel="0" collapsed="false">
      <c r="B724" s="9"/>
      <c r="E724" s="9"/>
      <c r="F724" s="9"/>
    </row>
    <row r="725" customFormat="false" ht="15.75" hidden="false" customHeight="false" outlineLevel="0" collapsed="false">
      <c r="B725" s="9"/>
      <c r="E725" s="9"/>
      <c r="F725" s="9"/>
    </row>
    <row r="726" customFormat="false" ht="15.75" hidden="false" customHeight="false" outlineLevel="0" collapsed="false">
      <c r="B726" s="9"/>
      <c r="E726" s="9"/>
      <c r="F726" s="9"/>
    </row>
    <row r="727" customFormat="false" ht="15.75" hidden="false" customHeight="false" outlineLevel="0" collapsed="false">
      <c r="B727" s="9"/>
      <c r="E727" s="9"/>
      <c r="F727" s="9"/>
    </row>
    <row r="728" customFormat="false" ht="15.75" hidden="false" customHeight="false" outlineLevel="0" collapsed="false">
      <c r="B728" s="9"/>
      <c r="E728" s="9"/>
      <c r="F728" s="9"/>
    </row>
    <row r="729" customFormat="false" ht="15.75" hidden="false" customHeight="false" outlineLevel="0" collapsed="false">
      <c r="B729" s="9"/>
      <c r="E729" s="9"/>
      <c r="F729" s="9"/>
    </row>
    <row r="730" customFormat="false" ht="15.75" hidden="false" customHeight="false" outlineLevel="0" collapsed="false">
      <c r="B730" s="9"/>
      <c r="E730" s="9"/>
      <c r="F730" s="9"/>
    </row>
    <row r="731" customFormat="false" ht="15.75" hidden="false" customHeight="false" outlineLevel="0" collapsed="false">
      <c r="B731" s="9"/>
      <c r="E731" s="9"/>
      <c r="F731" s="9"/>
    </row>
    <row r="732" customFormat="false" ht="15.75" hidden="false" customHeight="false" outlineLevel="0" collapsed="false">
      <c r="B732" s="9"/>
      <c r="E732" s="9"/>
      <c r="F732" s="9"/>
    </row>
    <row r="733" customFormat="false" ht="15.75" hidden="false" customHeight="false" outlineLevel="0" collapsed="false">
      <c r="B733" s="9"/>
      <c r="E733" s="9"/>
      <c r="F733" s="9"/>
    </row>
    <row r="734" customFormat="false" ht="15.75" hidden="false" customHeight="false" outlineLevel="0" collapsed="false">
      <c r="B734" s="9"/>
      <c r="E734" s="9"/>
      <c r="F734" s="9"/>
    </row>
    <row r="735" customFormat="false" ht="15.75" hidden="false" customHeight="false" outlineLevel="0" collapsed="false">
      <c r="B735" s="9"/>
      <c r="E735" s="9"/>
      <c r="F735" s="9"/>
    </row>
    <row r="736" customFormat="false" ht="15.75" hidden="false" customHeight="false" outlineLevel="0" collapsed="false">
      <c r="B736" s="9"/>
      <c r="E736" s="9"/>
      <c r="F736" s="9"/>
    </row>
    <row r="737" customFormat="false" ht="15.75" hidden="false" customHeight="false" outlineLevel="0" collapsed="false">
      <c r="B737" s="9"/>
      <c r="E737" s="9"/>
      <c r="F737" s="9"/>
    </row>
    <row r="738" customFormat="false" ht="15.75" hidden="false" customHeight="false" outlineLevel="0" collapsed="false">
      <c r="B738" s="9"/>
      <c r="E738" s="9"/>
      <c r="F738" s="9"/>
    </row>
    <row r="739" customFormat="false" ht="15.75" hidden="false" customHeight="false" outlineLevel="0" collapsed="false">
      <c r="B739" s="9"/>
      <c r="E739" s="9"/>
      <c r="F739" s="9"/>
    </row>
    <row r="740" customFormat="false" ht="15.75" hidden="false" customHeight="false" outlineLevel="0" collapsed="false">
      <c r="B740" s="9"/>
      <c r="E740" s="9"/>
      <c r="F740" s="9"/>
    </row>
    <row r="741" customFormat="false" ht="15.75" hidden="false" customHeight="false" outlineLevel="0" collapsed="false">
      <c r="B741" s="9"/>
      <c r="E741" s="9"/>
      <c r="F741" s="9"/>
    </row>
    <row r="742" customFormat="false" ht="15.75" hidden="false" customHeight="false" outlineLevel="0" collapsed="false">
      <c r="B742" s="9"/>
      <c r="E742" s="9"/>
      <c r="F742" s="9"/>
    </row>
    <row r="743" customFormat="false" ht="15.75" hidden="false" customHeight="false" outlineLevel="0" collapsed="false">
      <c r="B743" s="9"/>
      <c r="E743" s="9"/>
      <c r="F743" s="9"/>
    </row>
    <row r="744" customFormat="false" ht="15.75" hidden="false" customHeight="false" outlineLevel="0" collapsed="false">
      <c r="B744" s="9"/>
      <c r="E744" s="9"/>
      <c r="F744" s="9"/>
    </row>
    <row r="745" customFormat="false" ht="15.75" hidden="false" customHeight="false" outlineLevel="0" collapsed="false">
      <c r="B745" s="9"/>
      <c r="E745" s="9"/>
      <c r="F745" s="9"/>
    </row>
    <row r="746" customFormat="false" ht="15.75" hidden="false" customHeight="false" outlineLevel="0" collapsed="false">
      <c r="B746" s="9"/>
      <c r="E746" s="9"/>
      <c r="F746" s="9"/>
    </row>
    <row r="747" customFormat="false" ht="15.75" hidden="false" customHeight="false" outlineLevel="0" collapsed="false">
      <c r="B747" s="9"/>
      <c r="E747" s="9"/>
      <c r="F747" s="9"/>
    </row>
    <row r="748" customFormat="false" ht="15.75" hidden="false" customHeight="false" outlineLevel="0" collapsed="false">
      <c r="B748" s="9"/>
      <c r="E748" s="9"/>
      <c r="F748" s="9"/>
    </row>
    <row r="749" customFormat="false" ht="15.75" hidden="false" customHeight="false" outlineLevel="0" collapsed="false">
      <c r="B749" s="9"/>
      <c r="E749" s="9"/>
      <c r="F749" s="9"/>
    </row>
    <row r="750" customFormat="false" ht="15.75" hidden="false" customHeight="false" outlineLevel="0" collapsed="false">
      <c r="B750" s="9"/>
      <c r="E750" s="9"/>
      <c r="F750" s="9"/>
    </row>
    <row r="751" customFormat="false" ht="15.75" hidden="false" customHeight="false" outlineLevel="0" collapsed="false">
      <c r="B751" s="9"/>
      <c r="E751" s="9"/>
      <c r="F751" s="9"/>
    </row>
    <row r="752" customFormat="false" ht="15.75" hidden="false" customHeight="false" outlineLevel="0" collapsed="false">
      <c r="B752" s="9"/>
      <c r="E752" s="9"/>
      <c r="F752" s="9"/>
    </row>
    <row r="753" customFormat="false" ht="15.75" hidden="false" customHeight="false" outlineLevel="0" collapsed="false">
      <c r="B753" s="9"/>
      <c r="E753" s="9"/>
      <c r="F753" s="9"/>
    </row>
    <row r="754" customFormat="false" ht="15.75" hidden="false" customHeight="false" outlineLevel="0" collapsed="false">
      <c r="B754" s="9"/>
      <c r="E754" s="9"/>
      <c r="F754" s="9"/>
    </row>
    <row r="755" customFormat="false" ht="15.75" hidden="false" customHeight="false" outlineLevel="0" collapsed="false">
      <c r="B755" s="9"/>
      <c r="E755" s="9"/>
      <c r="F755" s="9"/>
    </row>
    <row r="756" customFormat="false" ht="15.75" hidden="false" customHeight="false" outlineLevel="0" collapsed="false">
      <c r="B756" s="9"/>
      <c r="E756" s="9"/>
      <c r="F756" s="9"/>
    </row>
    <row r="757" customFormat="false" ht="15.75" hidden="false" customHeight="false" outlineLevel="0" collapsed="false">
      <c r="B757" s="9"/>
      <c r="E757" s="9"/>
      <c r="F757" s="9"/>
    </row>
    <row r="758" customFormat="false" ht="15.75" hidden="false" customHeight="false" outlineLevel="0" collapsed="false">
      <c r="B758" s="9"/>
      <c r="E758" s="9"/>
      <c r="F758" s="9"/>
    </row>
    <row r="759" customFormat="false" ht="15.75" hidden="false" customHeight="false" outlineLevel="0" collapsed="false">
      <c r="B759" s="9"/>
      <c r="E759" s="9"/>
      <c r="F759" s="9"/>
    </row>
    <row r="760" customFormat="false" ht="15.75" hidden="false" customHeight="false" outlineLevel="0" collapsed="false">
      <c r="B760" s="9"/>
      <c r="E760" s="9"/>
      <c r="F760" s="9"/>
    </row>
    <row r="761" customFormat="false" ht="15.75" hidden="false" customHeight="false" outlineLevel="0" collapsed="false">
      <c r="B761" s="9"/>
      <c r="E761" s="9"/>
      <c r="F761" s="9"/>
    </row>
    <row r="762" customFormat="false" ht="15.75" hidden="false" customHeight="false" outlineLevel="0" collapsed="false">
      <c r="B762" s="9"/>
      <c r="E762" s="9"/>
      <c r="F762" s="9"/>
    </row>
    <row r="763" customFormat="false" ht="15.75" hidden="false" customHeight="false" outlineLevel="0" collapsed="false">
      <c r="B763" s="9"/>
      <c r="E763" s="9"/>
      <c r="F763" s="9"/>
    </row>
    <row r="764" customFormat="false" ht="15.75" hidden="false" customHeight="false" outlineLevel="0" collapsed="false">
      <c r="B764" s="9"/>
      <c r="E764" s="9"/>
      <c r="F764" s="9"/>
    </row>
    <row r="765" customFormat="false" ht="15.75" hidden="false" customHeight="false" outlineLevel="0" collapsed="false">
      <c r="B765" s="9"/>
      <c r="E765" s="9"/>
      <c r="F765" s="9"/>
    </row>
    <row r="766" customFormat="false" ht="15.75" hidden="false" customHeight="false" outlineLevel="0" collapsed="false">
      <c r="B766" s="9"/>
      <c r="E766" s="9"/>
      <c r="F766" s="9"/>
    </row>
    <row r="767" customFormat="false" ht="15.75" hidden="false" customHeight="false" outlineLevel="0" collapsed="false">
      <c r="B767" s="9"/>
      <c r="E767" s="9"/>
      <c r="F767" s="9"/>
    </row>
    <row r="768" customFormat="false" ht="15.75" hidden="false" customHeight="false" outlineLevel="0" collapsed="false">
      <c r="B768" s="9"/>
      <c r="E768" s="9"/>
      <c r="F768" s="9"/>
    </row>
    <row r="769" customFormat="false" ht="15.75" hidden="false" customHeight="false" outlineLevel="0" collapsed="false">
      <c r="B769" s="9"/>
      <c r="E769" s="9"/>
      <c r="F769" s="9"/>
    </row>
    <row r="770" customFormat="false" ht="15.75" hidden="false" customHeight="false" outlineLevel="0" collapsed="false">
      <c r="B770" s="9"/>
      <c r="E770" s="9"/>
      <c r="F770" s="9"/>
    </row>
    <row r="771" customFormat="false" ht="15.75" hidden="false" customHeight="false" outlineLevel="0" collapsed="false">
      <c r="B771" s="9"/>
      <c r="E771" s="9"/>
      <c r="F771" s="9"/>
    </row>
    <row r="772" customFormat="false" ht="15.75" hidden="false" customHeight="false" outlineLevel="0" collapsed="false">
      <c r="B772" s="9"/>
      <c r="E772" s="9"/>
      <c r="F772" s="9"/>
    </row>
    <row r="773" customFormat="false" ht="15.75" hidden="false" customHeight="false" outlineLevel="0" collapsed="false">
      <c r="B773" s="9"/>
      <c r="E773" s="9"/>
      <c r="F773" s="9"/>
    </row>
    <row r="774" customFormat="false" ht="15.75" hidden="false" customHeight="false" outlineLevel="0" collapsed="false">
      <c r="B774" s="9"/>
      <c r="E774" s="9"/>
      <c r="F774" s="9"/>
    </row>
    <row r="775" customFormat="false" ht="15.75" hidden="false" customHeight="false" outlineLevel="0" collapsed="false">
      <c r="B775" s="9"/>
      <c r="E775" s="9"/>
      <c r="F775" s="9"/>
    </row>
    <row r="776" customFormat="false" ht="15.75" hidden="false" customHeight="false" outlineLevel="0" collapsed="false">
      <c r="B776" s="9"/>
      <c r="E776" s="9"/>
      <c r="F776" s="9"/>
    </row>
    <row r="777" customFormat="false" ht="15.75" hidden="false" customHeight="false" outlineLevel="0" collapsed="false">
      <c r="B777" s="9"/>
      <c r="E777" s="9"/>
      <c r="F777" s="9"/>
    </row>
    <row r="778" customFormat="false" ht="15.75" hidden="false" customHeight="false" outlineLevel="0" collapsed="false">
      <c r="B778" s="9"/>
      <c r="E778" s="9"/>
      <c r="F778" s="9"/>
    </row>
    <row r="779" customFormat="false" ht="15.75" hidden="false" customHeight="false" outlineLevel="0" collapsed="false">
      <c r="B779" s="9"/>
      <c r="E779" s="9"/>
      <c r="F779" s="9"/>
    </row>
    <row r="780" customFormat="false" ht="15.75" hidden="false" customHeight="false" outlineLevel="0" collapsed="false">
      <c r="B780" s="9"/>
      <c r="E780" s="9"/>
      <c r="F780" s="9"/>
    </row>
    <row r="781" customFormat="false" ht="15.75" hidden="false" customHeight="false" outlineLevel="0" collapsed="false">
      <c r="B781" s="9"/>
      <c r="E781" s="9"/>
      <c r="F781" s="9"/>
    </row>
    <row r="782" customFormat="false" ht="15.75" hidden="false" customHeight="false" outlineLevel="0" collapsed="false">
      <c r="B782" s="9"/>
      <c r="E782" s="9"/>
      <c r="F782" s="9"/>
    </row>
    <row r="783" customFormat="false" ht="15.75" hidden="false" customHeight="false" outlineLevel="0" collapsed="false">
      <c r="B783" s="9"/>
      <c r="E783" s="9"/>
      <c r="F783" s="9"/>
    </row>
    <row r="784" customFormat="false" ht="15.75" hidden="false" customHeight="false" outlineLevel="0" collapsed="false">
      <c r="B784" s="9"/>
      <c r="E784" s="9"/>
      <c r="F784" s="9"/>
    </row>
    <row r="785" customFormat="false" ht="15.75" hidden="false" customHeight="false" outlineLevel="0" collapsed="false">
      <c r="B785" s="9"/>
      <c r="E785" s="9"/>
      <c r="F785" s="9"/>
    </row>
    <row r="786" customFormat="false" ht="15.75" hidden="false" customHeight="false" outlineLevel="0" collapsed="false">
      <c r="B786" s="9"/>
      <c r="E786" s="9"/>
      <c r="F786" s="9"/>
    </row>
    <row r="787" customFormat="false" ht="15.75" hidden="false" customHeight="false" outlineLevel="0" collapsed="false">
      <c r="B787" s="9"/>
      <c r="E787" s="9"/>
      <c r="F787" s="9"/>
    </row>
    <row r="788" customFormat="false" ht="15.75" hidden="false" customHeight="false" outlineLevel="0" collapsed="false">
      <c r="B788" s="9"/>
      <c r="E788" s="9"/>
      <c r="F788" s="9"/>
    </row>
    <row r="789" customFormat="false" ht="15.75" hidden="false" customHeight="false" outlineLevel="0" collapsed="false">
      <c r="B789" s="9"/>
      <c r="E789" s="9"/>
      <c r="F789" s="9"/>
    </row>
    <row r="790" customFormat="false" ht="15.75" hidden="false" customHeight="false" outlineLevel="0" collapsed="false">
      <c r="B790" s="9"/>
      <c r="E790" s="9"/>
      <c r="F790" s="9"/>
    </row>
    <row r="791" customFormat="false" ht="15.75" hidden="false" customHeight="false" outlineLevel="0" collapsed="false">
      <c r="B791" s="9"/>
      <c r="E791" s="9"/>
      <c r="F791" s="9"/>
    </row>
    <row r="792" customFormat="false" ht="15.75" hidden="false" customHeight="false" outlineLevel="0" collapsed="false">
      <c r="B792" s="9"/>
      <c r="E792" s="9"/>
      <c r="F792" s="9"/>
    </row>
    <row r="793" customFormat="false" ht="15.75" hidden="false" customHeight="false" outlineLevel="0" collapsed="false">
      <c r="B793" s="9"/>
      <c r="E793" s="9"/>
      <c r="F793" s="9"/>
    </row>
    <row r="794" customFormat="false" ht="15.75" hidden="false" customHeight="false" outlineLevel="0" collapsed="false">
      <c r="B794" s="9"/>
      <c r="E794" s="9"/>
      <c r="F794" s="9"/>
    </row>
    <row r="795" customFormat="false" ht="15.75" hidden="false" customHeight="false" outlineLevel="0" collapsed="false">
      <c r="B795" s="9"/>
      <c r="E795" s="9"/>
      <c r="F795" s="9"/>
    </row>
    <row r="796" customFormat="false" ht="15.75" hidden="false" customHeight="false" outlineLevel="0" collapsed="false">
      <c r="B796" s="9"/>
      <c r="E796" s="9"/>
      <c r="F796" s="9"/>
    </row>
    <row r="797" customFormat="false" ht="15.75" hidden="false" customHeight="false" outlineLevel="0" collapsed="false">
      <c r="B797" s="9"/>
      <c r="E797" s="9"/>
      <c r="F797" s="9"/>
    </row>
    <row r="798" customFormat="false" ht="15.75" hidden="false" customHeight="false" outlineLevel="0" collapsed="false">
      <c r="B798" s="9"/>
      <c r="E798" s="9"/>
      <c r="F798" s="9"/>
    </row>
    <row r="799" customFormat="false" ht="15.75" hidden="false" customHeight="false" outlineLevel="0" collapsed="false">
      <c r="B799" s="9"/>
      <c r="E799" s="9"/>
      <c r="F799" s="9"/>
    </row>
    <row r="800" customFormat="false" ht="15.75" hidden="false" customHeight="false" outlineLevel="0" collapsed="false">
      <c r="B800" s="9"/>
      <c r="E800" s="9"/>
      <c r="F800" s="9"/>
    </row>
    <row r="801" customFormat="false" ht="15.75" hidden="false" customHeight="false" outlineLevel="0" collapsed="false">
      <c r="B801" s="9"/>
      <c r="E801" s="9"/>
      <c r="F801" s="9"/>
    </row>
    <row r="802" customFormat="false" ht="15.75" hidden="false" customHeight="false" outlineLevel="0" collapsed="false">
      <c r="B802" s="9"/>
      <c r="E802" s="9"/>
      <c r="F802" s="9"/>
    </row>
    <row r="803" customFormat="false" ht="15.75" hidden="false" customHeight="false" outlineLevel="0" collapsed="false">
      <c r="B803" s="9"/>
      <c r="E803" s="9"/>
      <c r="F803" s="9"/>
    </row>
    <row r="804" customFormat="false" ht="15.75" hidden="false" customHeight="false" outlineLevel="0" collapsed="false">
      <c r="B804" s="9"/>
      <c r="E804" s="9"/>
      <c r="F804" s="9"/>
    </row>
    <row r="805" customFormat="false" ht="15.75" hidden="false" customHeight="false" outlineLevel="0" collapsed="false">
      <c r="B805" s="9"/>
      <c r="E805" s="9"/>
      <c r="F805" s="9"/>
    </row>
    <row r="806" customFormat="false" ht="15.75" hidden="false" customHeight="false" outlineLevel="0" collapsed="false">
      <c r="B806" s="9"/>
      <c r="E806" s="9"/>
      <c r="F806" s="9"/>
    </row>
    <row r="807" customFormat="false" ht="15.75" hidden="false" customHeight="false" outlineLevel="0" collapsed="false">
      <c r="B807" s="9"/>
      <c r="E807" s="9"/>
      <c r="F807" s="9"/>
    </row>
    <row r="808" customFormat="false" ht="15.75" hidden="false" customHeight="false" outlineLevel="0" collapsed="false">
      <c r="B808" s="9"/>
      <c r="E808" s="9"/>
      <c r="F808" s="9"/>
    </row>
    <row r="809" customFormat="false" ht="15.75" hidden="false" customHeight="false" outlineLevel="0" collapsed="false">
      <c r="B809" s="9"/>
      <c r="E809" s="9"/>
      <c r="F809" s="9"/>
    </row>
    <row r="810" customFormat="false" ht="15.75" hidden="false" customHeight="false" outlineLevel="0" collapsed="false">
      <c r="B810" s="9"/>
      <c r="E810" s="9"/>
      <c r="F810" s="9"/>
    </row>
    <row r="811" customFormat="false" ht="15.75" hidden="false" customHeight="false" outlineLevel="0" collapsed="false">
      <c r="B811" s="9"/>
      <c r="E811" s="9"/>
      <c r="F811" s="9"/>
    </row>
    <row r="812" customFormat="false" ht="15.75" hidden="false" customHeight="false" outlineLevel="0" collapsed="false">
      <c r="B812" s="9"/>
      <c r="E812" s="9"/>
      <c r="F812" s="9"/>
    </row>
    <row r="813" customFormat="false" ht="15.75" hidden="false" customHeight="false" outlineLevel="0" collapsed="false">
      <c r="B813" s="9"/>
      <c r="E813" s="9"/>
      <c r="F813" s="9"/>
    </row>
    <row r="814" customFormat="false" ht="15.75" hidden="false" customHeight="false" outlineLevel="0" collapsed="false">
      <c r="B814" s="9"/>
      <c r="E814" s="9"/>
      <c r="F814" s="9"/>
    </row>
    <row r="815" customFormat="false" ht="15.75" hidden="false" customHeight="false" outlineLevel="0" collapsed="false">
      <c r="B815" s="9"/>
      <c r="E815" s="9"/>
      <c r="F815" s="9"/>
    </row>
    <row r="816" customFormat="false" ht="15.75" hidden="false" customHeight="false" outlineLevel="0" collapsed="false">
      <c r="B816" s="9"/>
      <c r="E816" s="9"/>
      <c r="F816" s="9"/>
    </row>
    <row r="817" customFormat="false" ht="15.75" hidden="false" customHeight="false" outlineLevel="0" collapsed="false">
      <c r="B817" s="9"/>
      <c r="E817" s="9"/>
      <c r="F817" s="9"/>
    </row>
    <row r="818" customFormat="false" ht="15.75" hidden="false" customHeight="false" outlineLevel="0" collapsed="false">
      <c r="B818" s="9"/>
      <c r="E818" s="9"/>
      <c r="F818" s="9"/>
    </row>
    <row r="819" customFormat="false" ht="15.75" hidden="false" customHeight="false" outlineLevel="0" collapsed="false">
      <c r="B819" s="9"/>
      <c r="E819" s="9"/>
      <c r="F819" s="9"/>
    </row>
    <row r="820" customFormat="false" ht="15.75" hidden="false" customHeight="false" outlineLevel="0" collapsed="false">
      <c r="B820" s="9"/>
      <c r="E820" s="9"/>
      <c r="F820" s="9"/>
    </row>
    <row r="821" customFormat="false" ht="15.75" hidden="false" customHeight="false" outlineLevel="0" collapsed="false">
      <c r="B821" s="9"/>
      <c r="E821" s="9"/>
      <c r="F821" s="9"/>
    </row>
    <row r="822" customFormat="false" ht="15.75" hidden="false" customHeight="false" outlineLevel="0" collapsed="false">
      <c r="B822" s="9"/>
      <c r="E822" s="9"/>
      <c r="F822" s="9"/>
    </row>
    <row r="823" customFormat="false" ht="15.75" hidden="false" customHeight="false" outlineLevel="0" collapsed="false">
      <c r="B823" s="9"/>
      <c r="E823" s="9"/>
      <c r="F823" s="9"/>
    </row>
    <row r="824" customFormat="false" ht="15.75" hidden="false" customHeight="false" outlineLevel="0" collapsed="false">
      <c r="B824" s="9"/>
      <c r="E824" s="9"/>
      <c r="F824" s="9"/>
    </row>
    <row r="825" customFormat="false" ht="15.75" hidden="false" customHeight="false" outlineLevel="0" collapsed="false">
      <c r="B825" s="9"/>
      <c r="E825" s="9"/>
      <c r="F825" s="9"/>
    </row>
    <row r="826" customFormat="false" ht="15.75" hidden="false" customHeight="false" outlineLevel="0" collapsed="false">
      <c r="B826" s="9"/>
      <c r="E826" s="9"/>
      <c r="F826" s="9"/>
    </row>
    <row r="827" customFormat="false" ht="15.75" hidden="false" customHeight="false" outlineLevel="0" collapsed="false">
      <c r="B827" s="9"/>
      <c r="E827" s="9"/>
      <c r="F827" s="9"/>
    </row>
    <row r="828" customFormat="false" ht="15.75" hidden="false" customHeight="false" outlineLevel="0" collapsed="false">
      <c r="B828" s="9"/>
      <c r="E828" s="9"/>
      <c r="F828" s="9"/>
    </row>
    <row r="829" customFormat="false" ht="15.75" hidden="false" customHeight="false" outlineLevel="0" collapsed="false">
      <c r="B829" s="9"/>
      <c r="E829" s="9"/>
      <c r="F829" s="9"/>
    </row>
    <row r="830" customFormat="false" ht="15.75" hidden="false" customHeight="false" outlineLevel="0" collapsed="false">
      <c r="B830" s="9"/>
      <c r="E830" s="9"/>
      <c r="F830" s="9"/>
    </row>
    <row r="831" customFormat="false" ht="15.75" hidden="false" customHeight="false" outlineLevel="0" collapsed="false">
      <c r="B831" s="9"/>
      <c r="E831" s="9"/>
      <c r="F831" s="9"/>
    </row>
    <row r="832" customFormat="false" ht="15.75" hidden="false" customHeight="false" outlineLevel="0" collapsed="false">
      <c r="B832" s="9"/>
      <c r="E832" s="9"/>
      <c r="F832" s="9"/>
    </row>
    <row r="833" customFormat="false" ht="15.75" hidden="false" customHeight="false" outlineLevel="0" collapsed="false">
      <c r="B833" s="9"/>
      <c r="E833" s="9"/>
      <c r="F833" s="9"/>
    </row>
    <row r="834" customFormat="false" ht="15.75" hidden="false" customHeight="false" outlineLevel="0" collapsed="false">
      <c r="B834" s="9"/>
      <c r="E834" s="9"/>
      <c r="F834" s="9"/>
    </row>
    <row r="835" customFormat="false" ht="15.75" hidden="false" customHeight="false" outlineLevel="0" collapsed="false">
      <c r="B835" s="9"/>
      <c r="E835" s="9"/>
      <c r="F835" s="9"/>
    </row>
    <row r="836" customFormat="false" ht="15.75" hidden="false" customHeight="false" outlineLevel="0" collapsed="false">
      <c r="B836" s="9"/>
      <c r="E836" s="9"/>
      <c r="F836" s="9"/>
    </row>
    <row r="837" customFormat="false" ht="15.75" hidden="false" customHeight="false" outlineLevel="0" collapsed="false">
      <c r="B837" s="9"/>
      <c r="E837" s="9"/>
      <c r="F837" s="9"/>
    </row>
    <row r="838" customFormat="false" ht="15.75" hidden="false" customHeight="false" outlineLevel="0" collapsed="false">
      <c r="B838" s="9"/>
      <c r="E838" s="9"/>
      <c r="F838" s="9"/>
    </row>
    <row r="839" customFormat="false" ht="15.75" hidden="false" customHeight="false" outlineLevel="0" collapsed="false">
      <c r="B839" s="9"/>
      <c r="E839" s="9"/>
      <c r="F839" s="9"/>
    </row>
    <row r="840" customFormat="false" ht="15.75" hidden="false" customHeight="false" outlineLevel="0" collapsed="false">
      <c r="B840" s="9"/>
      <c r="E840" s="9"/>
      <c r="F840" s="9"/>
    </row>
    <row r="841" customFormat="false" ht="15.75" hidden="false" customHeight="false" outlineLevel="0" collapsed="false">
      <c r="B841" s="9"/>
      <c r="E841" s="9"/>
      <c r="F841" s="9"/>
    </row>
    <row r="842" customFormat="false" ht="15.75" hidden="false" customHeight="false" outlineLevel="0" collapsed="false">
      <c r="B842" s="9"/>
      <c r="E842" s="9"/>
      <c r="F842" s="9"/>
    </row>
    <row r="843" customFormat="false" ht="15.75" hidden="false" customHeight="false" outlineLevel="0" collapsed="false">
      <c r="B843" s="9"/>
      <c r="E843" s="9"/>
      <c r="F843" s="9"/>
    </row>
    <row r="844" customFormat="false" ht="15.75" hidden="false" customHeight="false" outlineLevel="0" collapsed="false">
      <c r="B844" s="9"/>
      <c r="E844" s="9"/>
      <c r="F844" s="9"/>
    </row>
    <row r="845" customFormat="false" ht="15.75" hidden="false" customHeight="false" outlineLevel="0" collapsed="false">
      <c r="B845" s="9"/>
      <c r="E845" s="9"/>
      <c r="F845" s="9"/>
    </row>
    <row r="846" customFormat="false" ht="15.75" hidden="false" customHeight="false" outlineLevel="0" collapsed="false">
      <c r="B846" s="9"/>
      <c r="E846" s="9"/>
      <c r="F846" s="9"/>
    </row>
    <row r="847" customFormat="false" ht="15.75" hidden="false" customHeight="false" outlineLevel="0" collapsed="false">
      <c r="B847" s="9"/>
      <c r="E847" s="9"/>
      <c r="F847" s="9"/>
    </row>
    <row r="848" customFormat="false" ht="15.75" hidden="false" customHeight="false" outlineLevel="0" collapsed="false">
      <c r="B848" s="9"/>
      <c r="E848" s="9"/>
      <c r="F848" s="9"/>
    </row>
    <row r="849" customFormat="false" ht="15.75" hidden="false" customHeight="false" outlineLevel="0" collapsed="false">
      <c r="B849" s="9"/>
      <c r="E849" s="9"/>
      <c r="F849" s="9"/>
    </row>
    <row r="850" customFormat="false" ht="15.75" hidden="false" customHeight="false" outlineLevel="0" collapsed="false">
      <c r="B850" s="9"/>
      <c r="E850" s="9"/>
      <c r="F850" s="9"/>
    </row>
    <row r="851" customFormat="false" ht="15.75" hidden="false" customHeight="false" outlineLevel="0" collapsed="false">
      <c r="B851" s="9"/>
      <c r="E851" s="9"/>
      <c r="F851" s="9"/>
    </row>
    <row r="852" customFormat="false" ht="15.75" hidden="false" customHeight="false" outlineLevel="0" collapsed="false">
      <c r="B852" s="9"/>
      <c r="E852" s="9"/>
      <c r="F852" s="9"/>
    </row>
    <row r="853" customFormat="false" ht="15.75" hidden="false" customHeight="false" outlineLevel="0" collapsed="false">
      <c r="B853" s="9"/>
      <c r="E853" s="9"/>
      <c r="F853" s="9"/>
    </row>
    <row r="854" customFormat="false" ht="15.75" hidden="false" customHeight="false" outlineLevel="0" collapsed="false">
      <c r="B854" s="9"/>
      <c r="E854" s="9"/>
      <c r="F854" s="9"/>
    </row>
    <row r="855" customFormat="false" ht="15.75" hidden="false" customHeight="false" outlineLevel="0" collapsed="false">
      <c r="B855" s="9"/>
      <c r="E855" s="9"/>
      <c r="F855" s="9"/>
    </row>
    <row r="856" customFormat="false" ht="15.75" hidden="false" customHeight="false" outlineLevel="0" collapsed="false">
      <c r="B856" s="9"/>
      <c r="E856" s="9"/>
      <c r="F856" s="9"/>
    </row>
    <row r="857" customFormat="false" ht="15.75" hidden="false" customHeight="false" outlineLevel="0" collapsed="false">
      <c r="B857" s="9"/>
      <c r="E857" s="9"/>
      <c r="F857" s="9"/>
    </row>
    <row r="858" customFormat="false" ht="15.75" hidden="false" customHeight="false" outlineLevel="0" collapsed="false">
      <c r="B858" s="9"/>
      <c r="E858" s="9"/>
      <c r="F858" s="9"/>
    </row>
    <row r="859" customFormat="false" ht="15.75" hidden="false" customHeight="false" outlineLevel="0" collapsed="false">
      <c r="B859" s="9"/>
      <c r="E859" s="9"/>
      <c r="F859" s="9"/>
    </row>
    <row r="860" customFormat="false" ht="15.75" hidden="false" customHeight="false" outlineLevel="0" collapsed="false">
      <c r="B860" s="9"/>
      <c r="E860" s="9"/>
      <c r="F860" s="9"/>
    </row>
    <row r="861" customFormat="false" ht="15.75" hidden="false" customHeight="false" outlineLevel="0" collapsed="false">
      <c r="B861" s="9"/>
      <c r="E861" s="9"/>
      <c r="F861" s="9"/>
    </row>
    <row r="862" customFormat="false" ht="15.75" hidden="false" customHeight="false" outlineLevel="0" collapsed="false">
      <c r="B862" s="9"/>
      <c r="E862" s="9"/>
      <c r="F862" s="9"/>
    </row>
    <row r="863" customFormat="false" ht="15.75" hidden="false" customHeight="false" outlineLevel="0" collapsed="false">
      <c r="B863" s="9"/>
      <c r="E863" s="9"/>
      <c r="F863" s="9"/>
    </row>
    <row r="864" customFormat="false" ht="15.75" hidden="false" customHeight="false" outlineLevel="0" collapsed="false">
      <c r="B864" s="9"/>
      <c r="E864" s="9"/>
      <c r="F864" s="9"/>
    </row>
    <row r="865" customFormat="false" ht="15.75" hidden="false" customHeight="false" outlineLevel="0" collapsed="false">
      <c r="B865" s="9"/>
      <c r="E865" s="9"/>
      <c r="F865" s="9"/>
    </row>
    <row r="866" customFormat="false" ht="15.75" hidden="false" customHeight="false" outlineLevel="0" collapsed="false">
      <c r="B866" s="9"/>
      <c r="E866" s="9"/>
      <c r="F866" s="9"/>
    </row>
    <row r="867" customFormat="false" ht="15.75" hidden="false" customHeight="false" outlineLevel="0" collapsed="false">
      <c r="B867" s="9"/>
      <c r="E867" s="9"/>
      <c r="F867" s="9"/>
    </row>
    <row r="868" customFormat="false" ht="15.75" hidden="false" customHeight="false" outlineLevel="0" collapsed="false">
      <c r="B868" s="9"/>
      <c r="E868" s="9"/>
      <c r="F868" s="9"/>
    </row>
    <row r="869" customFormat="false" ht="15.75" hidden="false" customHeight="false" outlineLevel="0" collapsed="false">
      <c r="B869" s="9"/>
      <c r="E869" s="9"/>
      <c r="F869" s="9"/>
    </row>
    <row r="870" customFormat="false" ht="15.75" hidden="false" customHeight="false" outlineLevel="0" collapsed="false">
      <c r="B870" s="9"/>
      <c r="E870" s="9"/>
      <c r="F870" s="9"/>
    </row>
    <row r="871" customFormat="false" ht="15.75" hidden="false" customHeight="false" outlineLevel="0" collapsed="false">
      <c r="B871" s="9"/>
      <c r="E871" s="9"/>
      <c r="F871" s="9"/>
    </row>
    <row r="872" customFormat="false" ht="15.75" hidden="false" customHeight="false" outlineLevel="0" collapsed="false">
      <c r="B872" s="9"/>
      <c r="E872" s="9"/>
      <c r="F872" s="9"/>
    </row>
    <row r="873" customFormat="false" ht="15.75" hidden="false" customHeight="false" outlineLevel="0" collapsed="false">
      <c r="B873" s="9"/>
      <c r="E873" s="9"/>
      <c r="F873" s="9"/>
    </row>
    <row r="874" customFormat="false" ht="15.75" hidden="false" customHeight="false" outlineLevel="0" collapsed="false">
      <c r="B874" s="9"/>
      <c r="E874" s="9"/>
      <c r="F874" s="9"/>
    </row>
    <row r="875" customFormat="false" ht="15.75" hidden="false" customHeight="false" outlineLevel="0" collapsed="false">
      <c r="B875" s="9"/>
      <c r="E875" s="9"/>
      <c r="F875" s="9"/>
    </row>
    <row r="876" customFormat="false" ht="15.75" hidden="false" customHeight="false" outlineLevel="0" collapsed="false">
      <c r="B876" s="9"/>
      <c r="E876" s="9"/>
      <c r="F876" s="9"/>
    </row>
    <row r="877" customFormat="false" ht="15.75" hidden="false" customHeight="false" outlineLevel="0" collapsed="false">
      <c r="B877" s="9"/>
      <c r="E877" s="9"/>
      <c r="F877" s="9"/>
    </row>
    <row r="878" customFormat="false" ht="15.75" hidden="false" customHeight="false" outlineLevel="0" collapsed="false">
      <c r="B878" s="9"/>
      <c r="E878" s="9"/>
      <c r="F878" s="9"/>
    </row>
    <row r="879" customFormat="false" ht="15.75" hidden="false" customHeight="false" outlineLevel="0" collapsed="false">
      <c r="B879" s="9"/>
      <c r="E879" s="9"/>
      <c r="F879" s="9"/>
    </row>
    <row r="880" customFormat="false" ht="15.75" hidden="false" customHeight="false" outlineLevel="0" collapsed="false">
      <c r="B880" s="9"/>
      <c r="E880" s="9"/>
      <c r="F880" s="9"/>
    </row>
    <row r="881" customFormat="false" ht="15.75" hidden="false" customHeight="false" outlineLevel="0" collapsed="false">
      <c r="B881" s="9"/>
      <c r="E881" s="9"/>
      <c r="F881" s="9"/>
    </row>
    <row r="882" customFormat="false" ht="15.75" hidden="false" customHeight="false" outlineLevel="0" collapsed="false">
      <c r="B882" s="9"/>
      <c r="E882" s="9"/>
      <c r="F882" s="9"/>
    </row>
    <row r="883" customFormat="false" ht="15.75" hidden="false" customHeight="false" outlineLevel="0" collapsed="false">
      <c r="B883" s="9"/>
      <c r="E883" s="9"/>
      <c r="F883" s="9"/>
    </row>
    <row r="884" customFormat="false" ht="15.75" hidden="false" customHeight="false" outlineLevel="0" collapsed="false">
      <c r="B884" s="9"/>
      <c r="E884" s="9"/>
      <c r="F884" s="9"/>
    </row>
    <row r="885" customFormat="false" ht="15.75" hidden="false" customHeight="false" outlineLevel="0" collapsed="false">
      <c r="B885" s="9"/>
      <c r="E885" s="9"/>
      <c r="F885" s="9"/>
    </row>
    <row r="886" customFormat="false" ht="15.75" hidden="false" customHeight="false" outlineLevel="0" collapsed="false">
      <c r="B886" s="9"/>
      <c r="E886" s="9"/>
      <c r="F886" s="9"/>
    </row>
    <row r="887" customFormat="false" ht="15.75" hidden="false" customHeight="false" outlineLevel="0" collapsed="false">
      <c r="B887" s="9"/>
      <c r="E887" s="9"/>
      <c r="F887" s="9"/>
    </row>
    <row r="888" customFormat="false" ht="15.75" hidden="false" customHeight="false" outlineLevel="0" collapsed="false">
      <c r="B888" s="9"/>
      <c r="E888" s="9"/>
      <c r="F888" s="9"/>
    </row>
    <row r="889" customFormat="false" ht="15.75" hidden="false" customHeight="false" outlineLevel="0" collapsed="false">
      <c r="B889" s="9"/>
      <c r="E889" s="9"/>
      <c r="F889" s="9"/>
    </row>
    <row r="890" customFormat="false" ht="15.75" hidden="false" customHeight="false" outlineLevel="0" collapsed="false">
      <c r="B890" s="9"/>
      <c r="E890" s="9"/>
      <c r="F890" s="9"/>
    </row>
    <row r="891" customFormat="false" ht="15.75" hidden="false" customHeight="false" outlineLevel="0" collapsed="false">
      <c r="B891" s="9"/>
      <c r="E891" s="9"/>
      <c r="F891" s="9"/>
    </row>
    <row r="892" customFormat="false" ht="15.75" hidden="false" customHeight="false" outlineLevel="0" collapsed="false">
      <c r="B892" s="9"/>
      <c r="E892" s="9"/>
      <c r="F892" s="9"/>
    </row>
    <row r="893" customFormat="false" ht="15.75" hidden="false" customHeight="false" outlineLevel="0" collapsed="false">
      <c r="B893" s="9"/>
      <c r="E893" s="9"/>
      <c r="F893" s="9"/>
    </row>
    <row r="894" customFormat="false" ht="15.75" hidden="false" customHeight="false" outlineLevel="0" collapsed="false">
      <c r="B894" s="9"/>
      <c r="E894" s="9"/>
      <c r="F894" s="9"/>
    </row>
    <row r="895" customFormat="false" ht="15.75" hidden="false" customHeight="false" outlineLevel="0" collapsed="false">
      <c r="B895" s="9"/>
      <c r="E895" s="9"/>
      <c r="F895" s="9"/>
    </row>
    <row r="896" customFormat="false" ht="15.75" hidden="false" customHeight="false" outlineLevel="0" collapsed="false">
      <c r="B896" s="9"/>
      <c r="E896" s="9"/>
      <c r="F896" s="9"/>
    </row>
    <row r="897" customFormat="false" ht="15.75" hidden="false" customHeight="false" outlineLevel="0" collapsed="false">
      <c r="B897" s="9"/>
      <c r="E897" s="9"/>
      <c r="F897" s="9"/>
    </row>
    <row r="898" customFormat="false" ht="15.75" hidden="false" customHeight="false" outlineLevel="0" collapsed="false">
      <c r="B898" s="9"/>
      <c r="E898" s="9"/>
      <c r="F898" s="9"/>
    </row>
    <row r="899" customFormat="false" ht="15.75" hidden="false" customHeight="false" outlineLevel="0" collapsed="false">
      <c r="B899" s="9"/>
      <c r="E899" s="9"/>
      <c r="F899" s="9"/>
    </row>
    <row r="900" customFormat="false" ht="15.75" hidden="false" customHeight="false" outlineLevel="0" collapsed="false">
      <c r="B900" s="9"/>
      <c r="E900" s="9"/>
      <c r="F900" s="9"/>
    </row>
    <row r="901" customFormat="false" ht="15.75" hidden="false" customHeight="false" outlineLevel="0" collapsed="false">
      <c r="B901" s="9"/>
      <c r="E901" s="9"/>
      <c r="F901" s="9"/>
    </row>
    <row r="902" customFormat="false" ht="15.75" hidden="false" customHeight="false" outlineLevel="0" collapsed="false">
      <c r="B902" s="9"/>
      <c r="E902" s="9"/>
      <c r="F902" s="9"/>
    </row>
    <row r="903" customFormat="false" ht="15.75" hidden="false" customHeight="false" outlineLevel="0" collapsed="false">
      <c r="B903" s="9"/>
      <c r="E903" s="9"/>
      <c r="F903" s="9"/>
    </row>
    <row r="904" customFormat="false" ht="15.75" hidden="false" customHeight="false" outlineLevel="0" collapsed="false">
      <c r="B904" s="9"/>
      <c r="E904" s="9"/>
      <c r="F904" s="9"/>
    </row>
    <row r="905" customFormat="false" ht="15.75" hidden="false" customHeight="false" outlineLevel="0" collapsed="false">
      <c r="B905" s="9"/>
      <c r="E905" s="9"/>
      <c r="F905" s="9"/>
    </row>
    <row r="906" customFormat="false" ht="15.75" hidden="false" customHeight="false" outlineLevel="0" collapsed="false">
      <c r="B906" s="9"/>
      <c r="E906" s="9"/>
      <c r="F906" s="9"/>
    </row>
    <row r="907" customFormat="false" ht="15.75" hidden="false" customHeight="false" outlineLevel="0" collapsed="false">
      <c r="B907" s="9"/>
      <c r="E907" s="9"/>
      <c r="F907" s="9"/>
    </row>
    <row r="908" customFormat="false" ht="15.75" hidden="false" customHeight="false" outlineLevel="0" collapsed="false">
      <c r="B908" s="9"/>
      <c r="E908" s="9"/>
      <c r="F908" s="9"/>
    </row>
    <row r="909" customFormat="false" ht="15.75" hidden="false" customHeight="false" outlineLevel="0" collapsed="false">
      <c r="B909" s="9"/>
      <c r="E909" s="9"/>
      <c r="F909" s="9"/>
    </row>
    <row r="910" customFormat="false" ht="15.75" hidden="false" customHeight="false" outlineLevel="0" collapsed="false">
      <c r="B910" s="9"/>
      <c r="E910" s="9"/>
      <c r="F910" s="9"/>
    </row>
    <row r="911" customFormat="false" ht="15.75" hidden="false" customHeight="false" outlineLevel="0" collapsed="false">
      <c r="B911" s="9"/>
      <c r="E911" s="9"/>
      <c r="F911" s="9"/>
    </row>
    <row r="912" customFormat="false" ht="15.75" hidden="false" customHeight="false" outlineLevel="0" collapsed="false">
      <c r="B912" s="9"/>
      <c r="E912" s="9"/>
      <c r="F912" s="9"/>
    </row>
    <row r="913" customFormat="false" ht="15.75" hidden="false" customHeight="false" outlineLevel="0" collapsed="false">
      <c r="B913" s="9"/>
      <c r="E913" s="9"/>
      <c r="F913" s="9"/>
    </row>
    <row r="914" customFormat="false" ht="15.75" hidden="false" customHeight="false" outlineLevel="0" collapsed="false">
      <c r="B914" s="9"/>
      <c r="E914" s="9"/>
      <c r="F914" s="9"/>
    </row>
    <row r="915" customFormat="false" ht="15.75" hidden="false" customHeight="false" outlineLevel="0" collapsed="false">
      <c r="B915" s="9"/>
      <c r="E915" s="9"/>
      <c r="F915" s="9"/>
    </row>
    <row r="916" customFormat="false" ht="15.75" hidden="false" customHeight="false" outlineLevel="0" collapsed="false">
      <c r="B916" s="9"/>
      <c r="E916" s="9"/>
      <c r="F916" s="9"/>
    </row>
    <row r="917" customFormat="false" ht="15.75" hidden="false" customHeight="false" outlineLevel="0" collapsed="false">
      <c r="B917" s="9"/>
      <c r="E917" s="9"/>
      <c r="F917" s="9"/>
    </row>
    <row r="918" customFormat="false" ht="15.75" hidden="false" customHeight="false" outlineLevel="0" collapsed="false">
      <c r="B918" s="9"/>
      <c r="E918" s="9"/>
      <c r="F918" s="9"/>
    </row>
    <row r="919" customFormat="false" ht="15.75" hidden="false" customHeight="false" outlineLevel="0" collapsed="false">
      <c r="B919" s="9"/>
      <c r="E919" s="9"/>
      <c r="F919" s="9"/>
    </row>
    <row r="920" customFormat="false" ht="15.75" hidden="false" customHeight="false" outlineLevel="0" collapsed="false">
      <c r="B920" s="9"/>
      <c r="E920" s="9"/>
      <c r="F920" s="9"/>
    </row>
    <row r="921" customFormat="false" ht="15.75" hidden="false" customHeight="false" outlineLevel="0" collapsed="false">
      <c r="B921" s="9"/>
      <c r="E921" s="9"/>
      <c r="F921" s="9"/>
    </row>
    <row r="922" customFormat="false" ht="15.75" hidden="false" customHeight="false" outlineLevel="0" collapsed="false">
      <c r="B922" s="9"/>
      <c r="E922" s="9"/>
      <c r="F922" s="9"/>
    </row>
    <row r="923" customFormat="false" ht="15.75" hidden="false" customHeight="false" outlineLevel="0" collapsed="false">
      <c r="B923" s="9"/>
      <c r="E923" s="9"/>
      <c r="F923" s="9"/>
    </row>
    <row r="924" customFormat="false" ht="15.75" hidden="false" customHeight="false" outlineLevel="0" collapsed="false">
      <c r="B924" s="9"/>
      <c r="E924" s="9"/>
      <c r="F924" s="9"/>
    </row>
    <row r="925" customFormat="false" ht="15.75" hidden="false" customHeight="false" outlineLevel="0" collapsed="false">
      <c r="B925" s="9"/>
      <c r="E925" s="9"/>
      <c r="F925" s="9"/>
    </row>
    <row r="926" customFormat="false" ht="15.75" hidden="false" customHeight="false" outlineLevel="0" collapsed="false">
      <c r="B926" s="9"/>
      <c r="E926" s="9"/>
      <c r="F926" s="9"/>
    </row>
    <row r="927" customFormat="false" ht="15.75" hidden="false" customHeight="false" outlineLevel="0" collapsed="false">
      <c r="B927" s="9"/>
      <c r="E927" s="9"/>
      <c r="F927" s="9"/>
    </row>
    <row r="928" customFormat="false" ht="15.75" hidden="false" customHeight="false" outlineLevel="0" collapsed="false">
      <c r="B928" s="9"/>
      <c r="E928" s="9"/>
      <c r="F928" s="9"/>
    </row>
    <row r="929" customFormat="false" ht="15.75" hidden="false" customHeight="false" outlineLevel="0" collapsed="false">
      <c r="B929" s="9"/>
      <c r="E929" s="9"/>
      <c r="F929" s="9"/>
    </row>
    <row r="930" customFormat="false" ht="15.75" hidden="false" customHeight="false" outlineLevel="0" collapsed="false">
      <c r="B930" s="9"/>
      <c r="E930" s="9"/>
      <c r="F930" s="9"/>
    </row>
    <row r="931" customFormat="false" ht="15.75" hidden="false" customHeight="false" outlineLevel="0" collapsed="false">
      <c r="B931" s="9"/>
      <c r="E931" s="9"/>
      <c r="F931" s="9"/>
    </row>
    <row r="932" customFormat="false" ht="15.75" hidden="false" customHeight="false" outlineLevel="0" collapsed="false">
      <c r="B932" s="9"/>
      <c r="E932" s="9"/>
      <c r="F932" s="9"/>
    </row>
    <row r="933" customFormat="false" ht="15.75" hidden="false" customHeight="false" outlineLevel="0" collapsed="false">
      <c r="B933" s="9"/>
      <c r="E933" s="9"/>
      <c r="F933" s="9"/>
    </row>
    <row r="934" customFormat="false" ht="15.75" hidden="false" customHeight="false" outlineLevel="0" collapsed="false">
      <c r="B934" s="9"/>
      <c r="E934" s="9"/>
      <c r="F934" s="9"/>
    </row>
    <row r="935" customFormat="false" ht="15.75" hidden="false" customHeight="false" outlineLevel="0" collapsed="false">
      <c r="B935" s="9"/>
      <c r="E935" s="9"/>
      <c r="F935" s="9"/>
    </row>
    <row r="936" customFormat="false" ht="15.75" hidden="false" customHeight="false" outlineLevel="0" collapsed="false">
      <c r="B936" s="9"/>
      <c r="E936" s="9"/>
      <c r="F936" s="9"/>
    </row>
    <row r="937" customFormat="false" ht="15.75" hidden="false" customHeight="false" outlineLevel="0" collapsed="false">
      <c r="B937" s="9"/>
      <c r="E937" s="9"/>
      <c r="F937" s="9"/>
    </row>
    <row r="938" customFormat="false" ht="15.75" hidden="false" customHeight="false" outlineLevel="0" collapsed="false">
      <c r="B938" s="9"/>
      <c r="E938" s="9"/>
      <c r="F938" s="9"/>
    </row>
    <row r="939" customFormat="false" ht="15.75" hidden="false" customHeight="false" outlineLevel="0" collapsed="false">
      <c r="B939" s="9"/>
      <c r="E939" s="9"/>
      <c r="F939" s="9"/>
    </row>
    <row r="940" customFormat="false" ht="15.75" hidden="false" customHeight="false" outlineLevel="0" collapsed="false">
      <c r="B940" s="9"/>
      <c r="E940" s="9"/>
      <c r="F940" s="9"/>
    </row>
    <row r="941" customFormat="false" ht="15.75" hidden="false" customHeight="false" outlineLevel="0" collapsed="false">
      <c r="B941" s="9"/>
      <c r="E941" s="9"/>
      <c r="F941" s="9"/>
    </row>
    <row r="942" customFormat="false" ht="15.75" hidden="false" customHeight="false" outlineLevel="0" collapsed="false">
      <c r="B942" s="9"/>
      <c r="E942" s="9"/>
      <c r="F942" s="9"/>
    </row>
    <row r="943" customFormat="false" ht="15.75" hidden="false" customHeight="false" outlineLevel="0" collapsed="false">
      <c r="B943" s="9"/>
      <c r="E943" s="9"/>
      <c r="F943" s="9"/>
    </row>
    <row r="944" customFormat="false" ht="15.75" hidden="false" customHeight="false" outlineLevel="0" collapsed="false">
      <c r="B944" s="9"/>
      <c r="E944" s="9"/>
      <c r="F944" s="9"/>
    </row>
    <row r="945" customFormat="false" ht="15.75" hidden="false" customHeight="false" outlineLevel="0" collapsed="false">
      <c r="B945" s="9"/>
      <c r="E945" s="9"/>
      <c r="F945" s="9"/>
    </row>
    <row r="946" customFormat="false" ht="15.75" hidden="false" customHeight="false" outlineLevel="0" collapsed="false">
      <c r="B946" s="9"/>
      <c r="E946" s="9"/>
      <c r="F946" s="9"/>
    </row>
    <row r="947" customFormat="false" ht="15.75" hidden="false" customHeight="false" outlineLevel="0" collapsed="false">
      <c r="B947" s="9"/>
      <c r="E947" s="9"/>
      <c r="F947" s="9"/>
    </row>
    <row r="948" customFormat="false" ht="15.75" hidden="false" customHeight="false" outlineLevel="0" collapsed="false">
      <c r="B948" s="9"/>
      <c r="E948" s="9"/>
      <c r="F948" s="9"/>
    </row>
    <row r="949" customFormat="false" ht="15.75" hidden="false" customHeight="false" outlineLevel="0" collapsed="false">
      <c r="B949" s="9"/>
      <c r="E949" s="9"/>
      <c r="F949" s="9"/>
    </row>
    <row r="950" customFormat="false" ht="15.75" hidden="false" customHeight="false" outlineLevel="0" collapsed="false">
      <c r="B950" s="9"/>
      <c r="E950" s="9"/>
      <c r="F950" s="9"/>
    </row>
    <row r="951" customFormat="false" ht="15.75" hidden="false" customHeight="false" outlineLevel="0" collapsed="false">
      <c r="B951" s="9"/>
      <c r="E951" s="9"/>
      <c r="F951" s="9"/>
    </row>
    <row r="952" customFormat="false" ht="15.75" hidden="false" customHeight="false" outlineLevel="0" collapsed="false">
      <c r="B952" s="9"/>
      <c r="E952" s="9"/>
      <c r="F952" s="9"/>
    </row>
    <row r="953" customFormat="false" ht="15.75" hidden="false" customHeight="false" outlineLevel="0" collapsed="false">
      <c r="B953" s="9"/>
      <c r="E953" s="9"/>
      <c r="F953" s="9"/>
    </row>
    <row r="954" customFormat="false" ht="15.75" hidden="false" customHeight="false" outlineLevel="0" collapsed="false">
      <c r="B954" s="9"/>
      <c r="E954" s="9"/>
      <c r="F954" s="9"/>
    </row>
    <row r="955" customFormat="false" ht="15.75" hidden="false" customHeight="false" outlineLevel="0" collapsed="false">
      <c r="B955" s="9"/>
      <c r="E955" s="9"/>
      <c r="F955" s="9"/>
    </row>
    <row r="956" customFormat="false" ht="15.75" hidden="false" customHeight="false" outlineLevel="0" collapsed="false">
      <c r="B956" s="9"/>
      <c r="E956" s="9"/>
      <c r="F956" s="9"/>
    </row>
    <row r="957" customFormat="false" ht="15.75" hidden="false" customHeight="false" outlineLevel="0" collapsed="false">
      <c r="B957" s="9"/>
      <c r="E957" s="9"/>
      <c r="F957" s="9"/>
    </row>
    <row r="958" customFormat="false" ht="15.75" hidden="false" customHeight="false" outlineLevel="0" collapsed="false">
      <c r="B958" s="9"/>
      <c r="E958" s="9"/>
      <c r="F958" s="9"/>
    </row>
    <row r="959" customFormat="false" ht="15.75" hidden="false" customHeight="false" outlineLevel="0" collapsed="false">
      <c r="B959" s="9"/>
      <c r="E959" s="9"/>
      <c r="F959" s="9"/>
    </row>
    <row r="960" customFormat="false" ht="15.75" hidden="false" customHeight="false" outlineLevel="0" collapsed="false">
      <c r="B960" s="9"/>
      <c r="E960" s="9"/>
      <c r="F960" s="9"/>
    </row>
    <row r="961" customFormat="false" ht="15.75" hidden="false" customHeight="false" outlineLevel="0" collapsed="false">
      <c r="B961" s="9"/>
      <c r="E961" s="9"/>
      <c r="F961" s="9"/>
    </row>
    <row r="962" customFormat="false" ht="15.75" hidden="false" customHeight="false" outlineLevel="0" collapsed="false">
      <c r="B962" s="9"/>
      <c r="E962" s="9"/>
      <c r="F962" s="9"/>
    </row>
    <row r="963" customFormat="false" ht="15.75" hidden="false" customHeight="false" outlineLevel="0" collapsed="false">
      <c r="B963" s="9"/>
      <c r="E963" s="9"/>
      <c r="F963" s="9"/>
    </row>
    <row r="964" customFormat="false" ht="15.75" hidden="false" customHeight="false" outlineLevel="0" collapsed="false">
      <c r="B964" s="9"/>
      <c r="E964" s="9"/>
      <c r="F964" s="9"/>
    </row>
    <row r="965" customFormat="false" ht="15.75" hidden="false" customHeight="false" outlineLevel="0" collapsed="false">
      <c r="B965" s="9"/>
      <c r="E965" s="9"/>
      <c r="F965" s="9"/>
    </row>
    <row r="966" customFormat="false" ht="15.75" hidden="false" customHeight="false" outlineLevel="0" collapsed="false">
      <c r="B966" s="9"/>
      <c r="E966" s="9"/>
      <c r="F966" s="9"/>
    </row>
    <row r="967" customFormat="false" ht="15.75" hidden="false" customHeight="false" outlineLevel="0" collapsed="false">
      <c r="B967" s="9"/>
      <c r="E967" s="9"/>
      <c r="F967" s="9"/>
    </row>
    <row r="968" customFormat="false" ht="15.75" hidden="false" customHeight="false" outlineLevel="0" collapsed="false">
      <c r="B968" s="9"/>
      <c r="E968" s="9"/>
      <c r="F968" s="9"/>
    </row>
    <row r="969" customFormat="false" ht="15.75" hidden="false" customHeight="false" outlineLevel="0" collapsed="false">
      <c r="B969" s="9"/>
      <c r="E969" s="9"/>
      <c r="F969" s="9"/>
    </row>
    <row r="970" customFormat="false" ht="15.75" hidden="false" customHeight="false" outlineLevel="0" collapsed="false">
      <c r="B970" s="9"/>
      <c r="E970" s="9"/>
      <c r="F970" s="9"/>
    </row>
    <row r="971" customFormat="false" ht="15.75" hidden="false" customHeight="false" outlineLevel="0" collapsed="false">
      <c r="B971" s="9"/>
      <c r="E971" s="9"/>
      <c r="F971" s="9"/>
    </row>
    <row r="972" customFormat="false" ht="15.75" hidden="false" customHeight="false" outlineLevel="0" collapsed="false">
      <c r="B972" s="9"/>
      <c r="E972" s="9"/>
      <c r="F972" s="9"/>
    </row>
    <row r="973" customFormat="false" ht="15.75" hidden="false" customHeight="false" outlineLevel="0" collapsed="false">
      <c r="B973" s="9"/>
      <c r="E973" s="9"/>
      <c r="F973" s="9"/>
    </row>
    <row r="974" customFormat="false" ht="15.75" hidden="false" customHeight="false" outlineLevel="0" collapsed="false">
      <c r="B974" s="9"/>
      <c r="E974" s="9"/>
      <c r="F974" s="9"/>
    </row>
    <row r="975" customFormat="false" ht="15.75" hidden="false" customHeight="false" outlineLevel="0" collapsed="false">
      <c r="B975" s="9"/>
      <c r="E975" s="9"/>
      <c r="F975" s="9"/>
    </row>
    <row r="976" customFormat="false" ht="15.75" hidden="false" customHeight="false" outlineLevel="0" collapsed="false">
      <c r="B976" s="9"/>
      <c r="E976" s="9"/>
      <c r="F976" s="9"/>
    </row>
    <row r="977" customFormat="false" ht="15.75" hidden="false" customHeight="false" outlineLevel="0" collapsed="false">
      <c r="B977" s="9"/>
      <c r="E977" s="9"/>
      <c r="F977" s="9"/>
    </row>
    <row r="978" customFormat="false" ht="15.75" hidden="false" customHeight="false" outlineLevel="0" collapsed="false">
      <c r="B978" s="9"/>
      <c r="E978" s="9"/>
      <c r="F978" s="9"/>
    </row>
    <row r="979" customFormat="false" ht="15.75" hidden="false" customHeight="false" outlineLevel="0" collapsed="false">
      <c r="B979" s="9"/>
      <c r="E979" s="9"/>
      <c r="F979" s="9"/>
    </row>
    <row r="980" customFormat="false" ht="15.75" hidden="false" customHeight="false" outlineLevel="0" collapsed="false">
      <c r="B980" s="9"/>
      <c r="E980" s="9"/>
      <c r="F980" s="9"/>
    </row>
    <row r="981" customFormat="false" ht="15.75" hidden="false" customHeight="false" outlineLevel="0" collapsed="false">
      <c r="B981" s="9"/>
      <c r="E981" s="9"/>
      <c r="F981" s="9"/>
    </row>
    <row r="982" customFormat="false" ht="15.75" hidden="false" customHeight="false" outlineLevel="0" collapsed="false">
      <c r="B982" s="9"/>
      <c r="E982" s="9"/>
      <c r="F982" s="9"/>
    </row>
    <row r="983" customFormat="false" ht="15.75" hidden="false" customHeight="false" outlineLevel="0" collapsed="false">
      <c r="B983" s="9"/>
      <c r="E983" s="9"/>
      <c r="F983" s="9"/>
    </row>
    <row r="984" customFormat="false" ht="15.75" hidden="false" customHeight="false" outlineLevel="0" collapsed="false">
      <c r="B984" s="9"/>
      <c r="E984" s="9"/>
      <c r="F984" s="9"/>
    </row>
    <row r="985" customFormat="false" ht="15.75" hidden="false" customHeight="false" outlineLevel="0" collapsed="false">
      <c r="B985" s="9"/>
      <c r="E985" s="9"/>
      <c r="F985" s="9"/>
    </row>
    <row r="986" customFormat="false" ht="15.75" hidden="false" customHeight="false" outlineLevel="0" collapsed="false">
      <c r="B986" s="9"/>
      <c r="E986" s="9"/>
      <c r="F986" s="9"/>
    </row>
    <row r="987" customFormat="false" ht="15.75" hidden="false" customHeight="false" outlineLevel="0" collapsed="false">
      <c r="B987" s="9"/>
      <c r="E987" s="9"/>
      <c r="F987" s="9"/>
    </row>
    <row r="988" customFormat="false" ht="15.75" hidden="false" customHeight="false" outlineLevel="0" collapsed="false">
      <c r="B988" s="9"/>
      <c r="E988" s="9"/>
      <c r="F988" s="9"/>
    </row>
    <row r="989" customFormat="false" ht="15.75" hidden="false" customHeight="false" outlineLevel="0" collapsed="false">
      <c r="B989" s="9"/>
      <c r="E989" s="9"/>
      <c r="F989" s="9"/>
    </row>
    <row r="990" customFormat="false" ht="15.75" hidden="false" customHeight="false" outlineLevel="0" collapsed="false">
      <c r="B990" s="9"/>
      <c r="E990" s="9"/>
      <c r="F990" s="9"/>
    </row>
    <row r="991" customFormat="false" ht="15.75" hidden="false" customHeight="false" outlineLevel="0" collapsed="false">
      <c r="B991" s="9"/>
      <c r="E991" s="9"/>
      <c r="F991" s="9"/>
    </row>
    <row r="992" customFormat="false" ht="15.75" hidden="false" customHeight="false" outlineLevel="0" collapsed="false">
      <c r="B992" s="9"/>
      <c r="E992" s="9"/>
      <c r="F992" s="9"/>
    </row>
    <row r="993" customFormat="false" ht="15.75" hidden="false" customHeight="false" outlineLevel="0" collapsed="false">
      <c r="B993" s="9"/>
      <c r="E993" s="9"/>
      <c r="F993" s="9"/>
    </row>
    <row r="994" customFormat="false" ht="15.75" hidden="false" customHeight="false" outlineLevel="0" collapsed="false">
      <c r="B994" s="9"/>
      <c r="E994" s="9"/>
      <c r="F994" s="9"/>
    </row>
    <row r="995" customFormat="false" ht="15.75" hidden="false" customHeight="false" outlineLevel="0" collapsed="false">
      <c r="B995" s="9"/>
      <c r="E995" s="9"/>
      <c r="F995" s="9"/>
    </row>
    <row r="996" customFormat="false" ht="15.75" hidden="false" customHeight="false" outlineLevel="0" collapsed="false">
      <c r="B996" s="9"/>
      <c r="E996" s="9"/>
      <c r="F996" s="9"/>
    </row>
    <row r="997" customFormat="false" ht="15.75" hidden="false" customHeight="false" outlineLevel="0" collapsed="false">
      <c r="B997" s="9"/>
      <c r="E997" s="9"/>
      <c r="F997" s="9"/>
    </row>
    <row r="998" customFormat="false" ht="15.75" hidden="false" customHeight="false" outlineLevel="0" collapsed="false">
      <c r="B998" s="9"/>
      <c r="E998" s="9"/>
      <c r="F998" s="9"/>
    </row>
    <row r="999" customFormat="false" ht="15.75" hidden="false" customHeight="false" outlineLevel="0" collapsed="false">
      <c r="B999" s="9"/>
      <c r="E999" s="9"/>
      <c r="F999" s="9"/>
    </row>
    <row r="1000" customFormat="false" ht="15.75" hidden="false" customHeight="false" outlineLevel="0" collapsed="false">
      <c r="B1000" s="9"/>
      <c r="E1000" s="9"/>
      <c r="F1000" s="9"/>
    </row>
  </sheetData>
  <mergeCells count="1">
    <mergeCell ref="D1:F1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O100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B4" activeCellId="0" sqref="B4"/>
    </sheetView>
  </sheetViews>
  <sheetFormatPr defaultRowHeight="15.75" zeroHeight="false" outlineLevelRow="0" outlineLevelCol="0"/>
  <cols>
    <col collapsed="false" customWidth="true" hidden="false" outlineLevel="0" max="1" min="1" style="0" width="14.86"/>
    <col collapsed="false" customWidth="true" hidden="false" outlineLevel="0" max="2" min="2" style="0" width="8.71"/>
    <col collapsed="false" customWidth="true" hidden="false" outlineLevel="0" max="5" min="3" style="0" width="9.58"/>
    <col collapsed="false" customWidth="true" hidden="false" outlineLevel="0" max="6" min="6" style="0" width="12.43"/>
    <col collapsed="false" customWidth="true" hidden="false" outlineLevel="0" max="7" min="7" style="0" width="13.86"/>
    <col collapsed="false" customWidth="true" hidden="false" outlineLevel="0" max="9" min="8" style="0" width="27"/>
    <col collapsed="false" customWidth="true" hidden="false" outlineLevel="0" max="1025" min="10" style="0" width="14.43"/>
  </cols>
  <sheetData>
    <row r="1" customFormat="false" ht="31.5" hidden="false" customHeight="true" outlineLevel="0" collapsed="false">
      <c r="A1" s="11" t="s">
        <v>789</v>
      </c>
      <c r="B1" s="12"/>
      <c r="C1" s="13"/>
      <c r="D1" s="13"/>
      <c r="E1" s="14"/>
      <c r="F1" s="15"/>
      <c r="G1" s="15"/>
      <c r="H1" s="15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1"/>
      <c r="AG1" s="12"/>
      <c r="AH1" s="13"/>
      <c r="AI1" s="13"/>
      <c r="AJ1" s="14"/>
      <c r="AK1" s="15"/>
      <c r="AL1" s="15"/>
      <c r="AM1" s="15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</row>
    <row r="2" customFormat="false" ht="15.75" hidden="false" customHeight="false" outlineLevel="0" collapsed="false">
      <c r="A2" s="14" t="s">
        <v>18</v>
      </c>
      <c r="B2" s="16" t="s">
        <v>19</v>
      </c>
      <c r="C2" s="13" t="s">
        <v>790</v>
      </c>
      <c r="D2" s="13" t="s">
        <v>791</v>
      </c>
      <c r="E2" s="13" t="s">
        <v>792</v>
      </c>
      <c r="F2" s="17" t="s">
        <v>20</v>
      </c>
      <c r="G2" s="18" t="s">
        <v>21</v>
      </c>
      <c r="H2" s="18"/>
      <c r="I2" s="18"/>
      <c r="J2" s="14" t="s">
        <v>22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</row>
    <row r="3" customFormat="false" ht="15.75" hidden="false" customHeight="false" outlineLevel="0" collapsed="false">
      <c r="A3" s="5" t="s">
        <v>793</v>
      </c>
      <c r="B3" s="19" t="n">
        <v>58</v>
      </c>
      <c r="C3" s="20" t="n">
        <f aca="false">COUNTIF(J3:BO3,"*EPMU*")</f>
        <v>1</v>
      </c>
      <c r="D3" s="20" t="n">
        <f aca="false">COUNTIF(J3:BO3,"*TEWI*")</f>
        <v>56</v>
      </c>
      <c r="E3" s="20" t="n">
        <f aca="false">COUNTIF(J3:BO3,"*AMQU*")</f>
        <v>1</v>
      </c>
      <c r="F3" s="5" t="s">
        <v>794</v>
      </c>
      <c r="G3" s="5" t="s">
        <v>579</v>
      </c>
      <c r="H3" s="6" t="s">
        <v>580</v>
      </c>
      <c r="I3" s="6" t="s">
        <v>795</v>
      </c>
      <c r="J3" s="5" t="s">
        <v>796</v>
      </c>
      <c r="K3" s="5" t="s">
        <v>797</v>
      </c>
      <c r="L3" s="5" t="s">
        <v>798</v>
      </c>
      <c r="M3" s="5" t="s">
        <v>799</v>
      </c>
      <c r="N3" s="5" t="s">
        <v>800</v>
      </c>
      <c r="O3" s="5" t="s">
        <v>801</v>
      </c>
      <c r="P3" s="5" t="s">
        <v>802</v>
      </c>
      <c r="Q3" s="5" t="s">
        <v>803</v>
      </c>
      <c r="R3" s="5" t="s">
        <v>804</v>
      </c>
      <c r="S3" s="5" t="s">
        <v>805</v>
      </c>
      <c r="T3" s="5" t="s">
        <v>806</v>
      </c>
      <c r="U3" s="5" t="s">
        <v>807</v>
      </c>
      <c r="V3" s="5" t="s">
        <v>808</v>
      </c>
      <c r="W3" s="5" t="s">
        <v>809</v>
      </c>
      <c r="X3" s="5" t="s">
        <v>810</v>
      </c>
      <c r="Y3" s="5" t="s">
        <v>811</v>
      </c>
      <c r="Z3" s="5" t="s">
        <v>812</v>
      </c>
      <c r="AA3" s="5" t="s">
        <v>813</v>
      </c>
      <c r="AB3" s="5" t="s">
        <v>814</v>
      </c>
      <c r="AC3" s="5" t="s">
        <v>815</v>
      </c>
      <c r="AD3" s="5" t="s">
        <v>816</v>
      </c>
      <c r="AE3" s="5" t="s">
        <v>817</v>
      </c>
      <c r="AF3" s="5" t="s">
        <v>818</v>
      </c>
      <c r="AG3" s="5" t="s">
        <v>819</v>
      </c>
      <c r="AH3" s="5" t="s">
        <v>820</v>
      </c>
      <c r="AI3" s="5" t="s">
        <v>821</v>
      </c>
      <c r="AJ3" s="5" t="s">
        <v>822</v>
      </c>
      <c r="AK3" s="5" t="s">
        <v>823</v>
      </c>
      <c r="AL3" s="5" t="s">
        <v>824</v>
      </c>
      <c r="AM3" s="5" t="s">
        <v>825</v>
      </c>
      <c r="AN3" s="5" t="s">
        <v>826</v>
      </c>
      <c r="AO3" s="5" t="s">
        <v>827</v>
      </c>
      <c r="AP3" s="5" t="s">
        <v>828</v>
      </c>
      <c r="AQ3" s="5" t="s">
        <v>829</v>
      </c>
      <c r="AR3" s="5" t="s">
        <v>830</v>
      </c>
      <c r="AS3" s="5" t="s">
        <v>831</v>
      </c>
      <c r="AT3" s="5" t="s">
        <v>832</v>
      </c>
      <c r="AU3" s="5" t="s">
        <v>833</v>
      </c>
      <c r="AV3" s="5" t="s">
        <v>834</v>
      </c>
      <c r="AW3" s="5" t="s">
        <v>835</v>
      </c>
      <c r="AX3" s="5" t="s">
        <v>836</v>
      </c>
      <c r="AY3" s="5" t="s">
        <v>837</v>
      </c>
      <c r="AZ3" s="5" t="s">
        <v>838</v>
      </c>
      <c r="BA3" s="5" t="s">
        <v>839</v>
      </c>
      <c r="BB3" s="5" t="s">
        <v>840</v>
      </c>
      <c r="BC3" s="5" t="s">
        <v>841</v>
      </c>
      <c r="BD3" s="5" t="s">
        <v>842</v>
      </c>
      <c r="BE3" s="5" t="s">
        <v>843</v>
      </c>
      <c r="BF3" s="5" t="s">
        <v>844</v>
      </c>
      <c r="BG3" s="5" t="s">
        <v>845</v>
      </c>
      <c r="BH3" s="5" t="s">
        <v>846</v>
      </c>
      <c r="BI3" s="5" t="s">
        <v>847</v>
      </c>
      <c r="BJ3" s="5" t="s">
        <v>848</v>
      </c>
      <c r="BK3" s="5" t="s">
        <v>849</v>
      </c>
      <c r="BL3" s="5" t="s">
        <v>850</v>
      </c>
      <c r="BM3" s="5" t="s">
        <v>851</v>
      </c>
      <c r="BN3" s="5" t="s">
        <v>852</v>
      </c>
      <c r="BO3" s="5" t="s">
        <v>853</v>
      </c>
    </row>
    <row r="4" customFormat="false" ht="15.75" hidden="false" customHeight="false" outlineLevel="0" collapsed="false">
      <c r="A4" s="5" t="s">
        <v>854</v>
      </c>
      <c r="B4" s="19" t="n">
        <v>43</v>
      </c>
      <c r="C4" s="20" t="n">
        <f aca="false">COUNTIF(J4:BO4,"*EPMU*")</f>
        <v>1</v>
      </c>
      <c r="D4" s="20" t="n">
        <f aca="false">COUNTIF(J4:BO4,"*TEWI*")</f>
        <v>18</v>
      </c>
      <c r="E4" s="20" t="n">
        <f aca="false">COUNTIF(J4:BO4,"*AMQU*")</f>
        <v>24</v>
      </c>
      <c r="F4" s="5" t="s">
        <v>24</v>
      </c>
      <c r="G4" s="5" t="s">
        <v>24</v>
      </c>
      <c r="H4" s="6"/>
      <c r="I4" s="6"/>
      <c r="J4" s="5" t="s">
        <v>855</v>
      </c>
      <c r="K4" s="5" t="s">
        <v>856</v>
      </c>
      <c r="L4" s="5" t="s">
        <v>857</v>
      </c>
      <c r="M4" s="5" t="s">
        <v>858</v>
      </c>
      <c r="N4" s="5" t="s">
        <v>859</v>
      </c>
      <c r="O4" s="5" t="s">
        <v>860</v>
      </c>
      <c r="P4" s="5" t="s">
        <v>861</v>
      </c>
      <c r="Q4" s="5" t="s">
        <v>862</v>
      </c>
      <c r="R4" s="5" t="s">
        <v>863</v>
      </c>
      <c r="S4" s="5" t="s">
        <v>864</v>
      </c>
      <c r="T4" s="5" t="s">
        <v>865</v>
      </c>
      <c r="U4" s="5" t="s">
        <v>866</v>
      </c>
      <c r="V4" s="5" t="s">
        <v>867</v>
      </c>
      <c r="W4" s="5" t="s">
        <v>868</v>
      </c>
      <c r="X4" s="5" t="s">
        <v>869</v>
      </c>
      <c r="Y4" s="5" t="s">
        <v>870</v>
      </c>
      <c r="Z4" s="5" t="s">
        <v>871</v>
      </c>
      <c r="AA4" s="5" t="s">
        <v>872</v>
      </c>
      <c r="AB4" s="5" t="s">
        <v>873</v>
      </c>
      <c r="AC4" s="5" t="s">
        <v>874</v>
      </c>
      <c r="AD4" s="5" t="s">
        <v>875</v>
      </c>
      <c r="AE4" s="5" t="s">
        <v>876</v>
      </c>
      <c r="AF4" s="5" t="s">
        <v>877</v>
      </c>
      <c r="AG4" s="5" t="s">
        <v>878</v>
      </c>
      <c r="AH4" s="5" t="s">
        <v>879</v>
      </c>
      <c r="AI4" s="5" t="s">
        <v>880</v>
      </c>
      <c r="AJ4" s="5" t="s">
        <v>881</v>
      </c>
      <c r="AK4" s="5" t="s">
        <v>882</v>
      </c>
      <c r="AL4" s="5" t="s">
        <v>883</v>
      </c>
      <c r="AM4" s="5" t="s">
        <v>884</v>
      </c>
      <c r="AN4" s="5" t="s">
        <v>885</v>
      </c>
      <c r="AO4" s="5" t="s">
        <v>886</v>
      </c>
      <c r="AP4" s="5" t="s">
        <v>887</v>
      </c>
      <c r="AQ4" s="5" t="s">
        <v>888</v>
      </c>
      <c r="AR4" s="5" t="s">
        <v>889</v>
      </c>
      <c r="AS4" s="5" t="s">
        <v>890</v>
      </c>
      <c r="AT4" s="5" t="s">
        <v>891</v>
      </c>
      <c r="AU4" s="5" t="s">
        <v>892</v>
      </c>
      <c r="AV4" s="5" t="s">
        <v>893</v>
      </c>
      <c r="AW4" s="5" t="s">
        <v>894</v>
      </c>
      <c r="AX4" s="5" t="s">
        <v>895</v>
      </c>
      <c r="AY4" s="5" t="s">
        <v>896</v>
      </c>
      <c r="AZ4" s="5" t="s">
        <v>897</v>
      </c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</row>
    <row r="5" customFormat="false" ht="15.75" hidden="false" customHeight="false" outlineLevel="0" collapsed="false">
      <c r="A5" s="5" t="s">
        <v>898</v>
      </c>
      <c r="B5" s="19" t="n">
        <v>41</v>
      </c>
      <c r="C5" s="20" t="n">
        <f aca="false">COUNTIF(J5:BO5,"*EPMU*")</f>
        <v>2</v>
      </c>
      <c r="D5" s="20" t="n">
        <f aca="false">COUNTIF(J5:BO5,"*TEWI*")</f>
        <v>6</v>
      </c>
      <c r="E5" s="20" t="n">
        <f aca="false">COUNTIF(J5:BO5,"*AMQU*")</f>
        <v>33</v>
      </c>
      <c r="F5" s="5" t="s">
        <v>899</v>
      </c>
      <c r="G5" s="5" t="s">
        <v>900</v>
      </c>
      <c r="H5" s="6" t="s">
        <v>901</v>
      </c>
      <c r="I5" s="6" t="s">
        <v>67</v>
      </c>
      <c r="J5" s="5" t="s">
        <v>902</v>
      </c>
      <c r="K5" s="5" t="s">
        <v>903</v>
      </c>
      <c r="L5" s="5" t="s">
        <v>904</v>
      </c>
      <c r="M5" s="5" t="s">
        <v>905</v>
      </c>
      <c r="N5" s="5" t="s">
        <v>906</v>
      </c>
      <c r="O5" s="5" t="s">
        <v>907</v>
      </c>
      <c r="P5" s="5" t="s">
        <v>908</v>
      </c>
      <c r="Q5" s="5" t="s">
        <v>909</v>
      </c>
      <c r="R5" s="5" t="s">
        <v>910</v>
      </c>
      <c r="S5" s="5" t="s">
        <v>911</v>
      </c>
      <c r="T5" s="5" t="s">
        <v>912</v>
      </c>
      <c r="U5" s="5" t="s">
        <v>913</v>
      </c>
      <c r="V5" s="5" t="s">
        <v>914</v>
      </c>
      <c r="W5" s="5" t="s">
        <v>915</v>
      </c>
      <c r="X5" s="5" t="s">
        <v>916</v>
      </c>
      <c r="Y5" s="5" t="s">
        <v>917</v>
      </c>
      <c r="Z5" s="5" t="s">
        <v>918</v>
      </c>
      <c r="AA5" s="5" t="s">
        <v>919</v>
      </c>
      <c r="AB5" s="5" t="s">
        <v>920</v>
      </c>
      <c r="AC5" s="5" t="s">
        <v>921</v>
      </c>
      <c r="AD5" s="5" t="s">
        <v>922</v>
      </c>
      <c r="AE5" s="5" t="s">
        <v>923</v>
      </c>
      <c r="AF5" s="5" t="s">
        <v>924</v>
      </c>
      <c r="AG5" s="5" t="s">
        <v>925</v>
      </c>
      <c r="AH5" s="5" t="s">
        <v>926</v>
      </c>
      <c r="AI5" s="5" t="s">
        <v>927</v>
      </c>
      <c r="AJ5" s="5" t="s">
        <v>928</v>
      </c>
      <c r="AK5" s="5" t="s">
        <v>929</v>
      </c>
      <c r="AL5" s="5" t="s">
        <v>930</v>
      </c>
      <c r="AM5" s="5" t="s">
        <v>931</v>
      </c>
      <c r="AN5" s="5" t="s">
        <v>932</v>
      </c>
      <c r="AO5" s="5" t="s">
        <v>933</v>
      </c>
      <c r="AP5" s="5" t="s">
        <v>934</v>
      </c>
      <c r="AQ5" s="5" t="s">
        <v>935</v>
      </c>
      <c r="AR5" s="5" t="s">
        <v>936</v>
      </c>
      <c r="AS5" s="5" t="s">
        <v>937</v>
      </c>
      <c r="AT5" s="5" t="s">
        <v>938</v>
      </c>
      <c r="AU5" s="5" t="s">
        <v>939</v>
      </c>
      <c r="AV5" s="5" t="s">
        <v>940</v>
      </c>
      <c r="AW5" s="5" t="s">
        <v>941</v>
      </c>
      <c r="AX5" s="5" t="s">
        <v>942</v>
      </c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</row>
    <row r="6" customFormat="false" ht="15.75" hidden="false" customHeight="false" outlineLevel="0" collapsed="false">
      <c r="A6" s="5" t="s">
        <v>943</v>
      </c>
      <c r="B6" s="19" t="n">
        <v>40</v>
      </c>
      <c r="C6" s="20" t="n">
        <f aca="false">COUNTIF(J6:BO6,"*EPMU*")</f>
        <v>38</v>
      </c>
      <c r="D6" s="20" t="n">
        <f aca="false">COUNTIF(J6:BO6,"*TEWI*")</f>
        <v>1</v>
      </c>
      <c r="E6" s="20" t="n">
        <f aca="false">COUNTIF(J6:BO6,"*AMQU*")</f>
        <v>1</v>
      </c>
      <c r="F6" s="5" t="s">
        <v>24</v>
      </c>
      <c r="G6" s="5" t="s">
        <v>24</v>
      </c>
      <c r="H6" s="6"/>
      <c r="I6" s="6"/>
      <c r="J6" s="5" t="s">
        <v>944</v>
      </c>
      <c r="K6" s="5" t="s">
        <v>945</v>
      </c>
      <c r="L6" s="5" t="s">
        <v>946</v>
      </c>
      <c r="M6" s="5" t="s">
        <v>947</v>
      </c>
      <c r="N6" s="5" t="s">
        <v>948</v>
      </c>
      <c r="O6" s="5" t="s">
        <v>949</v>
      </c>
      <c r="P6" s="5" t="s">
        <v>950</v>
      </c>
      <c r="Q6" s="5" t="s">
        <v>951</v>
      </c>
      <c r="R6" s="5" t="s">
        <v>952</v>
      </c>
      <c r="S6" s="5" t="s">
        <v>953</v>
      </c>
      <c r="T6" s="5" t="s">
        <v>954</v>
      </c>
      <c r="U6" s="5" t="s">
        <v>955</v>
      </c>
      <c r="V6" s="5" t="s">
        <v>956</v>
      </c>
      <c r="W6" s="5" t="s">
        <v>957</v>
      </c>
      <c r="X6" s="5" t="s">
        <v>958</v>
      </c>
      <c r="Y6" s="5" t="s">
        <v>959</v>
      </c>
      <c r="Z6" s="5" t="s">
        <v>960</v>
      </c>
      <c r="AA6" s="5" t="s">
        <v>961</v>
      </c>
      <c r="AB6" s="5" t="s">
        <v>962</v>
      </c>
      <c r="AC6" s="5" t="s">
        <v>963</v>
      </c>
      <c r="AD6" s="5" t="s">
        <v>964</v>
      </c>
      <c r="AE6" s="5" t="s">
        <v>965</v>
      </c>
      <c r="AF6" s="5" t="s">
        <v>966</v>
      </c>
      <c r="AG6" s="5" t="s">
        <v>967</v>
      </c>
      <c r="AH6" s="5" t="s">
        <v>968</v>
      </c>
      <c r="AI6" s="5" t="s">
        <v>969</v>
      </c>
      <c r="AJ6" s="5" t="s">
        <v>970</v>
      </c>
      <c r="AK6" s="5" t="s">
        <v>971</v>
      </c>
      <c r="AL6" s="5" t="s">
        <v>972</v>
      </c>
      <c r="AM6" s="5" t="s">
        <v>973</v>
      </c>
      <c r="AN6" s="5" t="s">
        <v>974</v>
      </c>
      <c r="AO6" s="5" t="s">
        <v>975</v>
      </c>
      <c r="AP6" s="5" t="s">
        <v>976</v>
      </c>
      <c r="AQ6" s="5" t="s">
        <v>977</v>
      </c>
      <c r="AR6" s="5" t="s">
        <v>978</v>
      </c>
      <c r="AS6" s="5" t="s">
        <v>979</v>
      </c>
      <c r="AT6" s="5" t="s">
        <v>980</v>
      </c>
      <c r="AU6" s="5" t="s">
        <v>981</v>
      </c>
      <c r="AV6" s="5" t="s">
        <v>982</v>
      </c>
      <c r="AW6" s="5" t="s">
        <v>983</v>
      </c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</row>
    <row r="7" customFormat="false" ht="15.75" hidden="false" customHeight="false" outlineLevel="0" collapsed="false">
      <c r="A7" s="5" t="s">
        <v>984</v>
      </c>
      <c r="B7" s="19" t="n">
        <v>39</v>
      </c>
      <c r="C7" s="20" t="n">
        <f aca="false">COUNTIF(J7:BO7,"*EPMU*")</f>
        <v>35</v>
      </c>
      <c r="D7" s="20" t="n">
        <f aca="false">COUNTIF(J7:BO7,"*TEWI*")</f>
        <v>3</v>
      </c>
      <c r="E7" s="20" t="n">
        <f aca="false">COUNTIF(J7:BO7,"*AMQU*")</f>
        <v>1</v>
      </c>
      <c r="F7" s="5" t="s">
        <v>985</v>
      </c>
      <c r="G7" s="5" t="s">
        <v>986</v>
      </c>
      <c r="H7" s="6" t="s">
        <v>987</v>
      </c>
      <c r="I7" s="6" t="s">
        <v>153</v>
      </c>
      <c r="J7" s="5" t="s">
        <v>988</v>
      </c>
      <c r="K7" s="5" t="s">
        <v>989</v>
      </c>
      <c r="L7" s="5" t="s">
        <v>990</v>
      </c>
      <c r="M7" s="5" t="s">
        <v>991</v>
      </c>
      <c r="N7" s="5" t="s">
        <v>992</v>
      </c>
      <c r="O7" s="5" t="s">
        <v>993</v>
      </c>
      <c r="P7" s="5" t="s">
        <v>994</v>
      </c>
      <c r="Q7" s="5" t="s">
        <v>995</v>
      </c>
      <c r="R7" s="5" t="s">
        <v>996</v>
      </c>
      <c r="S7" s="5" t="s">
        <v>997</v>
      </c>
      <c r="T7" s="5" t="s">
        <v>998</v>
      </c>
      <c r="U7" s="5" t="s">
        <v>999</v>
      </c>
      <c r="V7" s="5" t="s">
        <v>1000</v>
      </c>
      <c r="W7" s="5" t="s">
        <v>1001</v>
      </c>
      <c r="X7" s="5" t="s">
        <v>1002</v>
      </c>
      <c r="Y7" s="5" t="s">
        <v>1003</v>
      </c>
      <c r="Z7" s="5" t="s">
        <v>1004</v>
      </c>
      <c r="AA7" s="5" t="s">
        <v>1005</v>
      </c>
      <c r="AB7" s="5" t="s">
        <v>1006</v>
      </c>
      <c r="AC7" s="5" t="s">
        <v>1007</v>
      </c>
      <c r="AD7" s="5" t="s">
        <v>1008</v>
      </c>
      <c r="AE7" s="5" t="s">
        <v>1009</v>
      </c>
      <c r="AF7" s="5" t="s">
        <v>1010</v>
      </c>
      <c r="AG7" s="5" t="s">
        <v>1011</v>
      </c>
      <c r="AH7" s="5" t="s">
        <v>1012</v>
      </c>
      <c r="AI7" s="5" t="s">
        <v>1013</v>
      </c>
      <c r="AJ7" s="5" t="s">
        <v>1014</v>
      </c>
      <c r="AK7" s="5" t="s">
        <v>1015</v>
      </c>
      <c r="AL7" s="5" t="s">
        <v>1016</v>
      </c>
      <c r="AM7" s="5" t="s">
        <v>1017</v>
      </c>
      <c r="AN7" s="5" t="s">
        <v>1018</v>
      </c>
      <c r="AO7" s="5" t="s">
        <v>1019</v>
      </c>
      <c r="AP7" s="5" t="s">
        <v>1020</v>
      </c>
      <c r="AQ7" s="5" t="s">
        <v>1021</v>
      </c>
      <c r="AR7" s="5" t="s">
        <v>1022</v>
      </c>
      <c r="AS7" s="5" t="s">
        <v>1023</v>
      </c>
      <c r="AT7" s="5" t="s">
        <v>1024</v>
      </c>
      <c r="AU7" s="5" t="s">
        <v>1025</v>
      </c>
      <c r="AV7" s="5" t="s">
        <v>1026</v>
      </c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</row>
    <row r="8" customFormat="false" ht="15.75" hidden="false" customHeight="false" outlineLevel="0" collapsed="false">
      <c r="A8" s="5" t="s">
        <v>1027</v>
      </c>
      <c r="B8" s="19" t="n">
        <v>37</v>
      </c>
      <c r="C8" s="20" t="n">
        <f aca="false">COUNTIF(J8:BO8,"*EPMU*")</f>
        <v>6</v>
      </c>
      <c r="D8" s="20" t="n">
        <f aca="false">COUNTIF(J8:BO8,"*TEWI*")</f>
        <v>6</v>
      </c>
      <c r="E8" s="20" t="n">
        <f aca="false">COUNTIF(J8:BO8,"*AMQU*")</f>
        <v>25</v>
      </c>
      <c r="F8" s="5" t="s">
        <v>1028</v>
      </c>
      <c r="G8" s="5" t="s">
        <v>1029</v>
      </c>
      <c r="H8" s="6" t="s">
        <v>1030</v>
      </c>
      <c r="I8" s="6" t="s">
        <v>59</v>
      </c>
      <c r="J8" s="5" t="s">
        <v>1031</v>
      </c>
      <c r="K8" s="5" t="s">
        <v>1032</v>
      </c>
      <c r="L8" s="5" t="s">
        <v>1033</v>
      </c>
      <c r="M8" s="5" t="s">
        <v>1034</v>
      </c>
      <c r="N8" s="5" t="s">
        <v>1035</v>
      </c>
      <c r="O8" s="5" t="s">
        <v>1036</v>
      </c>
      <c r="P8" s="5" t="s">
        <v>1037</v>
      </c>
      <c r="Q8" s="5" t="s">
        <v>1038</v>
      </c>
      <c r="R8" s="5" t="s">
        <v>1039</v>
      </c>
      <c r="S8" s="5" t="s">
        <v>1040</v>
      </c>
      <c r="T8" s="5" t="s">
        <v>1041</v>
      </c>
      <c r="U8" s="5" t="s">
        <v>1042</v>
      </c>
      <c r="V8" s="5" t="s">
        <v>1043</v>
      </c>
      <c r="W8" s="5" t="s">
        <v>1044</v>
      </c>
      <c r="X8" s="5" t="s">
        <v>1045</v>
      </c>
      <c r="Y8" s="5" t="s">
        <v>1046</v>
      </c>
      <c r="Z8" s="5" t="s">
        <v>1047</v>
      </c>
      <c r="AA8" s="5" t="s">
        <v>1048</v>
      </c>
      <c r="AB8" s="5" t="s">
        <v>1049</v>
      </c>
      <c r="AC8" s="5" t="s">
        <v>1050</v>
      </c>
      <c r="AD8" s="5" t="s">
        <v>1051</v>
      </c>
      <c r="AE8" s="5" t="s">
        <v>1052</v>
      </c>
      <c r="AF8" s="5" t="s">
        <v>1053</v>
      </c>
      <c r="AG8" s="5" t="s">
        <v>1054</v>
      </c>
      <c r="AH8" s="5" t="s">
        <v>1055</v>
      </c>
      <c r="AI8" s="5" t="s">
        <v>1056</v>
      </c>
      <c r="AJ8" s="5" t="s">
        <v>1057</v>
      </c>
      <c r="AK8" s="5" t="s">
        <v>1058</v>
      </c>
      <c r="AL8" s="5" t="s">
        <v>1059</v>
      </c>
      <c r="AM8" s="5" t="s">
        <v>1060</v>
      </c>
      <c r="AN8" s="5" t="s">
        <v>1061</v>
      </c>
      <c r="AO8" s="5" t="s">
        <v>1062</v>
      </c>
      <c r="AP8" s="5" t="s">
        <v>1063</v>
      </c>
      <c r="AQ8" s="5" t="s">
        <v>1064</v>
      </c>
      <c r="AR8" s="5" t="s">
        <v>1065</v>
      </c>
      <c r="AS8" s="5" t="s">
        <v>1066</v>
      </c>
      <c r="AT8" s="5" t="s">
        <v>1067</v>
      </c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</row>
    <row r="9" customFormat="false" ht="15.75" hidden="false" customHeight="false" outlineLevel="0" collapsed="false">
      <c r="A9" s="5" t="s">
        <v>1068</v>
      </c>
      <c r="B9" s="19" t="n">
        <v>36</v>
      </c>
      <c r="C9" s="20" t="n">
        <f aca="false">COUNTIF(J9:BO9,"*EPMU*")</f>
        <v>23</v>
      </c>
      <c r="D9" s="20" t="n">
        <f aca="false">COUNTIF(J9:BO9,"*TEWI*")</f>
        <v>3</v>
      </c>
      <c r="E9" s="20" t="n">
        <f aca="false">COUNTIF(J9:BO9,"*AMQU*")</f>
        <v>10</v>
      </c>
      <c r="F9" s="5" t="s">
        <v>1069</v>
      </c>
      <c r="G9" s="5" t="s">
        <v>654</v>
      </c>
      <c r="H9" s="6" t="s">
        <v>655</v>
      </c>
      <c r="I9" s="6" t="s">
        <v>32</v>
      </c>
      <c r="J9" s="5" t="s">
        <v>1070</v>
      </c>
      <c r="K9" s="5" t="s">
        <v>1071</v>
      </c>
      <c r="L9" s="5" t="s">
        <v>1072</v>
      </c>
      <c r="M9" s="5" t="s">
        <v>1073</v>
      </c>
      <c r="N9" s="5" t="s">
        <v>1074</v>
      </c>
      <c r="O9" s="5" t="s">
        <v>1075</v>
      </c>
      <c r="P9" s="5" t="s">
        <v>1076</v>
      </c>
      <c r="Q9" s="5" t="s">
        <v>1077</v>
      </c>
      <c r="R9" s="5" t="s">
        <v>1078</v>
      </c>
      <c r="S9" s="5" t="s">
        <v>1079</v>
      </c>
      <c r="T9" s="5" t="s">
        <v>1080</v>
      </c>
      <c r="U9" s="5" t="s">
        <v>1081</v>
      </c>
      <c r="V9" s="5" t="s">
        <v>1082</v>
      </c>
      <c r="W9" s="5" t="s">
        <v>1083</v>
      </c>
      <c r="X9" s="5" t="s">
        <v>1084</v>
      </c>
      <c r="Y9" s="5" t="s">
        <v>1085</v>
      </c>
      <c r="Z9" s="5" t="s">
        <v>1086</v>
      </c>
      <c r="AA9" s="5" t="s">
        <v>1087</v>
      </c>
      <c r="AB9" s="5" t="s">
        <v>1088</v>
      </c>
      <c r="AC9" s="5" t="s">
        <v>1089</v>
      </c>
      <c r="AD9" s="5" t="s">
        <v>1090</v>
      </c>
      <c r="AE9" s="5" t="s">
        <v>1091</v>
      </c>
      <c r="AF9" s="5" t="s">
        <v>1092</v>
      </c>
      <c r="AG9" s="5" t="s">
        <v>1093</v>
      </c>
      <c r="AH9" s="5" t="s">
        <v>1094</v>
      </c>
      <c r="AI9" s="5" t="s">
        <v>1095</v>
      </c>
      <c r="AJ9" s="5" t="s">
        <v>1096</v>
      </c>
      <c r="AK9" s="5" t="s">
        <v>1097</v>
      </c>
      <c r="AL9" s="5" t="s">
        <v>1098</v>
      </c>
      <c r="AM9" s="5" t="s">
        <v>1099</v>
      </c>
      <c r="AN9" s="5" t="s">
        <v>1100</v>
      </c>
      <c r="AO9" s="5" t="s">
        <v>1101</v>
      </c>
      <c r="AP9" s="5" t="s">
        <v>1102</v>
      </c>
      <c r="AQ9" s="5" t="s">
        <v>1103</v>
      </c>
      <c r="AR9" s="5" t="s">
        <v>1104</v>
      </c>
      <c r="AS9" s="5" t="s">
        <v>1105</v>
      </c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</row>
    <row r="10" customFormat="false" ht="15.75" hidden="false" customHeight="false" outlineLevel="0" collapsed="false">
      <c r="A10" s="5" t="s">
        <v>1106</v>
      </c>
      <c r="B10" s="19" t="n">
        <v>36</v>
      </c>
      <c r="C10" s="20" t="n">
        <f aca="false">COUNTIF(J10:BO10,"*EPMU*")</f>
        <v>8</v>
      </c>
      <c r="D10" s="20" t="n">
        <f aca="false">COUNTIF(J10:BO10,"*TEWI*")</f>
        <v>13</v>
      </c>
      <c r="E10" s="20" t="n">
        <f aca="false">COUNTIF(J10:BO10,"*AMQU*")</f>
        <v>15</v>
      </c>
      <c r="F10" s="5" t="s">
        <v>1107</v>
      </c>
      <c r="G10" s="5" t="s">
        <v>1108</v>
      </c>
      <c r="H10" s="6" t="s">
        <v>1109</v>
      </c>
      <c r="I10" s="6" t="s">
        <v>1110</v>
      </c>
      <c r="J10" s="5" t="s">
        <v>1111</v>
      </c>
      <c r="K10" s="5" t="s">
        <v>1112</v>
      </c>
      <c r="L10" s="5" t="s">
        <v>1113</v>
      </c>
      <c r="M10" s="5" t="s">
        <v>1114</v>
      </c>
      <c r="N10" s="5" t="s">
        <v>1115</v>
      </c>
      <c r="O10" s="5" t="s">
        <v>1116</v>
      </c>
      <c r="P10" s="5" t="s">
        <v>1117</v>
      </c>
      <c r="Q10" s="5" t="s">
        <v>1118</v>
      </c>
      <c r="R10" s="5" t="s">
        <v>1119</v>
      </c>
      <c r="S10" s="5" t="s">
        <v>1120</v>
      </c>
      <c r="T10" s="5" t="s">
        <v>1121</v>
      </c>
      <c r="U10" s="5" t="s">
        <v>1122</v>
      </c>
      <c r="V10" s="5" t="s">
        <v>1123</v>
      </c>
      <c r="W10" s="5" t="s">
        <v>1124</v>
      </c>
      <c r="X10" s="5" t="s">
        <v>1125</v>
      </c>
      <c r="Y10" s="5" t="s">
        <v>1126</v>
      </c>
      <c r="Z10" s="5" t="s">
        <v>1127</v>
      </c>
      <c r="AA10" s="5" t="s">
        <v>1128</v>
      </c>
      <c r="AB10" s="5" t="s">
        <v>1129</v>
      </c>
      <c r="AC10" s="5" t="s">
        <v>1130</v>
      </c>
      <c r="AD10" s="5" t="s">
        <v>1131</v>
      </c>
      <c r="AE10" s="5" t="s">
        <v>1132</v>
      </c>
      <c r="AF10" s="5" t="s">
        <v>1133</v>
      </c>
      <c r="AG10" s="5" t="s">
        <v>1134</v>
      </c>
      <c r="AH10" s="5" t="s">
        <v>1135</v>
      </c>
      <c r="AI10" s="5" t="s">
        <v>1136</v>
      </c>
      <c r="AJ10" s="5" t="s">
        <v>1137</v>
      </c>
      <c r="AK10" s="5" t="s">
        <v>1138</v>
      </c>
      <c r="AL10" s="5" t="s">
        <v>1139</v>
      </c>
      <c r="AM10" s="5" t="s">
        <v>1140</v>
      </c>
      <c r="AN10" s="5" t="s">
        <v>1141</v>
      </c>
      <c r="AO10" s="5" t="s">
        <v>1142</v>
      </c>
      <c r="AP10" s="5" t="s">
        <v>1143</v>
      </c>
      <c r="AQ10" s="5" t="s">
        <v>1144</v>
      </c>
      <c r="AR10" s="5" t="s">
        <v>1145</v>
      </c>
      <c r="AS10" s="5" t="s">
        <v>1146</v>
      </c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</row>
    <row r="11" customFormat="false" ht="15.75" hidden="false" customHeight="false" outlineLevel="0" collapsed="false">
      <c r="A11" s="5" t="s">
        <v>1147</v>
      </c>
      <c r="B11" s="19" t="n">
        <v>36</v>
      </c>
      <c r="C11" s="20" t="n">
        <f aca="false">COUNTIF(J11:BO11,"*EPMU*")</f>
        <v>31</v>
      </c>
      <c r="D11" s="20" t="n">
        <f aca="false">COUNTIF(J11:BO11,"*TEWI*")</f>
        <v>2</v>
      </c>
      <c r="E11" s="20" t="n">
        <f aca="false">COUNTIF(J11:BO11,"*AMQU*")</f>
        <v>3</v>
      </c>
      <c r="F11" s="5" t="s">
        <v>1148</v>
      </c>
      <c r="G11" s="5" t="s">
        <v>784</v>
      </c>
      <c r="H11" s="6" t="s">
        <v>785</v>
      </c>
      <c r="I11" s="6" t="s">
        <v>130</v>
      </c>
      <c r="J11" s="5" t="s">
        <v>1149</v>
      </c>
      <c r="K11" s="5" t="s">
        <v>1150</v>
      </c>
      <c r="L11" s="5" t="s">
        <v>1151</v>
      </c>
      <c r="M11" s="5" t="s">
        <v>1152</v>
      </c>
      <c r="N11" s="5" t="s">
        <v>1153</v>
      </c>
      <c r="O11" s="5" t="s">
        <v>1154</v>
      </c>
      <c r="P11" s="5" t="s">
        <v>1155</v>
      </c>
      <c r="Q11" s="5" t="s">
        <v>1156</v>
      </c>
      <c r="R11" s="5" t="s">
        <v>1157</v>
      </c>
      <c r="S11" s="5" t="s">
        <v>1158</v>
      </c>
      <c r="T11" s="5" t="s">
        <v>1159</v>
      </c>
      <c r="U11" s="5" t="s">
        <v>1160</v>
      </c>
      <c r="V11" s="5" t="s">
        <v>1161</v>
      </c>
      <c r="W11" s="5" t="s">
        <v>1162</v>
      </c>
      <c r="X11" s="5" t="s">
        <v>1163</v>
      </c>
      <c r="Y11" s="5" t="s">
        <v>1164</v>
      </c>
      <c r="Z11" s="5" t="s">
        <v>1165</v>
      </c>
      <c r="AA11" s="5" t="s">
        <v>1166</v>
      </c>
      <c r="AB11" s="5" t="s">
        <v>1167</v>
      </c>
      <c r="AC11" s="5" t="s">
        <v>1168</v>
      </c>
      <c r="AD11" s="5" t="s">
        <v>1169</v>
      </c>
      <c r="AE11" s="5" t="s">
        <v>1170</v>
      </c>
      <c r="AF11" s="5" t="s">
        <v>1171</v>
      </c>
      <c r="AG11" s="5" t="s">
        <v>1172</v>
      </c>
      <c r="AH11" s="5" t="s">
        <v>1173</v>
      </c>
      <c r="AI11" s="5" t="s">
        <v>1174</v>
      </c>
      <c r="AJ11" s="5" t="s">
        <v>1175</v>
      </c>
      <c r="AK11" s="5" t="s">
        <v>1176</v>
      </c>
      <c r="AL11" s="5" t="s">
        <v>1177</v>
      </c>
      <c r="AM11" s="5" t="s">
        <v>1178</v>
      </c>
      <c r="AN11" s="5" t="s">
        <v>1179</v>
      </c>
      <c r="AO11" s="5" t="s">
        <v>1180</v>
      </c>
      <c r="AP11" s="5" t="s">
        <v>1181</v>
      </c>
      <c r="AQ11" s="5" t="s">
        <v>1182</v>
      </c>
      <c r="AR11" s="5" t="s">
        <v>1183</v>
      </c>
      <c r="AS11" s="5" t="s">
        <v>1184</v>
      </c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</row>
    <row r="12" customFormat="false" ht="15.75" hidden="false" customHeight="false" outlineLevel="0" collapsed="false">
      <c r="A12" s="5" t="s">
        <v>1185</v>
      </c>
      <c r="B12" s="19" t="n">
        <v>35</v>
      </c>
      <c r="C12" s="20" t="n">
        <f aca="false">COUNTIF(J12:BO12,"*EPMU*")</f>
        <v>14</v>
      </c>
      <c r="D12" s="20" t="n">
        <f aca="false">COUNTIF(J12:BO12,"*TEWI*")</f>
        <v>6</v>
      </c>
      <c r="E12" s="20" t="n">
        <f aca="false">COUNTIF(J12:BO12,"*AMQU*")</f>
        <v>15</v>
      </c>
      <c r="F12" s="5" t="s">
        <v>1186</v>
      </c>
      <c r="G12" s="5" t="s">
        <v>1187</v>
      </c>
      <c r="H12" s="6" t="s">
        <v>1188</v>
      </c>
      <c r="I12" s="6" t="s">
        <v>682</v>
      </c>
      <c r="J12" s="5" t="s">
        <v>1189</v>
      </c>
      <c r="K12" s="5" t="s">
        <v>1190</v>
      </c>
      <c r="L12" s="5" t="s">
        <v>1191</v>
      </c>
      <c r="M12" s="5" t="s">
        <v>1192</v>
      </c>
      <c r="N12" s="5" t="s">
        <v>1193</v>
      </c>
      <c r="O12" s="5" t="s">
        <v>1194</v>
      </c>
      <c r="P12" s="5" t="s">
        <v>1195</v>
      </c>
      <c r="Q12" s="5" t="s">
        <v>1196</v>
      </c>
      <c r="R12" s="5" t="s">
        <v>1197</v>
      </c>
      <c r="S12" s="5" t="s">
        <v>1198</v>
      </c>
      <c r="T12" s="5" t="s">
        <v>1199</v>
      </c>
      <c r="U12" s="5" t="s">
        <v>1200</v>
      </c>
      <c r="V12" s="5" t="s">
        <v>1201</v>
      </c>
      <c r="W12" s="5" t="s">
        <v>1202</v>
      </c>
      <c r="X12" s="5" t="s">
        <v>1203</v>
      </c>
      <c r="Y12" s="5" t="s">
        <v>1204</v>
      </c>
      <c r="Z12" s="5" t="s">
        <v>1205</v>
      </c>
      <c r="AA12" s="5" t="s">
        <v>1206</v>
      </c>
      <c r="AB12" s="5" t="s">
        <v>1207</v>
      </c>
      <c r="AC12" s="5" t="s">
        <v>1208</v>
      </c>
      <c r="AD12" s="5" t="s">
        <v>1209</v>
      </c>
      <c r="AE12" s="5" t="s">
        <v>1210</v>
      </c>
      <c r="AF12" s="5" t="s">
        <v>1211</v>
      </c>
      <c r="AG12" s="5" t="s">
        <v>1212</v>
      </c>
      <c r="AH12" s="5" t="s">
        <v>1213</v>
      </c>
      <c r="AI12" s="5" t="s">
        <v>1214</v>
      </c>
      <c r="AJ12" s="5" t="s">
        <v>1215</v>
      </c>
      <c r="AK12" s="5" t="s">
        <v>1216</v>
      </c>
      <c r="AL12" s="5" t="s">
        <v>1217</v>
      </c>
      <c r="AM12" s="5" t="s">
        <v>1218</v>
      </c>
      <c r="AN12" s="5" t="s">
        <v>1219</v>
      </c>
      <c r="AO12" s="5" t="s">
        <v>1220</v>
      </c>
      <c r="AP12" s="5" t="s">
        <v>1221</v>
      </c>
      <c r="AQ12" s="5" t="s">
        <v>1222</v>
      </c>
      <c r="AR12" s="5" t="s">
        <v>1223</v>
      </c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</row>
    <row r="13" customFormat="false" ht="15.75" hidden="false" customHeight="false" outlineLevel="0" collapsed="false">
      <c r="A13" s="5" t="s">
        <v>1224</v>
      </c>
      <c r="B13" s="19" t="n">
        <v>33</v>
      </c>
      <c r="C13" s="20" t="n">
        <f aca="false">COUNTIF(J13:BO13,"*EPMU*")</f>
        <v>24</v>
      </c>
      <c r="D13" s="20" t="n">
        <f aca="false">COUNTIF(J13:BO13,"*TEWI*")</f>
        <v>8</v>
      </c>
      <c r="E13" s="20" t="n">
        <f aca="false">COUNTIF(J13:BO13,"*AMQU*")</f>
        <v>1</v>
      </c>
      <c r="F13" s="5" t="s">
        <v>1225</v>
      </c>
      <c r="G13" s="5" t="s">
        <v>1226</v>
      </c>
      <c r="H13" s="6" t="s">
        <v>1227</v>
      </c>
      <c r="I13" s="6" t="s">
        <v>153</v>
      </c>
      <c r="J13" s="5" t="s">
        <v>1228</v>
      </c>
      <c r="K13" s="5" t="s">
        <v>1229</v>
      </c>
      <c r="L13" s="5" t="s">
        <v>1230</v>
      </c>
      <c r="M13" s="5" t="s">
        <v>1231</v>
      </c>
      <c r="N13" s="5" t="s">
        <v>1232</v>
      </c>
      <c r="O13" s="5" t="s">
        <v>1233</v>
      </c>
      <c r="P13" s="5" t="s">
        <v>1234</v>
      </c>
      <c r="Q13" s="5" t="s">
        <v>1235</v>
      </c>
      <c r="R13" s="5" t="s">
        <v>1236</v>
      </c>
      <c r="S13" s="5" t="s">
        <v>1237</v>
      </c>
      <c r="T13" s="5" t="s">
        <v>1238</v>
      </c>
      <c r="U13" s="5" t="s">
        <v>1239</v>
      </c>
      <c r="V13" s="5" t="s">
        <v>1240</v>
      </c>
      <c r="W13" s="5" t="s">
        <v>1241</v>
      </c>
      <c r="X13" s="5" t="s">
        <v>1242</v>
      </c>
      <c r="Y13" s="5" t="s">
        <v>1243</v>
      </c>
      <c r="Z13" s="5" t="s">
        <v>1244</v>
      </c>
      <c r="AA13" s="5" t="s">
        <v>1245</v>
      </c>
      <c r="AB13" s="5" t="s">
        <v>1246</v>
      </c>
      <c r="AC13" s="5" t="s">
        <v>1247</v>
      </c>
      <c r="AD13" s="5" t="s">
        <v>1248</v>
      </c>
      <c r="AE13" s="5" t="s">
        <v>1249</v>
      </c>
      <c r="AF13" s="5" t="s">
        <v>1250</v>
      </c>
      <c r="AG13" s="5" t="s">
        <v>1251</v>
      </c>
      <c r="AH13" s="5" t="s">
        <v>1252</v>
      </c>
      <c r="AI13" s="5" t="s">
        <v>1253</v>
      </c>
      <c r="AJ13" s="5" t="s">
        <v>1254</v>
      </c>
      <c r="AK13" s="5" t="s">
        <v>1255</v>
      </c>
      <c r="AL13" s="5" t="s">
        <v>1256</v>
      </c>
      <c r="AM13" s="5" t="s">
        <v>1257</v>
      </c>
      <c r="AN13" s="5" t="s">
        <v>1258</v>
      </c>
      <c r="AO13" s="5" t="s">
        <v>1259</v>
      </c>
      <c r="AP13" s="5" t="s">
        <v>1260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</row>
    <row r="14" customFormat="false" ht="15.75" hidden="false" customHeight="false" outlineLevel="0" collapsed="false">
      <c r="A14" s="5" t="s">
        <v>1261</v>
      </c>
      <c r="B14" s="19" t="n">
        <v>31</v>
      </c>
      <c r="C14" s="20" t="n">
        <f aca="false">COUNTIF(J14:BO14,"*EPMU*")</f>
        <v>17</v>
      </c>
      <c r="D14" s="20" t="n">
        <f aca="false">COUNTIF(J14:BO14,"*TEWI*")</f>
        <v>13</v>
      </c>
      <c r="E14" s="20" t="n">
        <f aca="false">COUNTIF(J14:BO14,"*AMQU*")</f>
        <v>1</v>
      </c>
      <c r="F14" s="5" t="s">
        <v>1262</v>
      </c>
      <c r="G14" s="5" t="s">
        <v>1263</v>
      </c>
      <c r="H14" s="6" t="s">
        <v>1264</v>
      </c>
      <c r="I14" s="6" t="s">
        <v>67</v>
      </c>
      <c r="J14" s="5" t="s">
        <v>1265</v>
      </c>
      <c r="K14" s="5" t="s">
        <v>1266</v>
      </c>
      <c r="L14" s="5" t="s">
        <v>1267</v>
      </c>
      <c r="M14" s="5" t="s">
        <v>1268</v>
      </c>
      <c r="N14" s="5" t="s">
        <v>1269</v>
      </c>
      <c r="O14" s="5" t="s">
        <v>1270</v>
      </c>
      <c r="P14" s="5" t="s">
        <v>1271</v>
      </c>
      <c r="Q14" s="5" t="s">
        <v>1272</v>
      </c>
      <c r="R14" s="5" t="s">
        <v>1273</v>
      </c>
      <c r="S14" s="5" t="s">
        <v>1274</v>
      </c>
      <c r="T14" s="5" t="s">
        <v>1275</v>
      </c>
      <c r="U14" s="5" t="s">
        <v>1276</v>
      </c>
      <c r="V14" s="5" t="s">
        <v>1277</v>
      </c>
      <c r="W14" s="5" t="s">
        <v>1278</v>
      </c>
      <c r="X14" s="5" t="s">
        <v>1279</v>
      </c>
      <c r="Y14" s="5" t="s">
        <v>1280</v>
      </c>
      <c r="Z14" s="5" t="s">
        <v>1281</v>
      </c>
      <c r="AA14" s="5" t="s">
        <v>1282</v>
      </c>
      <c r="AB14" s="5" t="s">
        <v>1283</v>
      </c>
      <c r="AC14" s="5" t="s">
        <v>1284</v>
      </c>
      <c r="AD14" s="5" t="s">
        <v>1285</v>
      </c>
      <c r="AE14" s="5" t="s">
        <v>1286</v>
      </c>
      <c r="AF14" s="5" t="s">
        <v>1287</v>
      </c>
      <c r="AG14" s="5" t="s">
        <v>1288</v>
      </c>
      <c r="AH14" s="5" t="s">
        <v>1289</v>
      </c>
      <c r="AI14" s="5" t="s">
        <v>1290</v>
      </c>
      <c r="AJ14" s="5" t="s">
        <v>1291</v>
      </c>
      <c r="AK14" s="5" t="s">
        <v>1292</v>
      </c>
      <c r="AL14" s="5" t="s">
        <v>1293</v>
      </c>
      <c r="AM14" s="5" t="s">
        <v>1294</v>
      </c>
      <c r="AN14" s="5" t="s">
        <v>1295</v>
      </c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</row>
    <row r="15" customFormat="false" ht="15.75" hidden="false" customHeight="false" outlineLevel="0" collapsed="false">
      <c r="A15" s="5" t="s">
        <v>1296</v>
      </c>
      <c r="B15" s="19" t="n">
        <v>31</v>
      </c>
      <c r="C15" s="20" t="n">
        <f aca="false">COUNTIF(J15:BO15,"*EPMU*")</f>
        <v>19</v>
      </c>
      <c r="D15" s="20" t="n">
        <f aca="false">COUNTIF(J15:BO15,"*TEWI*")</f>
        <v>11</v>
      </c>
      <c r="E15" s="20" t="n">
        <f aca="false">COUNTIF(J15:BO15,"*AMQU*")</f>
        <v>1</v>
      </c>
      <c r="F15" s="5" t="s">
        <v>24</v>
      </c>
      <c r="G15" s="5" t="s">
        <v>24</v>
      </c>
      <c r="H15" s="6"/>
      <c r="I15" s="6"/>
      <c r="J15" s="5" t="s">
        <v>1297</v>
      </c>
      <c r="K15" s="5" t="s">
        <v>1298</v>
      </c>
      <c r="L15" s="5" t="s">
        <v>1299</v>
      </c>
      <c r="M15" s="5" t="s">
        <v>1300</v>
      </c>
      <c r="N15" s="5" t="s">
        <v>1301</v>
      </c>
      <c r="O15" s="5" t="s">
        <v>1302</v>
      </c>
      <c r="P15" s="5" t="s">
        <v>1303</v>
      </c>
      <c r="Q15" s="5" t="s">
        <v>1304</v>
      </c>
      <c r="R15" s="5" t="s">
        <v>1305</v>
      </c>
      <c r="S15" s="5" t="s">
        <v>1306</v>
      </c>
      <c r="T15" s="5" t="s">
        <v>1307</v>
      </c>
      <c r="U15" s="5" t="s">
        <v>1308</v>
      </c>
      <c r="V15" s="5" t="s">
        <v>1309</v>
      </c>
      <c r="W15" s="5" t="s">
        <v>1310</v>
      </c>
      <c r="X15" s="5" t="s">
        <v>1311</v>
      </c>
      <c r="Y15" s="5" t="s">
        <v>1312</v>
      </c>
      <c r="Z15" s="5" t="s">
        <v>1313</v>
      </c>
      <c r="AA15" s="5" t="s">
        <v>1314</v>
      </c>
      <c r="AB15" s="5" t="s">
        <v>1315</v>
      </c>
      <c r="AC15" s="5" t="s">
        <v>1316</v>
      </c>
      <c r="AD15" s="5" t="s">
        <v>1317</v>
      </c>
      <c r="AE15" s="5" t="s">
        <v>1318</v>
      </c>
      <c r="AF15" s="5" t="s">
        <v>1319</v>
      </c>
      <c r="AG15" s="5" t="s">
        <v>1320</v>
      </c>
      <c r="AH15" s="5" t="s">
        <v>1321</v>
      </c>
      <c r="AI15" s="5" t="s">
        <v>1322</v>
      </c>
      <c r="AJ15" s="5" t="s">
        <v>1323</v>
      </c>
      <c r="AK15" s="5" t="s">
        <v>1324</v>
      </c>
      <c r="AL15" s="5" t="s">
        <v>1325</v>
      </c>
      <c r="AM15" s="5" t="s">
        <v>1326</v>
      </c>
      <c r="AN15" s="5" t="s">
        <v>1327</v>
      </c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</row>
    <row r="16" customFormat="false" ht="15.75" hidden="false" customHeight="false" outlineLevel="0" collapsed="false">
      <c r="A16" s="5" t="s">
        <v>1328</v>
      </c>
      <c r="B16" s="19" t="n">
        <v>30</v>
      </c>
      <c r="C16" s="20" t="n">
        <f aca="false">COUNTIF(J16:BO16,"*EPMU*")</f>
        <v>1</v>
      </c>
      <c r="D16" s="20" t="n">
        <f aca="false">COUNTIF(J16:BO16,"*TEWI*")</f>
        <v>2</v>
      </c>
      <c r="E16" s="20" t="n">
        <f aca="false">COUNTIF(J16:BO16,"*AMQU*")</f>
        <v>27</v>
      </c>
      <c r="F16" s="5" t="s">
        <v>1329</v>
      </c>
      <c r="G16" s="5" t="s">
        <v>24</v>
      </c>
      <c r="H16" s="6"/>
      <c r="I16" s="6"/>
      <c r="J16" s="5" t="s">
        <v>1330</v>
      </c>
      <c r="K16" s="5" t="s">
        <v>1331</v>
      </c>
      <c r="L16" s="5" t="s">
        <v>1332</v>
      </c>
      <c r="M16" s="5" t="s">
        <v>1333</v>
      </c>
      <c r="N16" s="5" t="s">
        <v>1334</v>
      </c>
      <c r="O16" s="5" t="s">
        <v>1335</v>
      </c>
      <c r="P16" s="5" t="s">
        <v>1336</v>
      </c>
      <c r="Q16" s="5" t="s">
        <v>1337</v>
      </c>
      <c r="R16" s="5" t="s">
        <v>1338</v>
      </c>
      <c r="S16" s="5" t="s">
        <v>1339</v>
      </c>
      <c r="T16" s="5" t="s">
        <v>1340</v>
      </c>
      <c r="U16" s="5" t="s">
        <v>1341</v>
      </c>
      <c r="V16" s="5" t="s">
        <v>1342</v>
      </c>
      <c r="W16" s="5" t="s">
        <v>1343</v>
      </c>
      <c r="X16" s="5" t="s">
        <v>1344</v>
      </c>
      <c r="Y16" s="5" t="s">
        <v>1345</v>
      </c>
      <c r="Z16" s="5" t="s">
        <v>1346</v>
      </c>
      <c r="AA16" s="5" t="s">
        <v>1347</v>
      </c>
      <c r="AB16" s="5" t="s">
        <v>1348</v>
      </c>
      <c r="AC16" s="5" t="s">
        <v>1349</v>
      </c>
      <c r="AD16" s="5" t="s">
        <v>1350</v>
      </c>
      <c r="AE16" s="5" t="s">
        <v>1351</v>
      </c>
      <c r="AF16" s="5" t="s">
        <v>1352</v>
      </c>
      <c r="AG16" s="5" t="s">
        <v>1353</v>
      </c>
      <c r="AH16" s="5" t="s">
        <v>1354</v>
      </c>
      <c r="AI16" s="5" t="s">
        <v>1355</v>
      </c>
      <c r="AJ16" s="5" t="s">
        <v>1356</v>
      </c>
      <c r="AK16" s="5" t="s">
        <v>1357</v>
      </c>
      <c r="AL16" s="5" t="s">
        <v>1358</v>
      </c>
      <c r="AM16" s="5" t="s">
        <v>1359</v>
      </c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</row>
    <row r="17" customFormat="false" ht="15.75" hidden="false" customHeight="false" outlineLevel="0" collapsed="false">
      <c r="A17" s="5" t="s">
        <v>1360</v>
      </c>
      <c r="B17" s="19" t="n">
        <v>30</v>
      </c>
      <c r="C17" s="20" t="n">
        <f aca="false">COUNTIF(J17:BO17,"*EPMU*")</f>
        <v>27</v>
      </c>
      <c r="D17" s="20" t="n">
        <f aca="false">COUNTIF(J17:BO17,"*TEWI*")</f>
        <v>1</v>
      </c>
      <c r="E17" s="20" t="n">
        <f aca="false">COUNTIF(J17:BO17,"*AMQU*")</f>
        <v>2</v>
      </c>
      <c r="F17" s="5" t="s">
        <v>1361</v>
      </c>
      <c r="G17" s="5" t="s">
        <v>1362</v>
      </c>
      <c r="H17" s="6" t="s">
        <v>1363</v>
      </c>
      <c r="I17" s="6" t="s">
        <v>215</v>
      </c>
      <c r="J17" s="5" t="s">
        <v>1364</v>
      </c>
      <c r="K17" s="5" t="s">
        <v>1365</v>
      </c>
      <c r="L17" s="5" t="s">
        <v>1366</v>
      </c>
      <c r="M17" s="5" t="s">
        <v>1367</v>
      </c>
      <c r="N17" s="5" t="s">
        <v>1368</v>
      </c>
      <c r="O17" s="5" t="s">
        <v>1369</v>
      </c>
      <c r="P17" s="5" t="s">
        <v>1370</v>
      </c>
      <c r="Q17" s="5" t="s">
        <v>1371</v>
      </c>
      <c r="R17" s="5" t="s">
        <v>1372</v>
      </c>
      <c r="S17" s="5" t="s">
        <v>1373</v>
      </c>
      <c r="T17" s="5" t="s">
        <v>1374</v>
      </c>
      <c r="U17" s="5" t="s">
        <v>1375</v>
      </c>
      <c r="V17" s="5" t="s">
        <v>1376</v>
      </c>
      <c r="W17" s="5" t="s">
        <v>1377</v>
      </c>
      <c r="X17" s="5" t="s">
        <v>1378</v>
      </c>
      <c r="Y17" s="5" t="s">
        <v>1379</v>
      </c>
      <c r="Z17" s="5" t="s">
        <v>1380</v>
      </c>
      <c r="AA17" s="5" t="s">
        <v>1381</v>
      </c>
      <c r="AB17" s="5" t="s">
        <v>1382</v>
      </c>
      <c r="AC17" s="5" t="s">
        <v>1383</v>
      </c>
      <c r="AD17" s="5" t="s">
        <v>1384</v>
      </c>
      <c r="AE17" s="5" t="s">
        <v>1385</v>
      </c>
      <c r="AF17" s="5" t="s">
        <v>1386</v>
      </c>
      <c r="AG17" s="5" t="s">
        <v>1387</v>
      </c>
      <c r="AH17" s="5" t="s">
        <v>1388</v>
      </c>
      <c r="AI17" s="5" t="s">
        <v>1389</v>
      </c>
      <c r="AJ17" s="5" t="s">
        <v>1390</v>
      </c>
      <c r="AK17" s="5" t="s">
        <v>1391</v>
      </c>
      <c r="AL17" s="5" t="s">
        <v>1392</v>
      </c>
      <c r="AM17" s="5" t="s">
        <v>1393</v>
      </c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</row>
    <row r="18" customFormat="false" ht="15.75" hidden="false" customHeight="false" outlineLevel="0" collapsed="false">
      <c r="A18" s="5" t="s">
        <v>1394</v>
      </c>
      <c r="B18" s="19" t="n">
        <v>30</v>
      </c>
      <c r="C18" s="20" t="n">
        <f aca="false">COUNTIF(J18:BO18,"*EPMU*")</f>
        <v>2</v>
      </c>
      <c r="D18" s="20" t="n">
        <f aca="false">COUNTIF(J18:BO18,"*TEWI*")</f>
        <v>27</v>
      </c>
      <c r="E18" s="20" t="n">
        <f aca="false">COUNTIF(J18:BO18,"*AMQU*")</f>
        <v>1</v>
      </c>
      <c r="F18" s="5" t="s">
        <v>24</v>
      </c>
      <c r="G18" s="5" t="s">
        <v>24</v>
      </c>
      <c r="H18" s="6"/>
      <c r="I18" s="6"/>
      <c r="J18" s="5" t="s">
        <v>1395</v>
      </c>
      <c r="K18" s="5" t="s">
        <v>1396</v>
      </c>
      <c r="L18" s="5" t="s">
        <v>1397</v>
      </c>
      <c r="M18" s="5" t="s">
        <v>1398</v>
      </c>
      <c r="N18" s="5" t="s">
        <v>1399</v>
      </c>
      <c r="O18" s="5" t="s">
        <v>1400</v>
      </c>
      <c r="P18" s="5" t="s">
        <v>1401</v>
      </c>
      <c r="Q18" s="5" t="s">
        <v>1402</v>
      </c>
      <c r="R18" s="5" t="s">
        <v>1403</v>
      </c>
      <c r="S18" s="5" t="s">
        <v>1404</v>
      </c>
      <c r="T18" s="5" t="s">
        <v>1405</v>
      </c>
      <c r="U18" s="5" t="s">
        <v>1406</v>
      </c>
      <c r="V18" s="5" t="s">
        <v>1407</v>
      </c>
      <c r="W18" s="5" t="s">
        <v>1408</v>
      </c>
      <c r="X18" s="5" t="s">
        <v>1409</v>
      </c>
      <c r="Y18" s="5" t="s">
        <v>1410</v>
      </c>
      <c r="Z18" s="5" t="s">
        <v>1411</v>
      </c>
      <c r="AA18" s="5" t="s">
        <v>1412</v>
      </c>
      <c r="AB18" s="5" t="s">
        <v>1413</v>
      </c>
      <c r="AC18" s="5" t="s">
        <v>1414</v>
      </c>
      <c r="AD18" s="5" t="s">
        <v>1415</v>
      </c>
      <c r="AE18" s="5" t="s">
        <v>1416</v>
      </c>
      <c r="AF18" s="5" t="s">
        <v>1417</v>
      </c>
      <c r="AG18" s="5" t="s">
        <v>1418</v>
      </c>
      <c r="AH18" s="5" t="s">
        <v>1419</v>
      </c>
      <c r="AI18" s="5" t="s">
        <v>1420</v>
      </c>
      <c r="AJ18" s="5" t="s">
        <v>1421</v>
      </c>
      <c r="AK18" s="5" t="s">
        <v>1422</v>
      </c>
      <c r="AL18" s="5" t="s">
        <v>1423</v>
      </c>
      <c r="AM18" s="5" t="s">
        <v>1424</v>
      </c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</row>
    <row r="19" customFormat="false" ht="15.75" hidden="false" customHeight="false" outlineLevel="0" collapsed="false">
      <c r="A19" s="5" t="s">
        <v>1425</v>
      </c>
      <c r="B19" s="19" t="n">
        <v>29</v>
      </c>
      <c r="C19" s="20" t="n">
        <f aca="false">COUNTIF(J19:BO19,"*EPMU*")</f>
        <v>3</v>
      </c>
      <c r="D19" s="20" t="n">
        <f aca="false">COUNTIF(J19:BO19,"*TEWI*")</f>
        <v>19</v>
      </c>
      <c r="E19" s="20" t="n">
        <f aca="false">COUNTIF(J19:BO19,"*AMQU*")</f>
        <v>7</v>
      </c>
      <c r="F19" s="5" t="s">
        <v>24</v>
      </c>
      <c r="G19" s="5" t="s">
        <v>24</v>
      </c>
      <c r="H19" s="6"/>
      <c r="I19" s="6"/>
      <c r="J19" s="5" t="s">
        <v>1426</v>
      </c>
      <c r="K19" s="5" t="s">
        <v>1427</v>
      </c>
      <c r="L19" s="5" t="s">
        <v>1428</v>
      </c>
      <c r="M19" s="5" t="s">
        <v>1429</v>
      </c>
      <c r="N19" s="5" t="s">
        <v>1430</v>
      </c>
      <c r="O19" s="5" t="s">
        <v>1431</v>
      </c>
      <c r="P19" s="5" t="s">
        <v>1432</v>
      </c>
      <c r="Q19" s="5" t="s">
        <v>1433</v>
      </c>
      <c r="R19" s="5" t="s">
        <v>1434</v>
      </c>
      <c r="S19" s="5" t="s">
        <v>1435</v>
      </c>
      <c r="T19" s="5" t="s">
        <v>1436</v>
      </c>
      <c r="U19" s="5" t="s">
        <v>1437</v>
      </c>
      <c r="V19" s="5" t="s">
        <v>1438</v>
      </c>
      <c r="W19" s="5" t="s">
        <v>1439</v>
      </c>
      <c r="X19" s="5" t="s">
        <v>1440</v>
      </c>
      <c r="Y19" s="5" t="s">
        <v>1441</v>
      </c>
      <c r="Z19" s="5" t="s">
        <v>1442</v>
      </c>
      <c r="AA19" s="5" t="s">
        <v>1443</v>
      </c>
      <c r="AB19" s="5" t="s">
        <v>1444</v>
      </c>
      <c r="AC19" s="5" t="s">
        <v>1445</v>
      </c>
      <c r="AD19" s="5" t="s">
        <v>1446</v>
      </c>
      <c r="AE19" s="5" t="s">
        <v>1447</v>
      </c>
      <c r="AF19" s="5" t="s">
        <v>1448</v>
      </c>
      <c r="AG19" s="5" t="s">
        <v>1449</v>
      </c>
      <c r="AH19" s="5" t="s">
        <v>1450</v>
      </c>
      <c r="AI19" s="5" t="s">
        <v>1451</v>
      </c>
      <c r="AJ19" s="5" t="s">
        <v>1452</v>
      </c>
      <c r="AK19" s="5" t="s">
        <v>1453</v>
      </c>
      <c r="AL19" s="5" t="s">
        <v>1454</v>
      </c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</row>
    <row r="20" customFormat="false" ht="15.75" hidden="false" customHeight="false" outlineLevel="0" collapsed="false">
      <c r="A20" s="5" t="s">
        <v>1455</v>
      </c>
      <c r="B20" s="19" t="n">
        <v>29</v>
      </c>
      <c r="C20" s="20" t="n">
        <f aca="false">COUNTIF(J20:BO20,"*EPMU*")</f>
        <v>1</v>
      </c>
      <c r="D20" s="20" t="n">
        <f aca="false">COUNTIF(J20:BO20,"*TEWI*")</f>
        <v>27</v>
      </c>
      <c r="E20" s="20" t="n">
        <f aca="false">COUNTIF(J20:BO20,"*AMQU*")</f>
        <v>1</v>
      </c>
      <c r="F20" s="5" t="s">
        <v>1456</v>
      </c>
      <c r="G20" s="5" t="s">
        <v>1457</v>
      </c>
      <c r="H20" s="6" t="s">
        <v>1458</v>
      </c>
      <c r="I20" s="6" t="s">
        <v>153</v>
      </c>
      <c r="J20" s="5" t="s">
        <v>1459</v>
      </c>
      <c r="K20" s="5" t="s">
        <v>1460</v>
      </c>
      <c r="L20" s="5" t="s">
        <v>1461</v>
      </c>
      <c r="M20" s="5" t="s">
        <v>1462</v>
      </c>
      <c r="N20" s="5" t="s">
        <v>1463</v>
      </c>
      <c r="O20" s="5" t="s">
        <v>1464</v>
      </c>
      <c r="P20" s="5" t="s">
        <v>1465</v>
      </c>
      <c r="Q20" s="5" t="s">
        <v>1466</v>
      </c>
      <c r="R20" s="5" t="s">
        <v>1467</v>
      </c>
      <c r="S20" s="5" t="s">
        <v>1468</v>
      </c>
      <c r="T20" s="5" t="s">
        <v>1469</v>
      </c>
      <c r="U20" s="5" t="s">
        <v>1470</v>
      </c>
      <c r="V20" s="5" t="s">
        <v>1471</v>
      </c>
      <c r="W20" s="5" t="s">
        <v>1472</v>
      </c>
      <c r="X20" s="5" t="s">
        <v>1473</v>
      </c>
      <c r="Y20" s="5" t="s">
        <v>1474</v>
      </c>
      <c r="Z20" s="5" t="s">
        <v>1475</v>
      </c>
      <c r="AA20" s="5" t="s">
        <v>1476</v>
      </c>
      <c r="AB20" s="5" t="s">
        <v>1477</v>
      </c>
      <c r="AC20" s="5" t="s">
        <v>1478</v>
      </c>
      <c r="AD20" s="5" t="s">
        <v>1479</v>
      </c>
      <c r="AE20" s="5" t="s">
        <v>1480</v>
      </c>
      <c r="AF20" s="5" t="s">
        <v>1481</v>
      </c>
      <c r="AG20" s="5" t="s">
        <v>1482</v>
      </c>
      <c r="AH20" s="5" t="s">
        <v>1483</v>
      </c>
      <c r="AI20" s="5" t="s">
        <v>1484</v>
      </c>
      <c r="AJ20" s="5" t="s">
        <v>1485</v>
      </c>
      <c r="AK20" s="5" t="s">
        <v>1486</v>
      </c>
      <c r="AL20" s="5" t="s">
        <v>1487</v>
      </c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</row>
    <row r="21" customFormat="false" ht="15.75" hidden="false" customHeight="false" outlineLevel="0" collapsed="false">
      <c r="A21" s="5" t="s">
        <v>1488</v>
      </c>
      <c r="B21" s="19" t="n">
        <v>28</v>
      </c>
      <c r="C21" s="20" t="n">
        <f aca="false">COUNTIF(J21:BO21,"*EPMU*")</f>
        <v>9</v>
      </c>
      <c r="D21" s="20" t="n">
        <f aca="false">COUNTIF(J21:BO21,"*TEWI*")</f>
        <v>6</v>
      </c>
      <c r="E21" s="20" t="n">
        <f aca="false">COUNTIF(J21:BO21,"*AMQU*")</f>
        <v>13</v>
      </c>
      <c r="F21" s="5" t="s">
        <v>1489</v>
      </c>
      <c r="G21" s="5" t="s">
        <v>900</v>
      </c>
      <c r="H21" s="6" t="s">
        <v>901</v>
      </c>
      <c r="I21" s="6" t="s">
        <v>67</v>
      </c>
      <c r="J21" s="5" t="s">
        <v>1490</v>
      </c>
      <c r="K21" s="5" t="s">
        <v>1491</v>
      </c>
      <c r="L21" s="5" t="s">
        <v>1492</v>
      </c>
      <c r="M21" s="5" t="s">
        <v>1493</v>
      </c>
      <c r="N21" s="5" t="s">
        <v>1494</v>
      </c>
      <c r="O21" s="5" t="s">
        <v>1495</v>
      </c>
      <c r="P21" s="5" t="s">
        <v>1496</v>
      </c>
      <c r="Q21" s="5" t="s">
        <v>1497</v>
      </c>
      <c r="R21" s="5" t="s">
        <v>1498</v>
      </c>
      <c r="S21" s="5" t="s">
        <v>1499</v>
      </c>
      <c r="T21" s="5" t="s">
        <v>1500</v>
      </c>
      <c r="U21" s="5" t="s">
        <v>1501</v>
      </c>
      <c r="V21" s="5" t="s">
        <v>1502</v>
      </c>
      <c r="W21" s="5" t="s">
        <v>1503</v>
      </c>
      <c r="X21" s="5" t="s">
        <v>1504</v>
      </c>
      <c r="Y21" s="5" t="s">
        <v>1505</v>
      </c>
      <c r="Z21" s="5" t="s">
        <v>1506</v>
      </c>
      <c r="AA21" s="5" t="s">
        <v>1507</v>
      </c>
      <c r="AB21" s="5" t="s">
        <v>1508</v>
      </c>
      <c r="AC21" s="5" t="s">
        <v>1509</v>
      </c>
      <c r="AD21" s="5" t="s">
        <v>1510</v>
      </c>
      <c r="AE21" s="5" t="s">
        <v>1511</v>
      </c>
      <c r="AF21" s="5" t="s">
        <v>1512</v>
      </c>
      <c r="AG21" s="5" t="s">
        <v>1513</v>
      </c>
      <c r="AH21" s="5" t="s">
        <v>1514</v>
      </c>
      <c r="AI21" s="5" t="s">
        <v>1515</v>
      </c>
      <c r="AJ21" s="5" t="s">
        <v>1516</v>
      </c>
      <c r="AK21" s="5" t="s">
        <v>1517</v>
      </c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</row>
    <row r="22" customFormat="false" ht="15.75" hidden="false" customHeight="false" outlineLevel="0" collapsed="false">
      <c r="A22" s="5" t="s">
        <v>1518</v>
      </c>
      <c r="B22" s="19" t="n">
        <v>28</v>
      </c>
      <c r="C22" s="20" t="n">
        <f aca="false">COUNTIF(J22:BO22,"*EPMU*")</f>
        <v>22</v>
      </c>
      <c r="D22" s="20" t="n">
        <f aca="false">COUNTIF(J22:BO22,"*TEWI*")</f>
        <v>3</v>
      </c>
      <c r="E22" s="20" t="n">
        <f aca="false">COUNTIF(J22:BO22,"*AMQU*")</f>
        <v>3</v>
      </c>
      <c r="F22" s="5" t="s">
        <v>1519</v>
      </c>
      <c r="G22" s="5" t="s">
        <v>1520</v>
      </c>
      <c r="H22" s="6" t="s">
        <v>1521</v>
      </c>
      <c r="I22" s="6" t="s">
        <v>153</v>
      </c>
      <c r="J22" s="5" t="s">
        <v>1522</v>
      </c>
      <c r="K22" s="5" t="s">
        <v>1523</v>
      </c>
      <c r="L22" s="5" t="s">
        <v>1524</v>
      </c>
      <c r="M22" s="5" t="s">
        <v>1525</v>
      </c>
      <c r="N22" s="5" t="s">
        <v>1526</v>
      </c>
      <c r="O22" s="5" t="s">
        <v>1527</v>
      </c>
      <c r="P22" s="5" t="s">
        <v>1528</v>
      </c>
      <c r="Q22" s="5" t="s">
        <v>1529</v>
      </c>
      <c r="R22" s="5" t="s">
        <v>1530</v>
      </c>
      <c r="S22" s="5" t="s">
        <v>1531</v>
      </c>
      <c r="T22" s="5" t="s">
        <v>1532</v>
      </c>
      <c r="U22" s="5" t="s">
        <v>1533</v>
      </c>
      <c r="V22" s="5" t="s">
        <v>1534</v>
      </c>
      <c r="W22" s="5" t="s">
        <v>1535</v>
      </c>
      <c r="X22" s="5" t="s">
        <v>1536</v>
      </c>
      <c r="Y22" s="5" t="s">
        <v>1537</v>
      </c>
      <c r="Z22" s="5" t="s">
        <v>1538</v>
      </c>
      <c r="AA22" s="5" t="s">
        <v>1539</v>
      </c>
      <c r="AB22" s="5" t="s">
        <v>1540</v>
      </c>
      <c r="AC22" s="5" t="s">
        <v>1541</v>
      </c>
      <c r="AD22" s="5" t="s">
        <v>1542</v>
      </c>
      <c r="AE22" s="5" t="s">
        <v>1543</v>
      </c>
      <c r="AF22" s="5" t="s">
        <v>1544</v>
      </c>
      <c r="AG22" s="5" t="s">
        <v>1545</v>
      </c>
      <c r="AH22" s="5" t="s">
        <v>1546</v>
      </c>
      <c r="AI22" s="5" t="s">
        <v>1547</v>
      </c>
      <c r="AJ22" s="5" t="s">
        <v>1548</v>
      </c>
      <c r="AK22" s="5" t="s">
        <v>1549</v>
      </c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</row>
    <row r="23" customFormat="false" ht="15.75" hidden="false" customHeight="false" outlineLevel="0" collapsed="false">
      <c r="A23" s="5" t="s">
        <v>1550</v>
      </c>
      <c r="B23" s="19" t="n">
        <v>28</v>
      </c>
      <c r="C23" s="20" t="n">
        <f aca="false">COUNTIF(J23:BO23,"*EPMU*")</f>
        <v>13</v>
      </c>
      <c r="D23" s="20" t="n">
        <f aca="false">COUNTIF(J23:BO23,"*TEWI*")</f>
        <v>12</v>
      </c>
      <c r="E23" s="20" t="n">
        <f aca="false">COUNTIF(J23:BO23,"*AMQU*")</f>
        <v>3</v>
      </c>
      <c r="F23" s="5" t="s">
        <v>1551</v>
      </c>
      <c r="G23" s="5" t="s">
        <v>1552</v>
      </c>
      <c r="H23" s="6" t="s">
        <v>1553</v>
      </c>
      <c r="I23" s="6" t="s">
        <v>51</v>
      </c>
      <c r="J23" s="5" t="s">
        <v>1554</v>
      </c>
      <c r="K23" s="5" t="s">
        <v>1555</v>
      </c>
      <c r="L23" s="5" t="s">
        <v>1556</v>
      </c>
      <c r="M23" s="5" t="s">
        <v>1557</v>
      </c>
      <c r="N23" s="5" t="s">
        <v>1558</v>
      </c>
      <c r="O23" s="5" t="s">
        <v>1559</v>
      </c>
      <c r="P23" s="5" t="s">
        <v>1560</v>
      </c>
      <c r="Q23" s="5" t="s">
        <v>1561</v>
      </c>
      <c r="R23" s="5" t="s">
        <v>1562</v>
      </c>
      <c r="S23" s="5" t="s">
        <v>1563</v>
      </c>
      <c r="T23" s="5" t="s">
        <v>1564</v>
      </c>
      <c r="U23" s="5" t="s">
        <v>1565</v>
      </c>
      <c r="V23" s="5" t="s">
        <v>1566</v>
      </c>
      <c r="W23" s="5" t="s">
        <v>1567</v>
      </c>
      <c r="X23" s="5" t="s">
        <v>1568</v>
      </c>
      <c r="Y23" s="5" t="s">
        <v>1569</v>
      </c>
      <c r="Z23" s="5" t="s">
        <v>1570</v>
      </c>
      <c r="AA23" s="5" t="s">
        <v>1571</v>
      </c>
      <c r="AB23" s="5" t="s">
        <v>1572</v>
      </c>
      <c r="AC23" s="5" t="s">
        <v>1573</v>
      </c>
      <c r="AD23" s="5" t="s">
        <v>1574</v>
      </c>
      <c r="AE23" s="5" t="s">
        <v>1575</v>
      </c>
      <c r="AF23" s="5" t="s">
        <v>1576</v>
      </c>
      <c r="AG23" s="5" t="s">
        <v>1577</v>
      </c>
      <c r="AH23" s="5" t="s">
        <v>1578</v>
      </c>
      <c r="AI23" s="5" t="s">
        <v>1579</v>
      </c>
      <c r="AJ23" s="5" t="s">
        <v>1580</v>
      </c>
      <c r="AK23" s="5" t="s">
        <v>1581</v>
      </c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</row>
    <row r="24" customFormat="false" ht="15.75" hidden="false" customHeight="false" outlineLevel="0" collapsed="false">
      <c r="A24" s="5" t="s">
        <v>1582</v>
      </c>
      <c r="B24" s="19" t="n">
        <v>27</v>
      </c>
      <c r="C24" s="20" t="n">
        <f aca="false">COUNTIF(J24:BO24,"*EPMU*")</f>
        <v>1</v>
      </c>
      <c r="D24" s="20" t="n">
        <f aca="false">COUNTIF(J24:BO24,"*TEWI*")</f>
        <v>3</v>
      </c>
      <c r="E24" s="20" t="n">
        <f aca="false">COUNTIF(J24:BO24,"*AMQU*")</f>
        <v>23</v>
      </c>
      <c r="F24" s="5" t="s">
        <v>1583</v>
      </c>
      <c r="G24" s="5" t="s">
        <v>1584</v>
      </c>
      <c r="H24" s="6" t="s">
        <v>1585</v>
      </c>
      <c r="I24" s="6" t="s">
        <v>1586</v>
      </c>
      <c r="J24" s="5" t="s">
        <v>1587</v>
      </c>
      <c r="K24" s="5" t="s">
        <v>1588</v>
      </c>
      <c r="L24" s="5" t="s">
        <v>1589</v>
      </c>
      <c r="M24" s="5" t="s">
        <v>1590</v>
      </c>
      <c r="N24" s="5" t="s">
        <v>1591</v>
      </c>
      <c r="O24" s="5" t="s">
        <v>1592</v>
      </c>
      <c r="P24" s="5" t="s">
        <v>1593</v>
      </c>
      <c r="Q24" s="5" t="s">
        <v>1594</v>
      </c>
      <c r="R24" s="5" t="s">
        <v>1595</v>
      </c>
      <c r="S24" s="5" t="s">
        <v>1596</v>
      </c>
      <c r="T24" s="5" t="s">
        <v>1597</v>
      </c>
      <c r="U24" s="5" t="s">
        <v>1598</v>
      </c>
      <c r="V24" s="5" t="s">
        <v>1599</v>
      </c>
      <c r="W24" s="5" t="s">
        <v>1600</v>
      </c>
      <c r="X24" s="5" t="s">
        <v>1601</v>
      </c>
      <c r="Y24" s="5" t="s">
        <v>1602</v>
      </c>
      <c r="Z24" s="5" t="s">
        <v>1603</v>
      </c>
      <c r="AA24" s="5" t="s">
        <v>1604</v>
      </c>
      <c r="AB24" s="5" t="s">
        <v>1605</v>
      </c>
      <c r="AC24" s="5" t="s">
        <v>1606</v>
      </c>
      <c r="AD24" s="5" t="s">
        <v>1607</v>
      </c>
      <c r="AE24" s="5" t="s">
        <v>1608</v>
      </c>
      <c r="AF24" s="5" t="s">
        <v>1609</v>
      </c>
      <c r="AG24" s="5" t="s">
        <v>1610</v>
      </c>
      <c r="AH24" s="5" t="s">
        <v>1611</v>
      </c>
      <c r="AI24" s="5" t="s">
        <v>1612</v>
      </c>
      <c r="AJ24" s="5" t="s">
        <v>1613</v>
      </c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</row>
    <row r="25" customFormat="false" ht="15.75" hidden="false" customHeight="false" outlineLevel="0" collapsed="false">
      <c r="A25" s="5" t="s">
        <v>1614</v>
      </c>
      <c r="B25" s="19" t="n">
        <v>27</v>
      </c>
      <c r="C25" s="20" t="n">
        <f aca="false">COUNTIF(J25:BO25,"*EPMU*")</f>
        <v>23</v>
      </c>
      <c r="D25" s="20" t="n">
        <f aca="false">COUNTIF(J25:BO25,"*TEWI*")</f>
        <v>3</v>
      </c>
      <c r="E25" s="20" t="n">
        <f aca="false">COUNTIF(J25:BO25,"*AMQU*")</f>
        <v>1</v>
      </c>
      <c r="F25" s="5" t="s">
        <v>1615</v>
      </c>
      <c r="G25" s="5" t="s">
        <v>1616</v>
      </c>
      <c r="H25" s="6" t="s">
        <v>1617</v>
      </c>
      <c r="I25" s="6" t="s">
        <v>122</v>
      </c>
      <c r="J25" s="5" t="s">
        <v>1618</v>
      </c>
      <c r="K25" s="5" t="s">
        <v>1619</v>
      </c>
      <c r="L25" s="5" t="s">
        <v>1620</v>
      </c>
      <c r="M25" s="5" t="s">
        <v>1621</v>
      </c>
      <c r="N25" s="5" t="s">
        <v>1622</v>
      </c>
      <c r="O25" s="5" t="s">
        <v>1623</v>
      </c>
      <c r="P25" s="5" t="s">
        <v>1624</v>
      </c>
      <c r="Q25" s="5" t="s">
        <v>1625</v>
      </c>
      <c r="R25" s="5" t="s">
        <v>1626</v>
      </c>
      <c r="S25" s="5" t="s">
        <v>1627</v>
      </c>
      <c r="T25" s="5" t="s">
        <v>1628</v>
      </c>
      <c r="U25" s="5" t="s">
        <v>1629</v>
      </c>
      <c r="V25" s="5" t="s">
        <v>1630</v>
      </c>
      <c r="W25" s="5" t="s">
        <v>1631</v>
      </c>
      <c r="X25" s="5" t="s">
        <v>1632</v>
      </c>
      <c r="Y25" s="5" t="s">
        <v>1633</v>
      </c>
      <c r="Z25" s="5" t="s">
        <v>1634</v>
      </c>
      <c r="AA25" s="5" t="s">
        <v>1635</v>
      </c>
      <c r="AB25" s="5" t="s">
        <v>1636</v>
      </c>
      <c r="AC25" s="5" t="s">
        <v>1637</v>
      </c>
      <c r="AD25" s="5" t="s">
        <v>1638</v>
      </c>
      <c r="AE25" s="5" t="s">
        <v>1639</v>
      </c>
      <c r="AF25" s="5" t="s">
        <v>1640</v>
      </c>
      <c r="AG25" s="5" t="s">
        <v>1641</v>
      </c>
      <c r="AH25" s="5" t="s">
        <v>1642</v>
      </c>
      <c r="AI25" s="5" t="s">
        <v>1643</v>
      </c>
      <c r="AJ25" s="5" t="s">
        <v>1644</v>
      </c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</row>
    <row r="26" customFormat="false" ht="15.75" hidden="false" customHeight="false" outlineLevel="0" collapsed="false">
      <c r="A26" s="5" t="s">
        <v>1645</v>
      </c>
      <c r="B26" s="19" t="n">
        <v>26</v>
      </c>
      <c r="C26" s="20" t="n">
        <f aca="false">COUNTIF(J26:BO26,"*EPMU*")</f>
        <v>1</v>
      </c>
      <c r="D26" s="20" t="n">
        <f aca="false">COUNTIF(J26:BO26,"*TEWI*")</f>
        <v>23</v>
      </c>
      <c r="E26" s="20" t="n">
        <f aca="false">COUNTIF(J26:BO26,"*AMQU*")</f>
        <v>2</v>
      </c>
      <c r="F26" s="5" t="s">
        <v>1646</v>
      </c>
      <c r="G26" s="5" t="s">
        <v>1647</v>
      </c>
      <c r="H26" s="6" t="s">
        <v>1648</v>
      </c>
      <c r="I26" s="6" t="s">
        <v>51</v>
      </c>
      <c r="J26" s="5" t="s">
        <v>1649</v>
      </c>
      <c r="K26" s="5" t="s">
        <v>1650</v>
      </c>
      <c r="L26" s="5" t="s">
        <v>1651</v>
      </c>
      <c r="M26" s="5" t="s">
        <v>1652</v>
      </c>
      <c r="N26" s="5" t="s">
        <v>1653</v>
      </c>
      <c r="O26" s="5" t="s">
        <v>1654</v>
      </c>
      <c r="P26" s="5" t="s">
        <v>1655</v>
      </c>
      <c r="Q26" s="5" t="s">
        <v>1656</v>
      </c>
      <c r="R26" s="5" t="s">
        <v>1657</v>
      </c>
      <c r="S26" s="5" t="s">
        <v>1658</v>
      </c>
      <c r="T26" s="5" t="s">
        <v>1659</v>
      </c>
      <c r="U26" s="5" t="s">
        <v>1660</v>
      </c>
      <c r="V26" s="5" t="s">
        <v>1661</v>
      </c>
      <c r="W26" s="5" t="s">
        <v>1662</v>
      </c>
      <c r="X26" s="5" t="s">
        <v>1663</v>
      </c>
      <c r="Y26" s="5" t="s">
        <v>1664</v>
      </c>
      <c r="Z26" s="5" t="s">
        <v>1665</v>
      </c>
      <c r="AA26" s="5" t="s">
        <v>1666</v>
      </c>
      <c r="AB26" s="5" t="s">
        <v>1667</v>
      </c>
      <c r="AC26" s="5" t="s">
        <v>1668</v>
      </c>
      <c r="AD26" s="5" t="s">
        <v>1669</v>
      </c>
      <c r="AE26" s="5" t="s">
        <v>1670</v>
      </c>
      <c r="AF26" s="5" t="s">
        <v>1671</v>
      </c>
      <c r="AG26" s="5" t="s">
        <v>1672</v>
      </c>
      <c r="AH26" s="5" t="s">
        <v>1673</v>
      </c>
      <c r="AI26" s="5" t="s">
        <v>1674</v>
      </c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</row>
    <row r="27" customFormat="false" ht="15.75" hidden="false" customHeight="false" outlineLevel="0" collapsed="false">
      <c r="A27" s="5" t="s">
        <v>1675</v>
      </c>
      <c r="B27" s="19" t="n">
        <v>25</v>
      </c>
      <c r="C27" s="20" t="n">
        <f aca="false">COUNTIF(J27:BO27,"*EPMU*")</f>
        <v>4</v>
      </c>
      <c r="D27" s="20" t="n">
        <f aca="false">COUNTIF(J27:BO27,"*TEWI*")</f>
        <v>19</v>
      </c>
      <c r="E27" s="20" t="n">
        <f aca="false">COUNTIF(J27:BO27,"*AMQU*")</f>
        <v>2</v>
      </c>
      <c r="F27" s="5" t="s">
        <v>1676</v>
      </c>
      <c r="G27" s="5" t="s">
        <v>1677</v>
      </c>
      <c r="H27" s="6" t="s">
        <v>1678</v>
      </c>
      <c r="I27" s="6" t="s">
        <v>51</v>
      </c>
      <c r="J27" s="5" t="s">
        <v>1679</v>
      </c>
      <c r="K27" s="5" t="s">
        <v>1680</v>
      </c>
      <c r="L27" s="5" t="s">
        <v>1681</v>
      </c>
      <c r="M27" s="5" t="s">
        <v>1682</v>
      </c>
      <c r="N27" s="5" t="s">
        <v>1683</v>
      </c>
      <c r="O27" s="5" t="s">
        <v>1684</v>
      </c>
      <c r="P27" s="5" t="s">
        <v>1685</v>
      </c>
      <c r="Q27" s="5" t="s">
        <v>1686</v>
      </c>
      <c r="R27" s="5" t="s">
        <v>1687</v>
      </c>
      <c r="S27" s="5" t="s">
        <v>1688</v>
      </c>
      <c r="T27" s="5" t="s">
        <v>1689</v>
      </c>
      <c r="U27" s="5" t="s">
        <v>1690</v>
      </c>
      <c r="V27" s="5" t="s">
        <v>1691</v>
      </c>
      <c r="W27" s="5" t="s">
        <v>1692</v>
      </c>
      <c r="X27" s="5" t="s">
        <v>1693</v>
      </c>
      <c r="Y27" s="5" t="s">
        <v>1694</v>
      </c>
      <c r="Z27" s="5" t="s">
        <v>1695</v>
      </c>
      <c r="AA27" s="5" t="s">
        <v>1696</v>
      </c>
      <c r="AB27" s="5" t="s">
        <v>1697</v>
      </c>
      <c r="AC27" s="5" t="s">
        <v>1698</v>
      </c>
      <c r="AD27" s="5" t="s">
        <v>1699</v>
      </c>
      <c r="AE27" s="5" t="s">
        <v>1700</v>
      </c>
      <c r="AF27" s="5" t="s">
        <v>1701</v>
      </c>
      <c r="AG27" s="5" t="s">
        <v>1702</v>
      </c>
      <c r="AH27" s="5" t="s">
        <v>1703</v>
      </c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</row>
    <row r="28" customFormat="false" ht="15.75" hidden="false" customHeight="false" outlineLevel="0" collapsed="false">
      <c r="A28" s="5" t="s">
        <v>1704</v>
      </c>
      <c r="B28" s="19" t="n">
        <v>25</v>
      </c>
      <c r="C28" s="20" t="n">
        <f aca="false">COUNTIF(J28:BO28,"*EPMU*")</f>
        <v>17</v>
      </c>
      <c r="D28" s="20" t="n">
        <f aca="false">COUNTIF(J28:BO28,"*TEWI*")</f>
        <v>6</v>
      </c>
      <c r="E28" s="20" t="n">
        <f aca="false">COUNTIF(J28:BO28,"*AMQU*")</f>
        <v>2</v>
      </c>
      <c r="F28" s="5" t="s">
        <v>1705</v>
      </c>
      <c r="G28" s="5" t="s">
        <v>1706</v>
      </c>
      <c r="H28" s="6" t="s">
        <v>1707</v>
      </c>
      <c r="I28" s="6" t="s">
        <v>1708</v>
      </c>
      <c r="J28" s="5" t="s">
        <v>1709</v>
      </c>
      <c r="K28" s="5" t="s">
        <v>1710</v>
      </c>
      <c r="L28" s="5" t="s">
        <v>1711</v>
      </c>
      <c r="M28" s="5" t="s">
        <v>1712</v>
      </c>
      <c r="N28" s="5" t="s">
        <v>1713</v>
      </c>
      <c r="O28" s="5" t="s">
        <v>1714</v>
      </c>
      <c r="P28" s="5" t="s">
        <v>1715</v>
      </c>
      <c r="Q28" s="5" t="s">
        <v>1716</v>
      </c>
      <c r="R28" s="5" t="s">
        <v>1717</v>
      </c>
      <c r="S28" s="5" t="s">
        <v>1718</v>
      </c>
      <c r="T28" s="5" t="s">
        <v>1719</v>
      </c>
      <c r="U28" s="5" t="s">
        <v>1720</v>
      </c>
      <c r="V28" s="5" t="s">
        <v>1721</v>
      </c>
      <c r="W28" s="5" t="s">
        <v>1722</v>
      </c>
      <c r="X28" s="5" t="s">
        <v>1723</v>
      </c>
      <c r="Y28" s="5" t="s">
        <v>1724</v>
      </c>
      <c r="Z28" s="5" t="s">
        <v>1725</v>
      </c>
      <c r="AA28" s="5" t="s">
        <v>1726</v>
      </c>
      <c r="AB28" s="5" t="s">
        <v>1727</v>
      </c>
      <c r="AC28" s="5" t="s">
        <v>1728</v>
      </c>
      <c r="AD28" s="5" t="s">
        <v>1729</v>
      </c>
      <c r="AE28" s="5" t="s">
        <v>1730</v>
      </c>
      <c r="AF28" s="5" t="s">
        <v>1731</v>
      </c>
      <c r="AG28" s="5" t="s">
        <v>1732</v>
      </c>
      <c r="AH28" s="5" t="s">
        <v>1733</v>
      </c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</row>
    <row r="29" customFormat="false" ht="15.75" hidden="false" customHeight="false" outlineLevel="0" collapsed="false">
      <c r="A29" s="5" t="s">
        <v>1734</v>
      </c>
      <c r="B29" s="19" t="n">
        <v>24</v>
      </c>
      <c r="C29" s="20" t="n">
        <f aca="false">COUNTIF(J29:BO29,"*EPMU*")</f>
        <v>6</v>
      </c>
      <c r="D29" s="20" t="n">
        <f aca="false">COUNTIF(J29:BO29,"*TEWI*")</f>
        <v>11</v>
      </c>
      <c r="E29" s="20" t="n">
        <f aca="false">COUNTIF(J29:BO29,"*AMQU*")</f>
        <v>7</v>
      </c>
      <c r="F29" s="5" t="s">
        <v>1735</v>
      </c>
      <c r="G29" s="5" t="s">
        <v>1736</v>
      </c>
      <c r="H29" s="6" t="s">
        <v>1737</v>
      </c>
      <c r="I29" s="6" t="s">
        <v>114</v>
      </c>
      <c r="J29" s="5" t="s">
        <v>1738</v>
      </c>
      <c r="K29" s="5" t="s">
        <v>1739</v>
      </c>
      <c r="L29" s="5" t="s">
        <v>1740</v>
      </c>
      <c r="M29" s="5" t="s">
        <v>1741</v>
      </c>
      <c r="N29" s="5" t="s">
        <v>1742</v>
      </c>
      <c r="O29" s="5" t="s">
        <v>1743</v>
      </c>
      <c r="P29" s="5" t="s">
        <v>1744</v>
      </c>
      <c r="Q29" s="5" t="s">
        <v>1745</v>
      </c>
      <c r="R29" s="5" t="s">
        <v>1746</v>
      </c>
      <c r="S29" s="5" t="s">
        <v>1747</v>
      </c>
      <c r="T29" s="5" t="s">
        <v>1748</v>
      </c>
      <c r="U29" s="5" t="s">
        <v>1749</v>
      </c>
      <c r="V29" s="5" t="s">
        <v>1750</v>
      </c>
      <c r="W29" s="5" t="s">
        <v>1751</v>
      </c>
      <c r="X29" s="5" t="s">
        <v>1752</v>
      </c>
      <c r="Y29" s="5" t="s">
        <v>1753</v>
      </c>
      <c r="Z29" s="5" t="s">
        <v>1754</v>
      </c>
      <c r="AA29" s="5" t="s">
        <v>1755</v>
      </c>
      <c r="AB29" s="5" t="s">
        <v>1756</v>
      </c>
      <c r="AC29" s="5" t="s">
        <v>1757</v>
      </c>
      <c r="AD29" s="5" t="s">
        <v>1758</v>
      </c>
      <c r="AE29" s="5" t="s">
        <v>1759</v>
      </c>
      <c r="AF29" s="5" t="s">
        <v>1760</v>
      </c>
      <c r="AG29" s="5" t="s">
        <v>1761</v>
      </c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</row>
    <row r="30" customFormat="false" ht="15.75" hidden="false" customHeight="false" outlineLevel="0" collapsed="false">
      <c r="A30" s="5" t="s">
        <v>1762</v>
      </c>
      <c r="B30" s="19" t="n">
        <v>24</v>
      </c>
      <c r="C30" s="20" t="n">
        <f aca="false">COUNTIF(J30:BO30,"*EPMU*")</f>
        <v>20</v>
      </c>
      <c r="D30" s="20" t="n">
        <f aca="false">COUNTIF(J30:BO30,"*TEWI*")</f>
        <v>1</v>
      </c>
      <c r="E30" s="20" t="n">
        <f aca="false">COUNTIF(J30:BO30,"*AMQU*")</f>
        <v>3</v>
      </c>
      <c r="F30" s="5" t="s">
        <v>1763</v>
      </c>
      <c r="G30" s="5" t="s">
        <v>1764</v>
      </c>
      <c r="H30" s="6" t="s">
        <v>1765</v>
      </c>
      <c r="I30" s="6" t="s">
        <v>67</v>
      </c>
      <c r="J30" s="5" t="s">
        <v>1766</v>
      </c>
      <c r="K30" s="5" t="s">
        <v>1767</v>
      </c>
      <c r="L30" s="5" t="s">
        <v>1768</v>
      </c>
      <c r="M30" s="5" t="s">
        <v>1769</v>
      </c>
      <c r="N30" s="5" t="s">
        <v>1770</v>
      </c>
      <c r="O30" s="5" t="s">
        <v>1771</v>
      </c>
      <c r="P30" s="5" t="s">
        <v>1772</v>
      </c>
      <c r="Q30" s="5" t="s">
        <v>1773</v>
      </c>
      <c r="R30" s="5" t="s">
        <v>1774</v>
      </c>
      <c r="S30" s="5" t="s">
        <v>1775</v>
      </c>
      <c r="T30" s="5" t="s">
        <v>1776</v>
      </c>
      <c r="U30" s="5" t="s">
        <v>1777</v>
      </c>
      <c r="V30" s="5" t="s">
        <v>1778</v>
      </c>
      <c r="W30" s="5" t="s">
        <v>1779</v>
      </c>
      <c r="X30" s="5" t="s">
        <v>1780</v>
      </c>
      <c r="Y30" s="5" t="s">
        <v>1781</v>
      </c>
      <c r="Z30" s="5" t="s">
        <v>1782</v>
      </c>
      <c r="AA30" s="5" t="s">
        <v>1783</v>
      </c>
      <c r="AB30" s="5" t="s">
        <v>1784</v>
      </c>
      <c r="AC30" s="5" t="s">
        <v>1785</v>
      </c>
      <c r="AD30" s="5" t="s">
        <v>1786</v>
      </c>
      <c r="AE30" s="5" t="s">
        <v>1787</v>
      </c>
      <c r="AF30" s="5" t="s">
        <v>1788</v>
      </c>
      <c r="AG30" s="5" t="s">
        <v>1789</v>
      </c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</row>
    <row r="31" customFormat="false" ht="15.75" hidden="false" customHeight="false" outlineLevel="0" collapsed="false">
      <c r="A31" s="5" t="s">
        <v>1790</v>
      </c>
      <c r="B31" s="19" t="n">
        <v>24</v>
      </c>
      <c r="C31" s="20" t="n">
        <f aca="false">COUNTIF(J31:BO31,"*EPMU*")</f>
        <v>9</v>
      </c>
      <c r="D31" s="20" t="n">
        <f aca="false">COUNTIF(J31:BO31,"*TEWI*")</f>
        <v>11</v>
      </c>
      <c r="E31" s="20" t="n">
        <f aca="false">COUNTIF(J31:BO31,"*AMQU*")</f>
        <v>4</v>
      </c>
      <c r="F31" s="5" t="s">
        <v>1791</v>
      </c>
      <c r="G31" s="5" t="s">
        <v>1792</v>
      </c>
      <c r="H31" s="6" t="s">
        <v>1793</v>
      </c>
      <c r="I31" s="6" t="s">
        <v>1794</v>
      </c>
      <c r="J31" s="5" t="s">
        <v>1795</v>
      </c>
      <c r="K31" s="5" t="s">
        <v>1796</v>
      </c>
      <c r="L31" s="5" t="s">
        <v>1797</v>
      </c>
      <c r="M31" s="5" t="s">
        <v>1798</v>
      </c>
      <c r="N31" s="5" t="s">
        <v>1799</v>
      </c>
      <c r="O31" s="5" t="s">
        <v>1800</v>
      </c>
      <c r="P31" s="5" t="s">
        <v>1801</v>
      </c>
      <c r="Q31" s="5" t="s">
        <v>1802</v>
      </c>
      <c r="R31" s="5" t="s">
        <v>1803</v>
      </c>
      <c r="S31" s="5" t="s">
        <v>1804</v>
      </c>
      <c r="T31" s="5" t="s">
        <v>1805</v>
      </c>
      <c r="U31" s="5" t="s">
        <v>1806</v>
      </c>
      <c r="V31" s="5" t="s">
        <v>1807</v>
      </c>
      <c r="W31" s="5" t="s">
        <v>1808</v>
      </c>
      <c r="X31" s="5" t="s">
        <v>1809</v>
      </c>
      <c r="Y31" s="5" t="s">
        <v>1810</v>
      </c>
      <c r="Z31" s="5" t="s">
        <v>1811</v>
      </c>
      <c r="AA31" s="5" t="s">
        <v>1812</v>
      </c>
      <c r="AB31" s="5" t="s">
        <v>1813</v>
      </c>
      <c r="AC31" s="5" t="s">
        <v>1814</v>
      </c>
      <c r="AD31" s="5" t="s">
        <v>1815</v>
      </c>
      <c r="AE31" s="5" t="s">
        <v>1816</v>
      </c>
      <c r="AF31" s="5" t="s">
        <v>1817</v>
      </c>
      <c r="AG31" s="5" t="s">
        <v>1818</v>
      </c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</row>
    <row r="32" customFormat="false" ht="15.75" hidden="false" customHeight="false" outlineLevel="0" collapsed="false">
      <c r="A32" s="5" t="s">
        <v>1819</v>
      </c>
      <c r="B32" s="19" t="n">
        <v>24</v>
      </c>
      <c r="C32" s="20" t="n">
        <f aca="false">COUNTIF(J32:BO32,"*EPMU*")</f>
        <v>21</v>
      </c>
      <c r="D32" s="20" t="n">
        <f aca="false">COUNTIF(J32:BO32,"*TEWI*")</f>
        <v>2</v>
      </c>
      <c r="E32" s="20" t="n">
        <f aca="false">COUNTIF(J32:BO32,"*AMQU*")</f>
        <v>1</v>
      </c>
      <c r="F32" s="5" t="s">
        <v>1820</v>
      </c>
      <c r="G32" s="5" t="s">
        <v>1821</v>
      </c>
      <c r="H32" s="6" t="s">
        <v>1822</v>
      </c>
      <c r="I32" s="6" t="s">
        <v>429</v>
      </c>
      <c r="J32" s="5" t="s">
        <v>1823</v>
      </c>
      <c r="K32" s="5" t="s">
        <v>1824</v>
      </c>
      <c r="L32" s="5" t="s">
        <v>1825</v>
      </c>
      <c r="M32" s="5" t="s">
        <v>1826</v>
      </c>
      <c r="N32" s="5" t="s">
        <v>1827</v>
      </c>
      <c r="O32" s="5" t="s">
        <v>1828</v>
      </c>
      <c r="P32" s="5" t="s">
        <v>1829</v>
      </c>
      <c r="Q32" s="5" t="s">
        <v>1830</v>
      </c>
      <c r="R32" s="5" t="s">
        <v>1831</v>
      </c>
      <c r="S32" s="5" t="s">
        <v>1832</v>
      </c>
      <c r="T32" s="5" t="s">
        <v>1833</v>
      </c>
      <c r="U32" s="5" t="s">
        <v>1834</v>
      </c>
      <c r="V32" s="5" t="s">
        <v>1835</v>
      </c>
      <c r="W32" s="5" t="s">
        <v>1836</v>
      </c>
      <c r="X32" s="5" t="s">
        <v>1837</v>
      </c>
      <c r="Y32" s="5" t="s">
        <v>1838</v>
      </c>
      <c r="Z32" s="5" t="s">
        <v>1839</v>
      </c>
      <c r="AA32" s="5" t="s">
        <v>1840</v>
      </c>
      <c r="AB32" s="5" t="s">
        <v>1841</v>
      </c>
      <c r="AC32" s="5" t="s">
        <v>1842</v>
      </c>
      <c r="AD32" s="5" t="s">
        <v>1843</v>
      </c>
      <c r="AE32" s="5" t="s">
        <v>1844</v>
      </c>
      <c r="AF32" s="5" t="s">
        <v>1845</v>
      </c>
      <c r="AG32" s="5" t="s">
        <v>1846</v>
      </c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</row>
    <row r="33" customFormat="false" ht="15.75" hidden="false" customHeight="false" outlineLevel="0" collapsed="false">
      <c r="A33" s="5" t="s">
        <v>1847</v>
      </c>
      <c r="B33" s="19" t="n">
        <v>23</v>
      </c>
      <c r="C33" s="20" t="n">
        <f aca="false">COUNTIF(J33:BO33,"*EPMU*")</f>
        <v>10</v>
      </c>
      <c r="D33" s="20" t="n">
        <f aca="false">COUNTIF(J33:BO33,"*TEWI*")</f>
        <v>4</v>
      </c>
      <c r="E33" s="20" t="n">
        <f aca="false">COUNTIF(J33:BO33,"*AMQU*")</f>
        <v>9</v>
      </c>
      <c r="F33" s="5" t="s">
        <v>1848</v>
      </c>
      <c r="G33" s="5" t="s">
        <v>1226</v>
      </c>
      <c r="H33" s="6" t="s">
        <v>1227</v>
      </c>
      <c r="I33" s="6" t="s">
        <v>59</v>
      </c>
      <c r="J33" s="5" t="s">
        <v>1849</v>
      </c>
      <c r="K33" s="5" t="s">
        <v>1850</v>
      </c>
      <c r="L33" s="5" t="s">
        <v>1851</v>
      </c>
      <c r="M33" s="5" t="s">
        <v>1852</v>
      </c>
      <c r="N33" s="5" t="s">
        <v>1853</v>
      </c>
      <c r="O33" s="5" t="s">
        <v>1854</v>
      </c>
      <c r="P33" s="5" t="s">
        <v>1855</v>
      </c>
      <c r="Q33" s="5" t="s">
        <v>1856</v>
      </c>
      <c r="R33" s="5" t="s">
        <v>1857</v>
      </c>
      <c r="S33" s="5" t="s">
        <v>1858</v>
      </c>
      <c r="T33" s="5" t="s">
        <v>1859</v>
      </c>
      <c r="U33" s="5" t="s">
        <v>1860</v>
      </c>
      <c r="V33" s="5" t="s">
        <v>1861</v>
      </c>
      <c r="W33" s="5" t="s">
        <v>1862</v>
      </c>
      <c r="X33" s="5" t="s">
        <v>1863</v>
      </c>
      <c r="Y33" s="5" t="s">
        <v>1864</v>
      </c>
      <c r="Z33" s="5" t="s">
        <v>1865</v>
      </c>
      <c r="AA33" s="5" t="s">
        <v>1866</v>
      </c>
      <c r="AB33" s="5" t="s">
        <v>1867</v>
      </c>
      <c r="AC33" s="5" t="s">
        <v>1868</v>
      </c>
      <c r="AD33" s="5" t="s">
        <v>1869</v>
      </c>
      <c r="AE33" s="5" t="s">
        <v>1870</v>
      </c>
      <c r="AF33" s="5" t="s">
        <v>1871</v>
      </c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</row>
    <row r="34" customFormat="false" ht="15.75" hidden="false" customHeight="false" outlineLevel="0" collapsed="false">
      <c r="A34" s="5" t="s">
        <v>1872</v>
      </c>
      <c r="B34" s="19" t="n">
        <v>22</v>
      </c>
      <c r="C34" s="20" t="n">
        <f aca="false">COUNTIF(J34:BO34,"*EPMU*")</f>
        <v>5</v>
      </c>
      <c r="D34" s="20" t="n">
        <f aca="false">COUNTIF(J34:BO34,"*TEWI*")</f>
        <v>15</v>
      </c>
      <c r="E34" s="20" t="n">
        <f aca="false">COUNTIF(J34:BO34,"*AMQU*")</f>
        <v>2</v>
      </c>
      <c r="F34" s="5" t="s">
        <v>1873</v>
      </c>
      <c r="G34" s="5" t="s">
        <v>1647</v>
      </c>
      <c r="H34" s="6" t="s">
        <v>1648</v>
      </c>
      <c r="I34" s="6" t="s">
        <v>67</v>
      </c>
      <c r="J34" s="5" t="s">
        <v>1874</v>
      </c>
      <c r="K34" s="5" t="s">
        <v>1875</v>
      </c>
      <c r="L34" s="5" t="s">
        <v>1876</v>
      </c>
      <c r="M34" s="5" t="s">
        <v>1877</v>
      </c>
      <c r="N34" s="5" t="s">
        <v>1878</v>
      </c>
      <c r="O34" s="5" t="s">
        <v>1879</v>
      </c>
      <c r="P34" s="5" t="s">
        <v>1880</v>
      </c>
      <c r="Q34" s="5" t="s">
        <v>1881</v>
      </c>
      <c r="R34" s="5" t="s">
        <v>1882</v>
      </c>
      <c r="S34" s="5" t="s">
        <v>1883</v>
      </c>
      <c r="T34" s="5" t="s">
        <v>1884</v>
      </c>
      <c r="U34" s="5" t="s">
        <v>1885</v>
      </c>
      <c r="V34" s="5" t="s">
        <v>1886</v>
      </c>
      <c r="W34" s="5" t="s">
        <v>1887</v>
      </c>
      <c r="X34" s="5" t="s">
        <v>1888</v>
      </c>
      <c r="Y34" s="5" t="s">
        <v>1889</v>
      </c>
      <c r="Z34" s="5" t="s">
        <v>1890</v>
      </c>
      <c r="AA34" s="5" t="s">
        <v>1891</v>
      </c>
      <c r="AB34" s="5" t="s">
        <v>1892</v>
      </c>
      <c r="AC34" s="5" t="s">
        <v>1893</v>
      </c>
      <c r="AD34" s="5" t="s">
        <v>1894</v>
      </c>
      <c r="AE34" s="5" t="s">
        <v>1895</v>
      </c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</row>
    <row r="35" customFormat="false" ht="15.75" hidden="false" customHeight="false" outlineLevel="0" collapsed="false">
      <c r="A35" s="5" t="s">
        <v>1896</v>
      </c>
      <c r="B35" s="19" t="n">
        <v>22</v>
      </c>
      <c r="C35" s="20" t="n">
        <f aca="false">COUNTIF(J35:BO35,"*EPMU*")</f>
        <v>3</v>
      </c>
      <c r="D35" s="20" t="n">
        <f aca="false">COUNTIF(J35:BO35,"*TEWI*")</f>
        <v>17</v>
      </c>
      <c r="E35" s="20" t="n">
        <f aca="false">COUNTIF(J35:BO35,"*AMQU*")</f>
        <v>2</v>
      </c>
      <c r="F35" s="5" t="s">
        <v>1897</v>
      </c>
      <c r="G35" s="5" t="s">
        <v>1898</v>
      </c>
      <c r="H35" s="6" t="s">
        <v>1899</v>
      </c>
      <c r="I35" s="6" t="s">
        <v>114</v>
      </c>
      <c r="J35" s="5" t="s">
        <v>1900</v>
      </c>
      <c r="K35" s="5" t="s">
        <v>1901</v>
      </c>
      <c r="L35" s="5" t="s">
        <v>1902</v>
      </c>
      <c r="M35" s="5" t="s">
        <v>1903</v>
      </c>
      <c r="N35" s="5" t="s">
        <v>1904</v>
      </c>
      <c r="O35" s="5" t="s">
        <v>1905</v>
      </c>
      <c r="P35" s="5" t="s">
        <v>1906</v>
      </c>
      <c r="Q35" s="5" t="s">
        <v>1907</v>
      </c>
      <c r="R35" s="5" t="s">
        <v>1908</v>
      </c>
      <c r="S35" s="5" t="s">
        <v>1909</v>
      </c>
      <c r="T35" s="5" t="s">
        <v>1910</v>
      </c>
      <c r="U35" s="5" t="s">
        <v>1911</v>
      </c>
      <c r="V35" s="5" t="s">
        <v>1912</v>
      </c>
      <c r="W35" s="5" t="s">
        <v>1913</v>
      </c>
      <c r="X35" s="5" t="s">
        <v>1914</v>
      </c>
      <c r="Y35" s="5" t="s">
        <v>1915</v>
      </c>
      <c r="Z35" s="5" t="s">
        <v>1916</v>
      </c>
      <c r="AA35" s="5" t="s">
        <v>1917</v>
      </c>
      <c r="AB35" s="5" t="s">
        <v>1918</v>
      </c>
      <c r="AC35" s="5" t="s">
        <v>1919</v>
      </c>
      <c r="AD35" s="5" t="s">
        <v>1920</v>
      </c>
      <c r="AE35" s="5" t="s">
        <v>1921</v>
      </c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</row>
    <row r="36" customFormat="false" ht="15.75" hidden="false" customHeight="false" outlineLevel="0" collapsed="false">
      <c r="A36" s="5" t="s">
        <v>1922</v>
      </c>
      <c r="B36" s="19" t="n">
        <v>21</v>
      </c>
      <c r="C36" s="20" t="n">
        <f aca="false">COUNTIF(J36:BO36,"*EPMU*")</f>
        <v>1</v>
      </c>
      <c r="D36" s="20" t="n">
        <f aca="false">COUNTIF(J36:BO36,"*TEWI*")</f>
        <v>5</v>
      </c>
      <c r="E36" s="20" t="n">
        <f aca="false">COUNTIF(J36:BO36,"*AMQU*")</f>
        <v>15</v>
      </c>
      <c r="F36" s="5" t="s">
        <v>1923</v>
      </c>
      <c r="G36" s="5" t="s">
        <v>120</v>
      </c>
      <c r="H36" s="6" t="s">
        <v>121</v>
      </c>
      <c r="I36" s="6" t="s">
        <v>451</v>
      </c>
      <c r="J36" s="5" t="s">
        <v>1924</v>
      </c>
      <c r="K36" s="5" t="s">
        <v>1925</v>
      </c>
      <c r="L36" s="5" t="s">
        <v>1926</v>
      </c>
      <c r="M36" s="5" t="s">
        <v>1927</v>
      </c>
      <c r="N36" s="5" t="s">
        <v>1928</v>
      </c>
      <c r="O36" s="5" t="s">
        <v>1929</v>
      </c>
      <c r="P36" s="5" t="s">
        <v>1930</v>
      </c>
      <c r="Q36" s="5" t="s">
        <v>1931</v>
      </c>
      <c r="R36" s="5" t="s">
        <v>1932</v>
      </c>
      <c r="S36" s="5" t="s">
        <v>1933</v>
      </c>
      <c r="T36" s="5" t="s">
        <v>1934</v>
      </c>
      <c r="U36" s="5" t="s">
        <v>1935</v>
      </c>
      <c r="V36" s="5" t="s">
        <v>1936</v>
      </c>
      <c r="W36" s="5" t="s">
        <v>1937</v>
      </c>
      <c r="X36" s="5" t="s">
        <v>1938</v>
      </c>
      <c r="Y36" s="5" t="s">
        <v>1939</v>
      </c>
      <c r="Z36" s="5" t="s">
        <v>1940</v>
      </c>
      <c r="AA36" s="5" t="s">
        <v>1941</v>
      </c>
      <c r="AB36" s="5" t="s">
        <v>1942</v>
      </c>
      <c r="AC36" s="5" t="s">
        <v>1943</v>
      </c>
      <c r="AD36" s="5" t="s">
        <v>1944</v>
      </c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</row>
    <row r="37" customFormat="false" ht="15.75" hidden="false" customHeight="false" outlineLevel="0" collapsed="false">
      <c r="A37" s="5" t="s">
        <v>1945</v>
      </c>
      <c r="B37" s="19" t="n">
        <v>21</v>
      </c>
      <c r="C37" s="20" t="n">
        <f aca="false">COUNTIF(J37:BO37,"*EPMU*")</f>
        <v>1</v>
      </c>
      <c r="D37" s="20" t="n">
        <f aca="false">COUNTIF(J37:BO37,"*TEWI*")</f>
        <v>1</v>
      </c>
      <c r="E37" s="20" t="n">
        <f aca="false">COUNTIF(J37:BO37,"*AMQU*")</f>
        <v>19</v>
      </c>
      <c r="F37" s="5" t="s">
        <v>1946</v>
      </c>
      <c r="G37" s="5" t="s">
        <v>435</v>
      </c>
      <c r="H37" s="6" t="s">
        <v>436</v>
      </c>
      <c r="I37" s="6" t="s">
        <v>1947</v>
      </c>
      <c r="J37" s="5" t="s">
        <v>1948</v>
      </c>
      <c r="K37" s="5" t="s">
        <v>1949</v>
      </c>
      <c r="L37" s="5" t="s">
        <v>1950</v>
      </c>
      <c r="M37" s="5" t="s">
        <v>1951</v>
      </c>
      <c r="N37" s="5" t="s">
        <v>1952</v>
      </c>
      <c r="O37" s="5" t="s">
        <v>1953</v>
      </c>
      <c r="P37" s="5" t="s">
        <v>1954</v>
      </c>
      <c r="Q37" s="5" t="s">
        <v>1955</v>
      </c>
      <c r="R37" s="5" t="s">
        <v>1956</v>
      </c>
      <c r="S37" s="5" t="s">
        <v>1957</v>
      </c>
      <c r="T37" s="5" t="s">
        <v>1958</v>
      </c>
      <c r="U37" s="5" t="s">
        <v>1959</v>
      </c>
      <c r="V37" s="5" t="s">
        <v>1960</v>
      </c>
      <c r="W37" s="5" t="s">
        <v>1961</v>
      </c>
      <c r="X37" s="5" t="s">
        <v>1962</v>
      </c>
      <c r="Y37" s="5" t="s">
        <v>1963</v>
      </c>
      <c r="Z37" s="5" t="s">
        <v>1964</v>
      </c>
      <c r="AA37" s="5" t="s">
        <v>1965</v>
      </c>
      <c r="AB37" s="5" t="s">
        <v>1966</v>
      </c>
      <c r="AC37" s="5" t="s">
        <v>1967</v>
      </c>
      <c r="AD37" s="5" t="s">
        <v>1968</v>
      </c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</row>
    <row r="38" customFormat="false" ht="15.75" hidden="false" customHeight="false" outlineLevel="0" collapsed="false">
      <c r="A38" s="5" t="s">
        <v>1969</v>
      </c>
      <c r="B38" s="19" t="n">
        <v>21</v>
      </c>
      <c r="C38" s="20" t="n">
        <f aca="false">COUNTIF(J38:BO38,"*EPMU*")</f>
        <v>12</v>
      </c>
      <c r="D38" s="20" t="n">
        <f aca="false">COUNTIF(J38:BO38,"*TEWI*")</f>
        <v>7</v>
      </c>
      <c r="E38" s="20" t="n">
        <f aca="false">COUNTIF(J38:BO38,"*AMQU*")</f>
        <v>2</v>
      </c>
      <c r="F38" s="5" t="s">
        <v>1970</v>
      </c>
      <c r="G38" s="5" t="s">
        <v>1971</v>
      </c>
      <c r="H38" s="6" t="s">
        <v>1972</v>
      </c>
      <c r="I38" s="6" t="s">
        <v>32</v>
      </c>
      <c r="J38" s="5" t="s">
        <v>1973</v>
      </c>
      <c r="K38" s="5" t="s">
        <v>1974</v>
      </c>
      <c r="L38" s="5" t="s">
        <v>1975</v>
      </c>
      <c r="M38" s="5" t="s">
        <v>1976</v>
      </c>
      <c r="N38" s="5" t="s">
        <v>1977</v>
      </c>
      <c r="O38" s="5" t="s">
        <v>1978</v>
      </c>
      <c r="P38" s="5" t="s">
        <v>1979</v>
      </c>
      <c r="Q38" s="5" t="s">
        <v>1980</v>
      </c>
      <c r="R38" s="5" t="s">
        <v>1981</v>
      </c>
      <c r="S38" s="5" t="s">
        <v>1982</v>
      </c>
      <c r="T38" s="5" t="s">
        <v>1983</v>
      </c>
      <c r="U38" s="5" t="s">
        <v>1984</v>
      </c>
      <c r="V38" s="5" t="s">
        <v>1985</v>
      </c>
      <c r="W38" s="5" t="s">
        <v>1986</v>
      </c>
      <c r="X38" s="5" t="s">
        <v>1987</v>
      </c>
      <c r="Y38" s="5" t="s">
        <v>1988</v>
      </c>
      <c r="Z38" s="5" t="s">
        <v>1989</v>
      </c>
      <c r="AA38" s="5" t="s">
        <v>1990</v>
      </c>
      <c r="AB38" s="5" t="s">
        <v>1991</v>
      </c>
      <c r="AC38" s="5" t="s">
        <v>1992</v>
      </c>
      <c r="AD38" s="5" t="s">
        <v>1993</v>
      </c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</row>
    <row r="39" customFormat="false" ht="15.75" hidden="false" customHeight="false" outlineLevel="0" collapsed="false">
      <c r="A39" s="5" t="s">
        <v>1994</v>
      </c>
      <c r="B39" s="19" t="n">
        <v>21</v>
      </c>
      <c r="C39" s="20" t="n">
        <f aca="false">COUNTIF(J39:BO39,"*EPMU*")</f>
        <v>16</v>
      </c>
      <c r="D39" s="20" t="n">
        <f aca="false">COUNTIF(J39:BO39,"*TEWI*")</f>
        <v>1</v>
      </c>
      <c r="E39" s="20" t="n">
        <f aca="false">COUNTIF(J39:BO39,"*AMQU*")</f>
        <v>4</v>
      </c>
      <c r="F39" s="5" t="s">
        <v>24</v>
      </c>
      <c r="G39" s="5" t="s">
        <v>24</v>
      </c>
      <c r="H39" s="6"/>
      <c r="I39" s="6"/>
      <c r="J39" s="5" t="s">
        <v>1995</v>
      </c>
      <c r="K39" s="5" t="s">
        <v>1996</v>
      </c>
      <c r="L39" s="5" t="s">
        <v>1997</v>
      </c>
      <c r="M39" s="5" t="s">
        <v>1998</v>
      </c>
      <c r="N39" s="5" t="s">
        <v>1999</v>
      </c>
      <c r="O39" s="5" t="s">
        <v>2000</v>
      </c>
      <c r="P39" s="5" t="s">
        <v>2001</v>
      </c>
      <c r="Q39" s="5" t="s">
        <v>2002</v>
      </c>
      <c r="R39" s="5" t="s">
        <v>2003</v>
      </c>
      <c r="S39" s="5" t="s">
        <v>2004</v>
      </c>
      <c r="T39" s="5" t="s">
        <v>2005</v>
      </c>
      <c r="U39" s="5" t="s">
        <v>2006</v>
      </c>
      <c r="V39" s="5" t="s">
        <v>2007</v>
      </c>
      <c r="W39" s="5" t="s">
        <v>2008</v>
      </c>
      <c r="X39" s="5" t="s">
        <v>2009</v>
      </c>
      <c r="Y39" s="5" t="s">
        <v>2010</v>
      </c>
      <c r="Z39" s="5" t="s">
        <v>2011</v>
      </c>
      <c r="AA39" s="5" t="s">
        <v>2012</v>
      </c>
      <c r="AB39" s="5" t="s">
        <v>2013</v>
      </c>
      <c r="AC39" s="5" t="s">
        <v>2014</v>
      </c>
      <c r="AD39" s="5" t="s">
        <v>2015</v>
      </c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</row>
    <row r="40" customFormat="false" ht="15.75" hidden="false" customHeight="false" outlineLevel="0" collapsed="false">
      <c r="A40" s="5" t="s">
        <v>2016</v>
      </c>
      <c r="B40" s="19" t="n">
        <v>21</v>
      </c>
      <c r="C40" s="20" t="n">
        <f aca="false">COUNTIF(J40:BO40,"*EPMU*")</f>
        <v>7</v>
      </c>
      <c r="D40" s="20" t="n">
        <f aca="false">COUNTIF(J40:BO40,"*TEWI*")</f>
        <v>12</v>
      </c>
      <c r="E40" s="20" t="n">
        <f aca="false">COUNTIF(J40:BO40,"*AMQU*")</f>
        <v>2</v>
      </c>
      <c r="F40" s="5" t="s">
        <v>2017</v>
      </c>
      <c r="G40" s="5" t="s">
        <v>2018</v>
      </c>
      <c r="H40" s="6" t="s">
        <v>2019</v>
      </c>
      <c r="I40" s="6" t="s">
        <v>153</v>
      </c>
      <c r="J40" s="5" t="s">
        <v>2020</v>
      </c>
      <c r="K40" s="5" t="s">
        <v>2021</v>
      </c>
      <c r="L40" s="5" t="s">
        <v>2022</v>
      </c>
      <c r="M40" s="5" t="s">
        <v>2023</v>
      </c>
      <c r="N40" s="5" t="s">
        <v>2024</v>
      </c>
      <c r="O40" s="5" t="s">
        <v>2025</v>
      </c>
      <c r="P40" s="5" t="s">
        <v>2026</v>
      </c>
      <c r="Q40" s="5" t="s">
        <v>2027</v>
      </c>
      <c r="R40" s="5" t="s">
        <v>2028</v>
      </c>
      <c r="S40" s="5" t="s">
        <v>2029</v>
      </c>
      <c r="T40" s="5" t="s">
        <v>2030</v>
      </c>
      <c r="U40" s="5" t="s">
        <v>2031</v>
      </c>
      <c r="V40" s="5" t="s">
        <v>2032</v>
      </c>
      <c r="W40" s="5" t="s">
        <v>2033</v>
      </c>
      <c r="X40" s="5" t="s">
        <v>2034</v>
      </c>
      <c r="Y40" s="5" t="s">
        <v>2035</v>
      </c>
      <c r="Z40" s="5" t="s">
        <v>2036</v>
      </c>
      <c r="AA40" s="5" t="s">
        <v>2037</v>
      </c>
      <c r="AB40" s="5" t="s">
        <v>2038</v>
      </c>
      <c r="AC40" s="5" t="s">
        <v>2039</v>
      </c>
      <c r="AD40" s="5" t="s">
        <v>2040</v>
      </c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</row>
    <row r="41" customFormat="false" ht="15.75" hidden="false" customHeight="false" outlineLevel="0" collapsed="false">
      <c r="A41" s="5" t="s">
        <v>2041</v>
      </c>
      <c r="B41" s="19" t="n">
        <v>21</v>
      </c>
      <c r="C41" s="20" t="n">
        <f aca="false">COUNTIF(J41:BO41,"*EPMU*")</f>
        <v>1</v>
      </c>
      <c r="D41" s="20" t="n">
        <f aca="false">COUNTIF(J41:BO41,"*TEWI*")</f>
        <v>19</v>
      </c>
      <c r="E41" s="20" t="n">
        <f aca="false">COUNTIF(J41:BO41,"*AMQU*")</f>
        <v>1</v>
      </c>
      <c r="F41" s="5" t="s">
        <v>1148</v>
      </c>
      <c r="G41" s="5" t="s">
        <v>784</v>
      </c>
      <c r="H41" s="6" t="s">
        <v>785</v>
      </c>
      <c r="I41" s="6" t="s">
        <v>130</v>
      </c>
      <c r="J41" s="5" t="s">
        <v>2042</v>
      </c>
      <c r="K41" s="5" t="s">
        <v>2043</v>
      </c>
      <c r="L41" s="5" t="s">
        <v>2044</v>
      </c>
      <c r="M41" s="5" t="s">
        <v>2045</v>
      </c>
      <c r="N41" s="5" t="s">
        <v>2046</v>
      </c>
      <c r="O41" s="5" t="s">
        <v>2047</v>
      </c>
      <c r="P41" s="5" t="s">
        <v>2048</v>
      </c>
      <c r="Q41" s="5" t="s">
        <v>2049</v>
      </c>
      <c r="R41" s="5" t="s">
        <v>2050</v>
      </c>
      <c r="S41" s="5" t="s">
        <v>2051</v>
      </c>
      <c r="T41" s="5" t="s">
        <v>2052</v>
      </c>
      <c r="U41" s="5" t="s">
        <v>2053</v>
      </c>
      <c r="V41" s="5" t="s">
        <v>2054</v>
      </c>
      <c r="W41" s="5" t="s">
        <v>2055</v>
      </c>
      <c r="X41" s="5" t="s">
        <v>2056</v>
      </c>
      <c r="Y41" s="5" t="s">
        <v>2057</v>
      </c>
      <c r="Z41" s="5" t="s">
        <v>2058</v>
      </c>
      <c r="AA41" s="5" t="s">
        <v>2059</v>
      </c>
      <c r="AB41" s="5" t="s">
        <v>2060</v>
      </c>
      <c r="AC41" s="5" t="s">
        <v>2061</v>
      </c>
      <c r="AD41" s="5" t="s">
        <v>2062</v>
      </c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</row>
    <row r="42" customFormat="false" ht="15.75" hidden="false" customHeight="false" outlineLevel="0" collapsed="false">
      <c r="A42" s="5" t="s">
        <v>2063</v>
      </c>
      <c r="B42" s="19" t="n">
        <v>21</v>
      </c>
      <c r="C42" s="20" t="n">
        <f aca="false">COUNTIF(J42:BO42,"*EPMU*")</f>
        <v>15</v>
      </c>
      <c r="D42" s="20" t="n">
        <f aca="false">COUNTIF(J42:BO42,"*TEWI*")</f>
        <v>5</v>
      </c>
      <c r="E42" s="20" t="n">
        <f aca="false">COUNTIF(J42:BO42,"*AMQU*")</f>
        <v>1</v>
      </c>
      <c r="F42" s="5" t="s">
        <v>2064</v>
      </c>
      <c r="G42" s="5" t="s">
        <v>2065</v>
      </c>
      <c r="H42" s="6" t="s">
        <v>2066</v>
      </c>
      <c r="I42" s="6" t="s">
        <v>122</v>
      </c>
      <c r="J42" s="5" t="s">
        <v>2067</v>
      </c>
      <c r="K42" s="5" t="s">
        <v>2068</v>
      </c>
      <c r="L42" s="5" t="s">
        <v>2069</v>
      </c>
      <c r="M42" s="5" t="s">
        <v>2070</v>
      </c>
      <c r="N42" s="5" t="s">
        <v>2071</v>
      </c>
      <c r="O42" s="5" t="s">
        <v>2072</v>
      </c>
      <c r="P42" s="5" t="s">
        <v>2073</v>
      </c>
      <c r="Q42" s="5" t="s">
        <v>2074</v>
      </c>
      <c r="R42" s="5" t="s">
        <v>2075</v>
      </c>
      <c r="S42" s="5" t="s">
        <v>2076</v>
      </c>
      <c r="T42" s="5" t="s">
        <v>2077</v>
      </c>
      <c r="U42" s="5" t="s">
        <v>2078</v>
      </c>
      <c r="V42" s="5" t="s">
        <v>2079</v>
      </c>
      <c r="W42" s="5" t="s">
        <v>2080</v>
      </c>
      <c r="X42" s="5" t="s">
        <v>2081</v>
      </c>
      <c r="Y42" s="5" t="s">
        <v>2082</v>
      </c>
      <c r="Z42" s="5" t="s">
        <v>2083</v>
      </c>
      <c r="AA42" s="5" t="s">
        <v>2084</v>
      </c>
      <c r="AB42" s="5" t="s">
        <v>2085</v>
      </c>
      <c r="AC42" s="5" t="s">
        <v>2086</v>
      </c>
      <c r="AD42" s="5" t="s">
        <v>2087</v>
      </c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</row>
    <row r="43" customFormat="false" ht="15.75" hidden="false" customHeight="false" outlineLevel="0" collapsed="false">
      <c r="A43" s="5" t="s">
        <v>2088</v>
      </c>
      <c r="B43" s="19" t="n">
        <v>20</v>
      </c>
      <c r="C43" s="20" t="n">
        <f aca="false">COUNTIF(J43:BO43,"*EPMU*")</f>
        <v>6</v>
      </c>
      <c r="D43" s="20" t="n">
        <f aca="false">COUNTIF(J43:BO43,"*TEWI*")</f>
        <v>1</v>
      </c>
      <c r="E43" s="20" t="n">
        <f aca="false">COUNTIF(J43:BO43,"*AMQU*")</f>
        <v>13</v>
      </c>
      <c r="F43" s="5" t="s">
        <v>2089</v>
      </c>
      <c r="G43" s="5" t="s">
        <v>2090</v>
      </c>
      <c r="H43" s="6" t="s">
        <v>2091</v>
      </c>
      <c r="I43" s="6" t="s">
        <v>451</v>
      </c>
      <c r="J43" s="5" t="s">
        <v>2092</v>
      </c>
      <c r="K43" s="5" t="s">
        <v>2093</v>
      </c>
      <c r="L43" s="5" t="s">
        <v>2094</v>
      </c>
      <c r="M43" s="5" t="s">
        <v>2095</v>
      </c>
      <c r="N43" s="5" t="s">
        <v>2096</v>
      </c>
      <c r="O43" s="5" t="s">
        <v>2097</v>
      </c>
      <c r="P43" s="5" t="s">
        <v>2098</v>
      </c>
      <c r="Q43" s="5" t="s">
        <v>2099</v>
      </c>
      <c r="R43" s="5" t="s">
        <v>2100</v>
      </c>
      <c r="S43" s="5" t="s">
        <v>2101</v>
      </c>
      <c r="T43" s="5" t="s">
        <v>2102</v>
      </c>
      <c r="U43" s="5" t="s">
        <v>2103</v>
      </c>
      <c r="V43" s="5" t="s">
        <v>2104</v>
      </c>
      <c r="W43" s="5" t="s">
        <v>2105</v>
      </c>
      <c r="X43" s="5" t="s">
        <v>2106</v>
      </c>
      <c r="Y43" s="5" t="s">
        <v>2107</v>
      </c>
      <c r="Z43" s="5" t="s">
        <v>2108</v>
      </c>
      <c r="AA43" s="5" t="s">
        <v>2109</v>
      </c>
      <c r="AB43" s="5" t="s">
        <v>2110</v>
      </c>
      <c r="AC43" s="5" t="s">
        <v>2111</v>
      </c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</row>
    <row r="44" customFormat="false" ht="15.75" hidden="false" customHeight="false" outlineLevel="0" collapsed="false">
      <c r="A44" s="5" t="s">
        <v>2112</v>
      </c>
      <c r="B44" s="19" t="n">
        <v>20</v>
      </c>
      <c r="C44" s="20" t="n">
        <f aca="false">COUNTIF(J44:BO44,"*EPMU*")</f>
        <v>9</v>
      </c>
      <c r="D44" s="20" t="n">
        <f aca="false">COUNTIF(J44:BO44,"*TEWI*")</f>
        <v>7</v>
      </c>
      <c r="E44" s="20" t="n">
        <f aca="false">COUNTIF(J44:BO44,"*AMQU*")</f>
        <v>4</v>
      </c>
      <c r="F44" s="5" t="s">
        <v>2113</v>
      </c>
      <c r="G44" s="5" t="s">
        <v>2114</v>
      </c>
      <c r="H44" s="6" t="s">
        <v>2115</v>
      </c>
      <c r="I44" s="6" t="s">
        <v>215</v>
      </c>
      <c r="J44" s="5" t="s">
        <v>2116</v>
      </c>
      <c r="K44" s="5" t="s">
        <v>2117</v>
      </c>
      <c r="L44" s="5" t="s">
        <v>2118</v>
      </c>
      <c r="M44" s="5" t="s">
        <v>2119</v>
      </c>
      <c r="N44" s="5" t="s">
        <v>2120</v>
      </c>
      <c r="O44" s="5" t="s">
        <v>2121</v>
      </c>
      <c r="P44" s="5" t="s">
        <v>2122</v>
      </c>
      <c r="Q44" s="5" t="s">
        <v>2123</v>
      </c>
      <c r="R44" s="5" t="s">
        <v>2124</v>
      </c>
      <c r="S44" s="5" t="s">
        <v>2125</v>
      </c>
      <c r="T44" s="5" t="s">
        <v>2126</v>
      </c>
      <c r="U44" s="5" t="s">
        <v>2127</v>
      </c>
      <c r="V44" s="5" t="s">
        <v>2128</v>
      </c>
      <c r="W44" s="5" t="s">
        <v>2129</v>
      </c>
      <c r="X44" s="5" t="s">
        <v>2130</v>
      </c>
      <c r="Y44" s="5" t="s">
        <v>2131</v>
      </c>
      <c r="Z44" s="5" t="s">
        <v>2132</v>
      </c>
      <c r="AA44" s="5" t="s">
        <v>2133</v>
      </c>
      <c r="AB44" s="5" t="s">
        <v>2134</v>
      </c>
      <c r="AC44" s="5" t="s">
        <v>2135</v>
      </c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</row>
    <row r="45" customFormat="false" ht="15.75" hidden="false" customHeight="false" outlineLevel="0" collapsed="false">
      <c r="A45" s="5" t="s">
        <v>2136</v>
      </c>
      <c r="B45" s="19" t="n">
        <v>20</v>
      </c>
      <c r="C45" s="20" t="n">
        <f aca="false">COUNTIF(J45:BO45,"*EPMU*")</f>
        <v>11</v>
      </c>
      <c r="D45" s="20" t="n">
        <f aca="false">COUNTIF(J45:BO45,"*TEWI*")</f>
        <v>7</v>
      </c>
      <c r="E45" s="20" t="n">
        <f aca="false">COUNTIF(J45:BO45,"*AMQU*")</f>
        <v>2</v>
      </c>
      <c r="F45" s="5" t="s">
        <v>24</v>
      </c>
      <c r="G45" s="5" t="s">
        <v>24</v>
      </c>
      <c r="H45" s="6"/>
      <c r="I45" s="6"/>
      <c r="J45" s="5" t="s">
        <v>2137</v>
      </c>
      <c r="K45" s="5" t="s">
        <v>2138</v>
      </c>
      <c r="L45" s="5" t="s">
        <v>2139</v>
      </c>
      <c r="M45" s="5" t="s">
        <v>2140</v>
      </c>
      <c r="N45" s="5" t="s">
        <v>2141</v>
      </c>
      <c r="O45" s="5" t="s">
        <v>2142</v>
      </c>
      <c r="P45" s="5" t="s">
        <v>2143</v>
      </c>
      <c r="Q45" s="5" t="s">
        <v>2144</v>
      </c>
      <c r="R45" s="5" t="s">
        <v>2145</v>
      </c>
      <c r="S45" s="5" t="s">
        <v>2146</v>
      </c>
      <c r="T45" s="5" t="s">
        <v>2147</v>
      </c>
      <c r="U45" s="5" t="s">
        <v>2148</v>
      </c>
      <c r="V45" s="5" t="s">
        <v>2149</v>
      </c>
      <c r="W45" s="5" t="s">
        <v>2150</v>
      </c>
      <c r="X45" s="5" t="s">
        <v>2151</v>
      </c>
      <c r="Y45" s="5" t="s">
        <v>2152</v>
      </c>
      <c r="Z45" s="5" t="s">
        <v>2153</v>
      </c>
      <c r="AA45" s="5" t="s">
        <v>2154</v>
      </c>
      <c r="AB45" s="5" t="s">
        <v>2155</v>
      </c>
      <c r="AC45" s="5" t="s">
        <v>2156</v>
      </c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</row>
    <row r="46" customFormat="false" ht="15.75" hidden="false" customHeight="false" outlineLevel="0" collapsed="false">
      <c r="A46" s="5" t="s">
        <v>2157</v>
      </c>
      <c r="B46" s="19" t="n">
        <v>20</v>
      </c>
      <c r="C46" s="20" t="n">
        <f aca="false">COUNTIF(J46:BO46,"*EPMU*")</f>
        <v>7</v>
      </c>
      <c r="D46" s="20" t="n">
        <f aca="false">COUNTIF(J46:BO46,"*TEWI*")</f>
        <v>11</v>
      </c>
      <c r="E46" s="20" t="n">
        <f aca="false">COUNTIF(J46:BO46,"*AMQU*")</f>
        <v>2</v>
      </c>
      <c r="F46" s="5" t="s">
        <v>2158</v>
      </c>
      <c r="G46" s="5" t="s">
        <v>266</v>
      </c>
      <c r="H46" s="6" t="s">
        <v>267</v>
      </c>
      <c r="I46" s="6" t="s">
        <v>215</v>
      </c>
      <c r="J46" s="5" t="s">
        <v>2159</v>
      </c>
      <c r="K46" s="5" t="s">
        <v>2160</v>
      </c>
      <c r="L46" s="5" t="s">
        <v>2161</v>
      </c>
      <c r="M46" s="5" t="s">
        <v>2162</v>
      </c>
      <c r="N46" s="5" t="s">
        <v>2163</v>
      </c>
      <c r="O46" s="5" t="s">
        <v>2164</v>
      </c>
      <c r="P46" s="5" t="s">
        <v>2165</v>
      </c>
      <c r="Q46" s="5" t="s">
        <v>2166</v>
      </c>
      <c r="R46" s="5" t="s">
        <v>2167</v>
      </c>
      <c r="S46" s="5" t="s">
        <v>2168</v>
      </c>
      <c r="T46" s="5" t="s">
        <v>2169</v>
      </c>
      <c r="U46" s="5" t="s">
        <v>2170</v>
      </c>
      <c r="V46" s="5" t="s">
        <v>2171</v>
      </c>
      <c r="W46" s="5" t="s">
        <v>2172</v>
      </c>
      <c r="X46" s="5" t="s">
        <v>2173</v>
      </c>
      <c r="Y46" s="5" t="s">
        <v>2174</v>
      </c>
      <c r="Z46" s="5" t="s">
        <v>2175</v>
      </c>
      <c r="AA46" s="5" t="s">
        <v>2176</v>
      </c>
      <c r="AB46" s="5" t="s">
        <v>2177</v>
      </c>
      <c r="AC46" s="5" t="s">
        <v>2178</v>
      </c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</row>
    <row r="47" customFormat="false" ht="15.75" hidden="false" customHeight="false" outlineLevel="0" collapsed="false">
      <c r="A47" s="5" t="s">
        <v>2179</v>
      </c>
      <c r="B47" s="19" t="n">
        <v>20</v>
      </c>
      <c r="C47" s="20" t="n">
        <f aca="false">COUNTIF(J47:BO47,"*EPMU*")</f>
        <v>13</v>
      </c>
      <c r="D47" s="20" t="n">
        <f aca="false">COUNTIF(J47:BO47,"*TEWI*")</f>
        <v>6</v>
      </c>
      <c r="E47" s="20" t="n">
        <f aca="false">COUNTIF(J47:BO47,"*AMQU*")</f>
        <v>1</v>
      </c>
      <c r="F47" s="5" t="s">
        <v>2180</v>
      </c>
      <c r="G47" s="5" t="s">
        <v>1647</v>
      </c>
      <c r="H47" s="6" t="s">
        <v>1648</v>
      </c>
      <c r="I47" s="6" t="s">
        <v>429</v>
      </c>
      <c r="J47" s="5" t="s">
        <v>2181</v>
      </c>
      <c r="K47" s="5" t="s">
        <v>2182</v>
      </c>
      <c r="L47" s="5" t="s">
        <v>2183</v>
      </c>
      <c r="M47" s="5" t="s">
        <v>2184</v>
      </c>
      <c r="N47" s="5" t="s">
        <v>2185</v>
      </c>
      <c r="O47" s="5" t="s">
        <v>2186</v>
      </c>
      <c r="P47" s="5" t="s">
        <v>2187</v>
      </c>
      <c r="Q47" s="5" t="s">
        <v>2188</v>
      </c>
      <c r="R47" s="5" t="s">
        <v>2189</v>
      </c>
      <c r="S47" s="5" t="s">
        <v>2190</v>
      </c>
      <c r="T47" s="5" t="s">
        <v>2191</v>
      </c>
      <c r="U47" s="5" t="s">
        <v>2192</v>
      </c>
      <c r="V47" s="5" t="s">
        <v>2193</v>
      </c>
      <c r="W47" s="5" t="s">
        <v>2194</v>
      </c>
      <c r="X47" s="5" t="s">
        <v>2195</v>
      </c>
      <c r="Y47" s="5" t="s">
        <v>2196</v>
      </c>
      <c r="Z47" s="5" t="s">
        <v>2197</v>
      </c>
      <c r="AA47" s="5" t="s">
        <v>2198</v>
      </c>
      <c r="AB47" s="5" t="s">
        <v>2199</v>
      </c>
      <c r="AC47" s="5" t="s">
        <v>2200</v>
      </c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</row>
    <row r="48" customFormat="false" ht="15.75" hidden="false" customHeight="false" outlineLevel="0" collapsed="false">
      <c r="A48" s="5" t="s">
        <v>2201</v>
      </c>
      <c r="B48" s="19" t="n">
        <v>20</v>
      </c>
      <c r="C48" s="20" t="n">
        <f aca="false">COUNTIF(J48:BO48,"*EPMU*")</f>
        <v>16</v>
      </c>
      <c r="D48" s="20" t="n">
        <f aca="false">COUNTIF(J48:BO48,"*TEWI*")</f>
        <v>1</v>
      </c>
      <c r="E48" s="20" t="n">
        <f aca="false">COUNTIF(J48:BO48,"*AMQU*")</f>
        <v>3</v>
      </c>
      <c r="F48" s="5" t="s">
        <v>2202</v>
      </c>
      <c r="G48" s="5" t="s">
        <v>2203</v>
      </c>
      <c r="H48" s="6" t="s">
        <v>2204</v>
      </c>
      <c r="I48" s="6" t="s">
        <v>59</v>
      </c>
      <c r="J48" s="5" t="s">
        <v>2205</v>
      </c>
      <c r="K48" s="5" t="s">
        <v>2206</v>
      </c>
      <c r="L48" s="5" t="s">
        <v>2207</v>
      </c>
      <c r="M48" s="5" t="s">
        <v>2208</v>
      </c>
      <c r="N48" s="5" t="s">
        <v>2209</v>
      </c>
      <c r="O48" s="5" t="s">
        <v>2210</v>
      </c>
      <c r="P48" s="5" t="s">
        <v>2211</v>
      </c>
      <c r="Q48" s="5" t="s">
        <v>2212</v>
      </c>
      <c r="R48" s="5" t="s">
        <v>2213</v>
      </c>
      <c r="S48" s="5" t="s">
        <v>2214</v>
      </c>
      <c r="T48" s="5" t="s">
        <v>2215</v>
      </c>
      <c r="U48" s="5" t="s">
        <v>2216</v>
      </c>
      <c r="V48" s="5" t="s">
        <v>2217</v>
      </c>
      <c r="W48" s="5" t="s">
        <v>2218</v>
      </c>
      <c r="X48" s="5" t="s">
        <v>2219</v>
      </c>
      <c r="Y48" s="5" t="s">
        <v>2220</v>
      </c>
      <c r="Z48" s="5" t="s">
        <v>2221</v>
      </c>
      <c r="AA48" s="5" t="s">
        <v>2222</v>
      </c>
      <c r="AB48" s="5" t="s">
        <v>2223</v>
      </c>
      <c r="AC48" s="5" t="s">
        <v>2224</v>
      </c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</row>
    <row r="49" customFormat="false" ht="15.75" hidden="false" customHeight="false" outlineLevel="0" collapsed="false">
      <c r="A49" s="5" t="s">
        <v>2225</v>
      </c>
      <c r="B49" s="19" t="n">
        <v>19</v>
      </c>
      <c r="C49" s="20" t="n">
        <f aca="false">COUNTIF(J49:BO49,"*EPMU*")</f>
        <v>5</v>
      </c>
      <c r="D49" s="20" t="n">
        <f aca="false">COUNTIF(J49:BO49,"*TEWI*")</f>
        <v>4</v>
      </c>
      <c r="E49" s="20" t="n">
        <f aca="false">COUNTIF(J49:BO49,"*AMQU*")</f>
        <v>10</v>
      </c>
      <c r="F49" s="5" t="s">
        <v>2226</v>
      </c>
      <c r="G49" s="5" t="s">
        <v>2227</v>
      </c>
      <c r="H49" s="6" t="s">
        <v>2228</v>
      </c>
      <c r="I49" s="6" t="s">
        <v>114</v>
      </c>
      <c r="J49" s="5" t="s">
        <v>2229</v>
      </c>
      <c r="K49" s="5" t="s">
        <v>2230</v>
      </c>
      <c r="L49" s="5" t="s">
        <v>2231</v>
      </c>
      <c r="M49" s="5" t="s">
        <v>2232</v>
      </c>
      <c r="N49" s="5" t="s">
        <v>2233</v>
      </c>
      <c r="O49" s="5" t="s">
        <v>2234</v>
      </c>
      <c r="P49" s="5" t="s">
        <v>2235</v>
      </c>
      <c r="Q49" s="5" t="s">
        <v>2236</v>
      </c>
      <c r="R49" s="5" t="s">
        <v>2237</v>
      </c>
      <c r="S49" s="5" t="s">
        <v>2238</v>
      </c>
      <c r="T49" s="5" t="s">
        <v>2239</v>
      </c>
      <c r="U49" s="5" t="s">
        <v>2240</v>
      </c>
      <c r="V49" s="5" t="s">
        <v>2241</v>
      </c>
      <c r="W49" s="5" t="s">
        <v>2242</v>
      </c>
      <c r="X49" s="5" t="s">
        <v>2243</v>
      </c>
      <c r="Y49" s="5" t="s">
        <v>2244</v>
      </c>
      <c r="Z49" s="5" t="s">
        <v>2245</v>
      </c>
      <c r="AA49" s="5" t="s">
        <v>2246</v>
      </c>
      <c r="AB49" s="5" t="s">
        <v>2247</v>
      </c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</row>
    <row r="50" customFormat="false" ht="15.75" hidden="false" customHeight="false" outlineLevel="0" collapsed="false">
      <c r="A50" s="5" t="s">
        <v>2248</v>
      </c>
      <c r="B50" s="19" t="n">
        <v>19</v>
      </c>
      <c r="C50" s="20" t="n">
        <f aca="false">COUNTIF(J50:BO50,"*EPMU*")</f>
        <v>15</v>
      </c>
      <c r="D50" s="20" t="n">
        <f aca="false">COUNTIF(J50:BO50,"*TEWI*")</f>
        <v>1</v>
      </c>
      <c r="E50" s="20" t="n">
        <f aca="false">COUNTIF(J50:BO50,"*AMQU*")</f>
        <v>3</v>
      </c>
      <c r="F50" s="5" t="s">
        <v>2249</v>
      </c>
      <c r="G50" s="5" t="s">
        <v>2250</v>
      </c>
      <c r="H50" s="6" t="s">
        <v>2251</v>
      </c>
      <c r="I50" s="6" t="s">
        <v>59</v>
      </c>
      <c r="J50" s="5" t="s">
        <v>2252</v>
      </c>
      <c r="K50" s="5" t="s">
        <v>2253</v>
      </c>
      <c r="L50" s="5" t="s">
        <v>2254</v>
      </c>
      <c r="M50" s="5" t="s">
        <v>2255</v>
      </c>
      <c r="N50" s="5" t="s">
        <v>2256</v>
      </c>
      <c r="O50" s="5" t="s">
        <v>2257</v>
      </c>
      <c r="P50" s="5" t="s">
        <v>2258</v>
      </c>
      <c r="Q50" s="5" t="s">
        <v>2259</v>
      </c>
      <c r="R50" s="5" t="s">
        <v>2260</v>
      </c>
      <c r="S50" s="5" t="s">
        <v>2261</v>
      </c>
      <c r="T50" s="5" t="s">
        <v>2262</v>
      </c>
      <c r="U50" s="5" t="s">
        <v>2263</v>
      </c>
      <c r="V50" s="5" t="s">
        <v>2264</v>
      </c>
      <c r="W50" s="5" t="s">
        <v>2265</v>
      </c>
      <c r="X50" s="5" t="s">
        <v>2266</v>
      </c>
      <c r="Y50" s="5" t="s">
        <v>2267</v>
      </c>
      <c r="Z50" s="5" t="s">
        <v>2268</v>
      </c>
      <c r="AA50" s="5" t="s">
        <v>2269</v>
      </c>
      <c r="AB50" s="5" t="s">
        <v>2270</v>
      </c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</row>
    <row r="51" customFormat="false" ht="15.75" hidden="false" customHeight="false" outlineLevel="0" collapsed="false">
      <c r="A51" s="5" t="s">
        <v>2271</v>
      </c>
      <c r="B51" s="19" t="n">
        <v>18</v>
      </c>
      <c r="C51" s="20" t="n">
        <f aca="false">COUNTIF(J51:BO51,"*EPMU*")</f>
        <v>14</v>
      </c>
      <c r="D51" s="20" t="n">
        <f aca="false">COUNTIF(J51:BO51,"*TEWI*")</f>
        <v>3</v>
      </c>
      <c r="E51" s="20" t="n">
        <f aca="false">COUNTIF(J51:BO51,"*AMQU*")</f>
        <v>1</v>
      </c>
      <c r="F51" s="5" t="s">
        <v>2272</v>
      </c>
      <c r="G51" s="5" t="s">
        <v>2273</v>
      </c>
      <c r="H51" s="6" t="s">
        <v>2274</v>
      </c>
      <c r="I51" s="6" t="s">
        <v>215</v>
      </c>
      <c r="J51" s="5" t="s">
        <v>2275</v>
      </c>
      <c r="K51" s="5" t="s">
        <v>2276</v>
      </c>
      <c r="L51" s="5" t="s">
        <v>2277</v>
      </c>
      <c r="M51" s="5" t="s">
        <v>2278</v>
      </c>
      <c r="N51" s="5" t="s">
        <v>2279</v>
      </c>
      <c r="O51" s="5" t="s">
        <v>2280</v>
      </c>
      <c r="P51" s="5" t="s">
        <v>2281</v>
      </c>
      <c r="Q51" s="5" t="s">
        <v>2282</v>
      </c>
      <c r="R51" s="5" t="s">
        <v>2283</v>
      </c>
      <c r="S51" s="5" t="s">
        <v>2284</v>
      </c>
      <c r="T51" s="5" t="s">
        <v>2285</v>
      </c>
      <c r="U51" s="5" t="s">
        <v>2286</v>
      </c>
      <c r="V51" s="5" t="s">
        <v>2287</v>
      </c>
      <c r="W51" s="5" t="s">
        <v>2288</v>
      </c>
      <c r="X51" s="5" t="s">
        <v>2289</v>
      </c>
      <c r="Y51" s="5" t="s">
        <v>2290</v>
      </c>
      <c r="Z51" s="5" t="s">
        <v>2291</v>
      </c>
      <c r="AA51" s="5" t="s">
        <v>2292</v>
      </c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</row>
    <row r="52" customFormat="false" ht="15.75" hidden="false" customHeight="false" outlineLevel="0" collapsed="false">
      <c r="A52" s="5" t="s">
        <v>2293</v>
      </c>
      <c r="B52" s="19" t="n">
        <v>17</v>
      </c>
      <c r="C52" s="20" t="n">
        <f aca="false">COUNTIF(J52:BO52,"*EPMU*")</f>
        <v>1</v>
      </c>
      <c r="D52" s="20" t="n">
        <f aca="false">COUNTIF(J52:BO52,"*TEWI*")</f>
        <v>8</v>
      </c>
      <c r="E52" s="20" t="n">
        <f aca="false">COUNTIF(J52:BO52,"*AMQU*")</f>
        <v>8</v>
      </c>
      <c r="F52" s="5" t="s">
        <v>2294</v>
      </c>
      <c r="G52" s="5" t="s">
        <v>2295</v>
      </c>
      <c r="H52" s="6" t="s">
        <v>2296</v>
      </c>
      <c r="I52" s="6" t="s">
        <v>2297</v>
      </c>
      <c r="J52" s="5" t="s">
        <v>2298</v>
      </c>
      <c r="K52" s="5" t="s">
        <v>2299</v>
      </c>
      <c r="L52" s="5" t="s">
        <v>2300</v>
      </c>
      <c r="M52" s="5" t="s">
        <v>2301</v>
      </c>
      <c r="N52" s="5" t="s">
        <v>2302</v>
      </c>
      <c r="O52" s="5" t="s">
        <v>2303</v>
      </c>
      <c r="P52" s="5" t="s">
        <v>2304</v>
      </c>
      <c r="Q52" s="5" t="s">
        <v>2305</v>
      </c>
      <c r="R52" s="5" t="s">
        <v>2306</v>
      </c>
      <c r="S52" s="5" t="s">
        <v>2307</v>
      </c>
      <c r="T52" s="5" t="s">
        <v>2308</v>
      </c>
      <c r="U52" s="5" t="s">
        <v>2309</v>
      </c>
      <c r="V52" s="5" t="s">
        <v>2310</v>
      </c>
      <c r="W52" s="5" t="s">
        <v>2311</v>
      </c>
      <c r="X52" s="5" t="s">
        <v>2312</v>
      </c>
      <c r="Y52" s="5" t="s">
        <v>2313</v>
      </c>
      <c r="Z52" s="5" t="s">
        <v>2314</v>
      </c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</row>
    <row r="53" customFormat="false" ht="15.75" hidden="false" customHeight="false" outlineLevel="0" collapsed="false">
      <c r="A53" s="5" t="s">
        <v>2315</v>
      </c>
      <c r="B53" s="19" t="n">
        <v>16</v>
      </c>
      <c r="C53" s="20" t="n">
        <f aca="false">COUNTIF(J53:BO53,"*EPMU*")</f>
        <v>10</v>
      </c>
      <c r="D53" s="20" t="n">
        <f aca="false">COUNTIF(J53:BO53,"*TEWI*")</f>
        <v>3</v>
      </c>
      <c r="E53" s="20" t="n">
        <f aca="false">COUNTIF(J53:BO53,"*AMQU*")</f>
        <v>3</v>
      </c>
      <c r="F53" s="5" t="s">
        <v>24</v>
      </c>
      <c r="G53" s="5" t="s">
        <v>24</v>
      </c>
      <c r="H53" s="6"/>
      <c r="I53" s="6"/>
      <c r="J53" s="5" t="s">
        <v>2316</v>
      </c>
      <c r="K53" s="5" t="s">
        <v>2317</v>
      </c>
      <c r="L53" s="5" t="s">
        <v>2318</v>
      </c>
      <c r="M53" s="5" t="s">
        <v>2319</v>
      </c>
      <c r="N53" s="5" t="s">
        <v>2320</v>
      </c>
      <c r="O53" s="5" t="s">
        <v>2321</v>
      </c>
      <c r="P53" s="5" t="s">
        <v>2322</v>
      </c>
      <c r="Q53" s="5" t="s">
        <v>2323</v>
      </c>
      <c r="R53" s="5" t="s">
        <v>2324</v>
      </c>
      <c r="S53" s="5" t="s">
        <v>2325</v>
      </c>
      <c r="T53" s="5" t="s">
        <v>2326</v>
      </c>
      <c r="U53" s="5" t="s">
        <v>2327</v>
      </c>
      <c r="V53" s="5" t="s">
        <v>2328</v>
      </c>
      <c r="W53" s="5" t="s">
        <v>2329</v>
      </c>
      <c r="X53" s="5" t="s">
        <v>2330</v>
      </c>
      <c r="Y53" s="5" t="s">
        <v>2331</v>
      </c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</row>
    <row r="54" customFormat="false" ht="15.75" hidden="false" customHeight="false" outlineLevel="0" collapsed="false">
      <c r="A54" s="5" t="s">
        <v>2332</v>
      </c>
      <c r="B54" s="19" t="n">
        <v>16</v>
      </c>
      <c r="C54" s="20" t="n">
        <f aca="false">COUNTIF(J54:BO54,"*EPMU*")</f>
        <v>14</v>
      </c>
      <c r="D54" s="20" t="n">
        <f aca="false">COUNTIF(J54:BO54,"*TEWI*")</f>
        <v>1</v>
      </c>
      <c r="E54" s="20" t="n">
        <f aca="false">COUNTIF(J54:BO54,"*AMQU*")</f>
        <v>1</v>
      </c>
      <c r="F54" s="5" t="s">
        <v>24</v>
      </c>
      <c r="G54" s="5" t="s">
        <v>24</v>
      </c>
      <c r="H54" s="6"/>
      <c r="I54" s="6"/>
      <c r="J54" s="5" t="s">
        <v>2333</v>
      </c>
      <c r="K54" s="5" t="s">
        <v>2334</v>
      </c>
      <c r="L54" s="5" t="s">
        <v>2335</v>
      </c>
      <c r="M54" s="5" t="s">
        <v>2336</v>
      </c>
      <c r="N54" s="5" t="s">
        <v>2337</v>
      </c>
      <c r="O54" s="5" t="s">
        <v>2338</v>
      </c>
      <c r="P54" s="5" t="s">
        <v>2339</v>
      </c>
      <c r="Q54" s="5" t="s">
        <v>2340</v>
      </c>
      <c r="R54" s="5" t="s">
        <v>2341</v>
      </c>
      <c r="S54" s="5" t="s">
        <v>2342</v>
      </c>
      <c r="T54" s="5" t="s">
        <v>2343</v>
      </c>
      <c r="U54" s="5" t="s">
        <v>2344</v>
      </c>
      <c r="V54" s="5" t="s">
        <v>2345</v>
      </c>
      <c r="W54" s="5" t="s">
        <v>2346</v>
      </c>
      <c r="X54" s="5" t="s">
        <v>2347</v>
      </c>
      <c r="Y54" s="5" t="s">
        <v>2348</v>
      </c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</row>
    <row r="55" customFormat="false" ht="15.75" hidden="false" customHeight="false" outlineLevel="0" collapsed="false">
      <c r="A55" s="5" t="s">
        <v>2349</v>
      </c>
      <c r="B55" s="19" t="n">
        <v>15</v>
      </c>
      <c r="C55" s="20" t="n">
        <f aca="false">COUNTIF(J55:BO55,"*EPMU*")</f>
        <v>1</v>
      </c>
      <c r="D55" s="20" t="n">
        <f aca="false">COUNTIF(J55:BO55,"*TEWI*")</f>
        <v>2</v>
      </c>
      <c r="E55" s="20" t="n">
        <f aca="false">COUNTIF(J55:BO55,"*AMQU*")</f>
        <v>12</v>
      </c>
      <c r="F55" s="5" t="s">
        <v>2350</v>
      </c>
      <c r="G55" s="5" t="s">
        <v>2351</v>
      </c>
      <c r="H55" s="6" t="s">
        <v>2352</v>
      </c>
      <c r="I55" s="6" t="s">
        <v>451</v>
      </c>
      <c r="J55" s="5" t="s">
        <v>2353</v>
      </c>
      <c r="K55" s="5" t="s">
        <v>2354</v>
      </c>
      <c r="L55" s="5" t="s">
        <v>2355</v>
      </c>
      <c r="M55" s="5" t="s">
        <v>2356</v>
      </c>
      <c r="N55" s="5" t="s">
        <v>2357</v>
      </c>
      <c r="O55" s="5" t="s">
        <v>2358</v>
      </c>
      <c r="P55" s="5" t="s">
        <v>2359</v>
      </c>
      <c r="Q55" s="5" t="s">
        <v>2360</v>
      </c>
      <c r="R55" s="5" t="s">
        <v>2361</v>
      </c>
      <c r="S55" s="5" t="s">
        <v>2362</v>
      </c>
      <c r="T55" s="5" t="s">
        <v>2363</v>
      </c>
      <c r="U55" s="5" t="s">
        <v>2364</v>
      </c>
      <c r="V55" s="5" t="s">
        <v>2365</v>
      </c>
      <c r="W55" s="5" t="s">
        <v>2366</v>
      </c>
      <c r="X55" s="5" t="s">
        <v>2367</v>
      </c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</row>
    <row r="56" customFormat="false" ht="15.75" hidden="false" customHeight="false" outlineLevel="0" collapsed="false">
      <c r="A56" s="5" t="s">
        <v>2368</v>
      </c>
      <c r="B56" s="19" t="n">
        <v>15</v>
      </c>
      <c r="C56" s="20" t="n">
        <f aca="false">COUNTIF(J56:BO56,"*EPMU*")</f>
        <v>12</v>
      </c>
      <c r="D56" s="20" t="n">
        <f aca="false">COUNTIF(J56:BO56,"*TEWI*")</f>
        <v>1</v>
      </c>
      <c r="E56" s="20" t="n">
        <f aca="false">COUNTIF(J56:BO56,"*AMQU*")</f>
        <v>2</v>
      </c>
      <c r="F56" s="5" t="s">
        <v>2369</v>
      </c>
      <c r="G56" s="5" t="s">
        <v>2370</v>
      </c>
      <c r="H56" s="6" t="s">
        <v>2371</v>
      </c>
      <c r="I56" s="6" t="s">
        <v>32</v>
      </c>
      <c r="J56" s="5" t="s">
        <v>2372</v>
      </c>
      <c r="K56" s="5" t="s">
        <v>2373</v>
      </c>
      <c r="L56" s="5" t="s">
        <v>2374</v>
      </c>
      <c r="M56" s="5" t="s">
        <v>2375</v>
      </c>
      <c r="N56" s="5" t="s">
        <v>2376</v>
      </c>
      <c r="O56" s="5" t="s">
        <v>2377</v>
      </c>
      <c r="P56" s="5" t="s">
        <v>2378</v>
      </c>
      <c r="Q56" s="5" t="s">
        <v>2379</v>
      </c>
      <c r="R56" s="5" t="s">
        <v>2380</v>
      </c>
      <c r="S56" s="5" t="s">
        <v>2381</v>
      </c>
      <c r="T56" s="5" t="s">
        <v>2382</v>
      </c>
      <c r="U56" s="5" t="s">
        <v>2383</v>
      </c>
      <c r="V56" s="5" t="s">
        <v>2384</v>
      </c>
      <c r="W56" s="5" t="s">
        <v>2385</v>
      </c>
      <c r="X56" s="5" t="s">
        <v>2386</v>
      </c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</row>
    <row r="57" customFormat="false" ht="15.75" hidden="false" customHeight="false" outlineLevel="0" collapsed="false">
      <c r="A57" s="5" t="s">
        <v>2387</v>
      </c>
      <c r="B57" s="19" t="n">
        <v>15</v>
      </c>
      <c r="C57" s="20" t="n">
        <f aca="false">COUNTIF(J57:BO57,"*EPMU*")</f>
        <v>10</v>
      </c>
      <c r="D57" s="20" t="n">
        <f aca="false">COUNTIF(J57:BO57,"*TEWI*")</f>
        <v>2</v>
      </c>
      <c r="E57" s="20" t="n">
        <f aca="false">COUNTIF(J57:BO57,"*AMQU*")</f>
        <v>3</v>
      </c>
      <c r="F57" s="5" t="s">
        <v>2388</v>
      </c>
      <c r="G57" s="5" t="s">
        <v>2389</v>
      </c>
      <c r="H57" s="6" t="s">
        <v>2390</v>
      </c>
      <c r="I57" s="6" t="s">
        <v>51</v>
      </c>
      <c r="J57" s="5" t="s">
        <v>2391</v>
      </c>
      <c r="K57" s="5" t="s">
        <v>2392</v>
      </c>
      <c r="L57" s="5" t="s">
        <v>2393</v>
      </c>
      <c r="M57" s="5" t="s">
        <v>2394</v>
      </c>
      <c r="N57" s="5" t="s">
        <v>2395</v>
      </c>
      <c r="O57" s="5" t="s">
        <v>2396</v>
      </c>
      <c r="P57" s="5" t="s">
        <v>2397</v>
      </c>
      <c r="Q57" s="5" t="s">
        <v>2398</v>
      </c>
      <c r="R57" s="5" t="s">
        <v>2399</v>
      </c>
      <c r="S57" s="5" t="s">
        <v>2400</v>
      </c>
      <c r="T57" s="5" t="s">
        <v>2401</v>
      </c>
      <c r="U57" s="5" t="s">
        <v>2402</v>
      </c>
      <c r="V57" s="5" t="s">
        <v>2403</v>
      </c>
      <c r="W57" s="5" t="s">
        <v>2404</v>
      </c>
      <c r="X57" s="5" t="s">
        <v>2405</v>
      </c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</row>
    <row r="58" customFormat="false" ht="15.75" hidden="false" customHeight="false" outlineLevel="0" collapsed="false">
      <c r="A58" s="5" t="s">
        <v>2406</v>
      </c>
      <c r="B58" s="19" t="n">
        <v>15</v>
      </c>
      <c r="C58" s="20" t="n">
        <f aca="false">COUNTIF(J58:BO58,"*EPMU*")</f>
        <v>10</v>
      </c>
      <c r="D58" s="20" t="n">
        <f aca="false">COUNTIF(J58:BO58,"*TEWI*")</f>
        <v>2</v>
      </c>
      <c r="E58" s="20" t="n">
        <f aca="false">COUNTIF(J58:BO58,"*AMQU*")</f>
        <v>3</v>
      </c>
      <c r="F58" s="5" t="s">
        <v>2407</v>
      </c>
      <c r="G58" s="5" t="s">
        <v>2408</v>
      </c>
      <c r="H58" s="6" t="s">
        <v>2409</v>
      </c>
      <c r="I58" s="6" t="s">
        <v>2410</v>
      </c>
      <c r="J58" s="5" t="s">
        <v>2411</v>
      </c>
      <c r="K58" s="5" t="s">
        <v>2412</v>
      </c>
      <c r="L58" s="5" t="s">
        <v>2413</v>
      </c>
      <c r="M58" s="5" t="s">
        <v>2414</v>
      </c>
      <c r="N58" s="5" t="s">
        <v>2415</v>
      </c>
      <c r="O58" s="5" t="s">
        <v>2416</v>
      </c>
      <c r="P58" s="5" t="s">
        <v>2417</v>
      </c>
      <c r="Q58" s="5" t="s">
        <v>2418</v>
      </c>
      <c r="R58" s="5" t="s">
        <v>2419</v>
      </c>
      <c r="S58" s="5" t="s">
        <v>2420</v>
      </c>
      <c r="T58" s="5" t="s">
        <v>2421</v>
      </c>
      <c r="U58" s="5" t="s">
        <v>2422</v>
      </c>
      <c r="V58" s="5" t="s">
        <v>2423</v>
      </c>
      <c r="W58" s="5" t="s">
        <v>2424</v>
      </c>
      <c r="X58" s="5" t="s">
        <v>2425</v>
      </c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</row>
    <row r="59" customFormat="false" ht="15.75" hidden="false" customHeight="false" outlineLevel="0" collapsed="false">
      <c r="A59" s="5" t="s">
        <v>2426</v>
      </c>
      <c r="B59" s="19" t="n">
        <v>15</v>
      </c>
      <c r="C59" s="20" t="n">
        <f aca="false">COUNTIF(J59:BO59,"*EPMU*")</f>
        <v>1</v>
      </c>
      <c r="D59" s="20" t="n">
        <f aca="false">COUNTIF(J59:BO59,"*TEWI*")</f>
        <v>13</v>
      </c>
      <c r="E59" s="20" t="n">
        <f aca="false">COUNTIF(J59:BO59,"*AMQU*")</f>
        <v>1</v>
      </c>
      <c r="F59" s="5" t="s">
        <v>2427</v>
      </c>
      <c r="G59" s="5" t="s">
        <v>1971</v>
      </c>
      <c r="H59" s="6" t="s">
        <v>1972</v>
      </c>
      <c r="I59" s="6" t="s">
        <v>451</v>
      </c>
      <c r="J59" s="5" t="s">
        <v>2428</v>
      </c>
      <c r="K59" s="5" t="s">
        <v>2429</v>
      </c>
      <c r="L59" s="5" t="s">
        <v>2430</v>
      </c>
      <c r="M59" s="5" t="s">
        <v>2431</v>
      </c>
      <c r="N59" s="5" t="s">
        <v>2432</v>
      </c>
      <c r="O59" s="5" t="s">
        <v>2433</v>
      </c>
      <c r="P59" s="5" t="s">
        <v>2434</v>
      </c>
      <c r="Q59" s="5" t="s">
        <v>2435</v>
      </c>
      <c r="R59" s="5" t="s">
        <v>2436</v>
      </c>
      <c r="S59" s="5" t="s">
        <v>2437</v>
      </c>
      <c r="T59" s="5" t="s">
        <v>2438</v>
      </c>
      <c r="U59" s="5" t="s">
        <v>2439</v>
      </c>
      <c r="V59" s="5" t="s">
        <v>2440</v>
      </c>
      <c r="W59" s="5" t="s">
        <v>2441</v>
      </c>
      <c r="X59" s="5" t="s">
        <v>2442</v>
      </c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</row>
    <row r="60" customFormat="false" ht="15.75" hidden="false" customHeight="false" outlineLevel="0" collapsed="false">
      <c r="A60" s="5" t="s">
        <v>2443</v>
      </c>
      <c r="B60" s="19" t="n">
        <v>15</v>
      </c>
      <c r="C60" s="20" t="n">
        <f aca="false">COUNTIF(J60:BO60,"*EPMU*")</f>
        <v>6</v>
      </c>
      <c r="D60" s="20" t="n">
        <f aca="false">COUNTIF(J60:BO60,"*TEWI*")</f>
        <v>8</v>
      </c>
      <c r="E60" s="20" t="n">
        <f aca="false">COUNTIF(J60:BO60,"*AMQU*")</f>
        <v>1</v>
      </c>
      <c r="F60" s="5" t="s">
        <v>24</v>
      </c>
      <c r="G60" s="5" t="s">
        <v>24</v>
      </c>
      <c r="H60" s="6"/>
      <c r="I60" s="6"/>
      <c r="J60" s="5" t="s">
        <v>2444</v>
      </c>
      <c r="K60" s="5" t="s">
        <v>2445</v>
      </c>
      <c r="L60" s="5" t="s">
        <v>2446</v>
      </c>
      <c r="M60" s="5" t="s">
        <v>2447</v>
      </c>
      <c r="N60" s="5" t="s">
        <v>2448</v>
      </c>
      <c r="O60" s="5" t="s">
        <v>2449</v>
      </c>
      <c r="P60" s="5" t="s">
        <v>2450</v>
      </c>
      <c r="Q60" s="5" t="s">
        <v>2451</v>
      </c>
      <c r="R60" s="5" t="s">
        <v>2452</v>
      </c>
      <c r="S60" s="5" t="s">
        <v>2453</v>
      </c>
      <c r="T60" s="5" t="s">
        <v>2454</v>
      </c>
      <c r="U60" s="5" t="s">
        <v>2455</v>
      </c>
      <c r="V60" s="5" t="s">
        <v>2456</v>
      </c>
      <c r="W60" s="5" t="s">
        <v>2457</v>
      </c>
      <c r="X60" s="5" t="s">
        <v>2458</v>
      </c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</row>
    <row r="61" customFormat="false" ht="15.75" hidden="false" customHeight="false" outlineLevel="0" collapsed="false">
      <c r="A61" s="5" t="s">
        <v>2459</v>
      </c>
      <c r="B61" s="19" t="n">
        <v>15</v>
      </c>
      <c r="C61" s="20" t="n">
        <f aca="false">COUNTIF(J61:BO61,"*EPMU*")</f>
        <v>11</v>
      </c>
      <c r="D61" s="20" t="n">
        <f aca="false">COUNTIF(J61:BO61,"*TEWI*")</f>
        <v>3</v>
      </c>
      <c r="E61" s="20" t="n">
        <f aca="false">COUNTIF(J61:BO61,"*AMQU*")</f>
        <v>1</v>
      </c>
      <c r="F61" s="5" t="s">
        <v>24</v>
      </c>
      <c r="G61" s="5" t="s">
        <v>24</v>
      </c>
      <c r="H61" s="6"/>
      <c r="I61" s="6"/>
      <c r="J61" s="5" t="s">
        <v>2460</v>
      </c>
      <c r="K61" s="5" t="s">
        <v>2461</v>
      </c>
      <c r="L61" s="5" t="s">
        <v>2462</v>
      </c>
      <c r="M61" s="5" t="s">
        <v>2463</v>
      </c>
      <c r="N61" s="5" t="s">
        <v>2464</v>
      </c>
      <c r="O61" s="5" t="s">
        <v>2465</v>
      </c>
      <c r="P61" s="5" t="s">
        <v>2466</v>
      </c>
      <c r="Q61" s="5" t="s">
        <v>2467</v>
      </c>
      <c r="R61" s="5" t="s">
        <v>2468</v>
      </c>
      <c r="S61" s="5" t="s">
        <v>2469</v>
      </c>
      <c r="T61" s="5" t="s">
        <v>2470</v>
      </c>
      <c r="U61" s="5" t="s">
        <v>2471</v>
      </c>
      <c r="V61" s="5" t="s">
        <v>2472</v>
      </c>
      <c r="W61" s="5" t="s">
        <v>2473</v>
      </c>
      <c r="X61" s="5" t="s">
        <v>2474</v>
      </c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</row>
    <row r="62" customFormat="false" ht="15.75" hidden="false" customHeight="false" outlineLevel="0" collapsed="false">
      <c r="A62" s="5" t="s">
        <v>2475</v>
      </c>
      <c r="B62" s="19" t="n">
        <v>15</v>
      </c>
      <c r="C62" s="20" t="n">
        <f aca="false">COUNTIF(J62:BO62,"*EPMU*")</f>
        <v>11</v>
      </c>
      <c r="D62" s="20" t="n">
        <f aca="false">COUNTIF(J62:BO62,"*TEWI*")</f>
        <v>3</v>
      </c>
      <c r="E62" s="20" t="n">
        <f aca="false">COUNTIF(J62:BO62,"*AMQU*")</f>
        <v>1</v>
      </c>
      <c r="F62" s="5" t="s">
        <v>2476</v>
      </c>
      <c r="G62" s="5" t="s">
        <v>2477</v>
      </c>
      <c r="H62" s="6" t="s">
        <v>2478</v>
      </c>
      <c r="I62" s="6" t="s">
        <v>51</v>
      </c>
      <c r="J62" s="5" t="s">
        <v>2479</v>
      </c>
      <c r="K62" s="5" t="s">
        <v>2480</v>
      </c>
      <c r="L62" s="5" t="s">
        <v>2481</v>
      </c>
      <c r="M62" s="5" t="s">
        <v>2482</v>
      </c>
      <c r="N62" s="5" t="s">
        <v>2483</v>
      </c>
      <c r="O62" s="5" t="s">
        <v>2484</v>
      </c>
      <c r="P62" s="5" t="s">
        <v>2485</v>
      </c>
      <c r="Q62" s="5" t="s">
        <v>2486</v>
      </c>
      <c r="R62" s="5" t="s">
        <v>2487</v>
      </c>
      <c r="S62" s="5" t="s">
        <v>2488</v>
      </c>
      <c r="T62" s="5" t="s">
        <v>2489</v>
      </c>
      <c r="U62" s="5" t="s">
        <v>2490</v>
      </c>
      <c r="V62" s="5" t="s">
        <v>2491</v>
      </c>
      <c r="W62" s="5" t="s">
        <v>2492</v>
      </c>
      <c r="X62" s="5" t="s">
        <v>2493</v>
      </c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</row>
    <row r="63" customFormat="false" ht="15.75" hidden="false" customHeight="false" outlineLevel="0" collapsed="false">
      <c r="A63" s="5" t="s">
        <v>2494</v>
      </c>
      <c r="B63" s="19" t="n">
        <v>15</v>
      </c>
      <c r="C63" s="20" t="n">
        <f aca="false">COUNTIF(J63:BO63,"*EPMU*")</f>
        <v>13</v>
      </c>
      <c r="D63" s="20" t="n">
        <f aca="false">COUNTIF(J63:BO63,"*TEWI*")</f>
        <v>1</v>
      </c>
      <c r="E63" s="20" t="n">
        <f aca="false">COUNTIF(J63:BO63,"*AMQU*")</f>
        <v>1</v>
      </c>
      <c r="F63" s="5" t="s">
        <v>2495</v>
      </c>
      <c r="G63" s="5" t="s">
        <v>2496</v>
      </c>
      <c r="H63" s="6" t="s">
        <v>2497</v>
      </c>
      <c r="I63" s="6" t="s">
        <v>59</v>
      </c>
      <c r="J63" s="5" t="s">
        <v>2498</v>
      </c>
      <c r="K63" s="5" t="s">
        <v>2499</v>
      </c>
      <c r="L63" s="5" t="s">
        <v>2500</v>
      </c>
      <c r="M63" s="5" t="s">
        <v>2501</v>
      </c>
      <c r="N63" s="5" t="s">
        <v>2502</v>
      </c>
      <c r="O63" s="5" t="s">
        <v>2503</v>
      </c>
      <c r="P63" s="5" t="s">
        <v>2504</v>
      </c>
      <c r="Q63" s="5" t="s">
        <v>2505</v>
      </c>
      <c r="R63" s="5" t="s">
        <v>2506</v>
      </c>
      <c r="S63" s="5" t="s">
        <v>2507</v>
      </c>
      <c r="T63" s="5" t="s">
        <v>2508</v>
      </c>
      <c r="U63" s="5" t="s">
        <v>2509</v>
      </c>
      <c r="V63" s="5" t="s">
        <v>2510</v>
      </c>
      <c r="W63" s="5" t="s">
        <v>2511</v>
      </c>
      <c r="X63" s="5" t="s">
        <v>2512</v>
      </c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</row>
    <row r="64" customFormat="false" ht="15.75" hidden="false" customHeight="false" outlineLevel="0" collapsed="false">
      <c r="A64" s="5" t="s">
        <v>2513</v>
      </c>
      <c r="B64" s="19" t="n">
        <v>14</v>
      </c>
      <c r="C64" s="20" t="n">
        <f aca="false">COUNTIF(J64:BO64,"*EPMU*")</f>
        <v>1</v>
      </c>
      <c r="D64" s="20" t="n">
        <f aca="false">COUNTIF(J64:BO64,"*TEWI*")</f>
        <v>2</v>
      </c>
      <c r="E64" s="20" t="n">
        <f aca="false">COUNTIF(J64:BO64,"*AMQU*")</f>
        <v>11</v>
      </c>
      <c r="F64" s="5" t="s">
        <v>24</v>
      </c>
      <c r="G64" s="5" t="s">
        <v>24</v>
      </c>
      <c r="H64" s="6"/>
      <c r="I64" s="6"/>
      <c r="J64" s="5" t="s">
        <v>2514</v>
      </c>
      <c r="K64" s="5" t="s">
        <v>2515</v>
      </c>
      <c r="L64" s="5" t="s">
        <v>2516</v>
      </c>
      <c r="M64" s="5" t="s">
        <v>2517</v>
      </c>
      <c r="N64" s="5" t="s">
        <v>2518</v>
      </c>
      <c r="O64" s="5" t="s">
        <v>2519</v>
      </c>
      <c r="P64" s="5" t="s">
        <v>2520</v>
      </c>
      <c r="Q64" s="5" t="s">
        <v>2521</v>
      </c>
      <c r="R64" s="5" t="s">
        <v>2522</v>
      </c>
      <c r="S64" s="5" t="s">
        <v>2523</v>
      </c>
      <c r="T64" s="5" t="s">
        <v>2524</v>
      </c>
      <c r="U64" s="5" t="s">
        <v>2525</v>
      </c>
      <c r="V64" s="5" t="s">
        <v>2526</v>
      </c>
      <c r="W64" s="5" t="s">
        <v>2527</v>
      </c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</row>
    <row r="65" customFormat="false" ht="15.75" hidden="false" customHeight="false" outlineLevel="0" collapsed="false">
      <c r="A65" s="5" t="s">
        <v>2528</v>
      </c>
      <c r="B65" s="19" t="n">
        <v>14</v>
      </c>
      <c r="C65" s="20" t="n">
        <f aca="false">COUNTIF(J65:BO65,"*EPMU*")</f>
        <v>1</v>
      </c>
      <c r="D65" s="20" t="n">
        <f aca="false">COUNTIF(J65:BO65,"*TEWI*")</f>
        <v>9</v>
      </c>
      <c r="E65" s="20" t="n">
        <f aca="false">COUNTIF(J65:BO65,"*AMQU*")</f>
        <v>4</v>
      </c>
      <c r="F65" s="5" t="s">
        <v>2529</v>
      </c>
      <c r="G65" s="5" t="s">
        <v>2530</v>
      </c>
      <c r="H65" s="6" t="s">
        <v>2531</v>
      </c>
      <c r="I65" s="6" t="s">
        <v>59</v>
      </c>
      <c r="J65" s="5" t="s">
        <v>2532</v>
      </c>
      <c r="K65" s="5" t="s">
        <v>2533</v>
      </c>
      <c r="L65" s="5" t="s">
        <v>2534</v>
      </c>
      <c r="M65" s="5" t="s">
        <v>2535</v>
      </c>
      <c r="N65" s="5" t="s">
        <v>2536</v>
      </c>
      <c r="O65" s="5" t="s">
        <v>2537</v>
      </c>
      <c r="P65" s="5" t="s">
        <v>2538</v>
      </c>
      <c r="Q65" s="5" t="s">
        <v>2539</v>
      </c>
      <c r="R65" s="5" t="s">
        <v>2540</v>
      </c>
      <c r="S65" s="5" t="s">
        <v>2541</v>
      </c>
      <c r="T65" s="5" t="s">
        <v>2542</v>
      </c>
      <c r="U65" s="5" t="s">
        <v>2543</v>
      </c>
      <c r="V65" s="5" t="s">
        <v>2544</v>
      </c>
      <c r="W65" s="5" t="s">
        <v>2545</v>
      </c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</row>
    <row r="66" customFormat="false" ht="15.75" hidden="false" customHeight="false" outlineLevel="0" collapsed="false">
      <c r="A66" s="5" t="s">
        <v>2546</v>
      </c>
      <c r="B66" s="19" t="n">
        <v>14</v>
      </c>
      <c r="C66" s="20" t="n">
        <f aca="false">COUNTIF(J66:BO66,"*EPMU*")</f>
        <v>10</v>
      </c>
      <c r="D66" s="20" t="n">
        <f aca="false">COUNTIF(J66:BO66,"*TEWI*")</f>
        <v>2</v>
      </c>
      <c r="E66" s="20" t="n">
        <f aca="false">COUNTIF(J66:BO66,"*AMQU*")</f>
        <v>2</v>
      </c>
      <c r="F66" s="5" t="s">
        <v>2547</v>
      </c>
      <c r="G66" s="5" t="s">
        <v>2548</v>
      </c>
      <c r="H66" s="6" t="s">
        <v>2549</v>
      </c>
      <c r="I66" s="6" t="s">
        <v>51</v>
      </c>
      <c r="J66" s="5" t="s">
        <v>2550</v>
      </c>
      <c r="K66" s="5" t="s">
        <v>2551</v>
      </c>
      <c r="L66" s="5" t="s">
        <v>2552</v>
      </c>
      <c r="M66" s="5" t="s">
        <v>2553</v>
      </c>
      <c r="N66" s="5" t="s">
        <v>2554</v>
      </c>
      <c r="O66" s="5" t="s">
        <v>2555</v>
      </c>
      <c r="P66" s="5" t="s">
        <v>2556</v>
      </c>
      <c r="Q66" s="5" t="s">
        <v>2557</v>
      </c>
      <c r="R66" s="5" t="s">
        <v>2558</v>
      </c>
      <c r="S66" s="5" t="s">
        <v>2559</v>
      </c>
      <c r="T66" s="5" t="s">
        <v>2560</v>
      </c>
      <c r="U66" s="5" t="s">
        <v>2561</v>
      </c>
      <c r="V66" s="5" t="s">
        <v>2562</v>
      </c>
      <c r="W66" s="5" t="s">
        <v>2563</v>
      </c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</row>
    <row r="67" customFormat="false" ht="15.75" hidden="false" customHeight="false" outlineLevel="0" collapsed="false">
      <c r="A67" s="5" t="s">
        <v>2564</v>
      </c>
      <c r="B67" s="19" t="n">
        <v>14</v>
      </c>
      <c r="C67" s="20" t="n">
        <f aca="false">COUNTIF(J67:BO67,"*EPMU*")</f>
        <v>4</v>
      </c>
      <c r="D67" s="20" t="n">
        <f aca="false">COUNTIF(J67:BO67,"*TEWI*")</f>
        <v>8</v>
      </c>
      <c r="E67" s="20" t="n">
        <f aca="false">COUNTIF(J67:BO67,"*AMQU*")</f>
        <v>2</v>
      </c>
      <c r="F67" s="5" t="s">
        <v>24</v>
      </c>
      <c r="G67" s="5" t="s">
        <v>24</v>
      </c>
      <c r="H67" s="6"/>
      <c r="I67" s="6"/>
      <c r="J67" s="5" t="s">
        <v>2565</v>
      </c>
      <c r="K67" s="5" t="s">
        <v>2566</v>
      </c>
      <c r="L67" s="5" t="s">
        <v>2567</v>
      </c>
      <c r="M67" s="5" t="s">
        <v>2568</v>
      </c>
      <c r="N67" s="5" t="s">
        <v>2569</v>
      </c>
      <c r="O67" s="5" t="s">
        <v>2570</v>
      </c>
      <c r="P67" s="5" t="s">
        <v>2571</v>
      </c>
      <c r="Q67" s="5" t="s">
        <v>2572</v>
      </c>
      <c r="R67" s="5" t="s">
        <v>2573</v>
      </c>
      <c r="S67" s="5" t="s">
        <v>2574</v>
      </c>
      <c r="T67" s="5" t="s">
        <v>2575</v>
      </c>
      <c r="U67" s="5" t="s">
        <v>2576</v>
      </c>
      <c r="V67" s="5" t="s">
        <v>2577</v>
      </c>
      <c r="W67" s="5" t="s">
        <v>2578</v>
      </c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</row>
    <row r="68" customFormat="false" ht="15.75" hidden="false" customHeight="false" outlineLevel="0" collapsed="false">
      <c r="A68" s="5" t="s">
        <v>2579</v>
      </c>
      <c r="B68" s="19" t="n">
        <v>14</v>
      </c>
      <c r="C68" s="20" t="n">
        <f aca="false">COUNTIF(J68:BO68,"*EPMU*")</f>
        <v>1</v>
      </c>
      <c r="D68" s="20" t="n">
        <f aca="false">COUNTIF(J68:BO68,"*TEWI*")</f>
        <v>7</v>
      </c>
      <c r="E68" s="20" t="n">
        <f aca="false">COUNTIF(J68:BO68,"*AMQU*")</f>
        <v>6</v>
      </c>
      <c r="F68" s="5" t="s">
        <v>2580</v>
      </c>
      <c r="G68" s="5" t="s">
        <v>2581</v>
      </c>
      <c r="H68" s="6" t="s">
        <v>2582</v>
      </c>
      <c r="I68" s="6" t="s">
        <v>59</v>
      </c>
      <c r="J68" s="5" t="s">
        <v>2583</v>
      </c>
      <c r="K68" s="5" t="s">
        <v>2584</v>
      </c>
      <c r="L68" s="5" t="s">
        <v>2585</v>
      </c>
      <c r="M68" s="5" t="s">
        <v>2586</v>
      </c>
      <c r="N68" s="5" t="s">
        <v>2587</v>
      </c>
      <c r="O68" s="5" t="s">
        <v>2588</v>
      </c>
      <c r="P68" s="5" t="s">
        <v>2589</v>
      </c>
      <c r="Q68" s="5" t="s">
        <v>2590</v>
      </c>
      <c r="R68" s="5" t="s">
        <v>2591</v>
      </c>
      <c r="S68" s="5" t="s">
        <v>2592</v>
      </c>
      <c r="T68" s="5" t="s">
        <v>2593</v>
      </c>
      <c r="U68" s="5" t="s">
        <v>2594</v>
      </c>
      <c r="V68" s="5" t="s">
        <v>2595</v>
      </c>
      <c r="W68" s="5" t="s">
        <v>2596</v>
      </c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</row>
    <row r="69" customFormat="false" ht="15.75" hidden="false" customHeight="false" outlineLevel="0" collapsed="false">
      <c r="A69" s="5" t="s">
        <v>2597</v>
      </c>
      <c r="B69" s="19" t="n">
        <v>14</v>
      </c>
      <c r="C69" s="20" t="n">
        <f aca="false">COUNTIF(J69:BO69,"*EPMU*")</f>
        <v>1</v>
      </c>
      <c r="D69" s="20" t="n">
        <f aca="false">COUNTIF(J69:BO69,"*TEWI*")</f>
        <v>11</v>
      </c>
      <c r="E69" s="20" t="n">
        <f aca="false">COUNTIF(J69:BO69,"*AMQU*")</f>
        <v>2</v>
      </c>
      <c r="F69" s="5" t="s">
        <v>2598</v>
      </c>
      <c r="G69" s="5" t="s">
        <v>49</v>
      </c>
      <c r="H69" s="6" t="s">
        <v>50</v>
      </c>
      <c r="I69" s="6" t="s">
        <v>2599</v>
      </c>
      <c r="J69" s="5" t="s">
        <v>2600</v>
      </c>
      <c r="K69" s="5" t="s">
        <v>2601</v>
      </c>
      <c r="L69" s="5" t="s">
        <v>2602</v>
      </c>
      <c r="M69" s="5" t="s">
        <v>2603</v>
      </c>
      <c r="N69" s="5" t="s">
        <v>2604</v>
      </c>
      <c r="O69" s="5" t="s">
        <v>2605</v>
      </c>
      <c r="P69" s="5" t="s">
        <v>2606</v>
      </c>
      <c r="Q69" s="5" t="s">
        <v>2607</v>
      </c>
      <c r="R69" s="5" t="s">
        <v>2608</v>
      </c>
      <c r="S69" s="5" t="s">
        <v>2609</v>
      </c>
      <c r="T69" s="5" t="s">
        <v>2610</v>
      </c>
      <c r="U69" s="5" t="s">
        <v>2611</v>
      </c>
      <c r="V69" s="5" t="s">
        <v>2612</v>
      </c>
      <c r="W69" s="5" t="s">
        <v>2613</v>
      </c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</row>
    <row r="70" customFormat="false" ht="15.75" hidden="false" customHeight="false" outlineLevel="0" collapsed="false">
      <c r="A70" s="5" t="s">
        <v>2614</v>
      </c>
      <c r="B70" s="19" t="n">
        <v>14</v>
      </c>
      <c r="C70" s="20" t="n">
        <f aca="false">COUNTIF(J70:BO70,"*EPMU*")</f>
        <v>5</v>
      </c>
      <c r="D70" s="20" t="n">
        <f aca="false">COUNTIF(J70:BO70,"*TEWI*")</f>
        <v>4</v>
      </c>
      <c r="E70" s="20" t="n">
        <f aca="false">COUNTIF(J70:BO70,"*AMQU*")</f>
        <v>5</v>
      </c>
      <c r="F70" s="5" t="s">
        <v>24</v>
      </c>
      <c r="G70" s="5" t="s">
        <v>24</v>
      </c>
      <c r="H70" s="6"/>
      <c r="I70" s="6"/>
      <c r="J70" s="5" t="s">
        <v>2615</v>
      </c>
      <c r="K70" s="5" t="s">
        <v>2616</v>
      </c>
      <c r="L70" s="5" t="s">
        <v>2617</v>
      </c>
      <c r="M70" s="5" t="s">
        <v>2618</v>
      </c>
      <c r="N70" s="5" t="s">
        <v>2619</v>
      </c>
      <c r="O70" s="5" t="s">
        <v>2620</v>
      </c>
      <c r="P70" s="5" t="s">
        <v>2621</v>
      </c>
      <c r="Q70" s="5" t="s">
        <v>2622</v>
      </c>
      <c r="R70" s="5" t="s">
        <v>2623</v>
      </c>
      <c r="S70" s="5" t="s">
        <v>2624</v>
      </c>
      <c r="T70" s="5" t="s">
        <v>2625</v>
      </c>
      <c r="U70" s="5" t="s">
        <v>2626</v>
      </c>
      <c r="V70" s="5" t="s">
        <v>2627</v>
      </c>
      <c r="W70" s="5" t="s">
        <v>2628</v>
      </c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</row>
    <row r="71" customFormat="false" ht="15.75" hidden="false" customHeight="false" outlineLevel="0" collapsed="false">
      <c r="A71" s="5" t="s">
        <v>2629</v>
      </c>
      <c r="B71" s="19" t="n">
        <v>14</v>
      </c>
      <c r="C71" s="20" t="n">
        <f aca="false">COUNTIF(J71:BO71,"*EPMU*")</f>
        <v>1</v>
      </c>
      <c r="D71" s="20" t="n">
        <f aca="false">COUNTIF(J71:BO71,"*TEWI*")</f>
        <v>12</v>
      </c>
      <c r="E71" s="20" t="n">
        <f aca="false">COUNTIF(J71:BO71,"*AMQU*")</f>
        <v>1</v>
      </c>
      <c r="F71" s="5" t="s">
        <v>2630</v>
      </c>
      <c r="G71" s="5" t="s">
        <v>2631</v>
      </c>
      <c r="H71" s="6" t="s">
        <v>2632</v>
      </c>
      <c r="I71" s="6" t="s">
        <v>32</v>
      </c>
      <c r="J71" s="5" t="s">
        <v>2633</v>
      </c>
      <c r="K71" s="5" t="s">
        <v>2634</v>
      </c>
      <c r="L71" s="5" t="s">
        <v>2635</v>
      </c>
      <c r="M71" s="5" t="s">
        <v>2636</v>
      </c>
      <c r="N71" s="5" t="s">
        <v>2637</v>
      </c>
      <c r="O71" s="5" t="s">
        <v>2638</v>
      </c>
      <c r="P71" s="5" t="s">
        <v>2639</v>
      </c>
      <c r="Q71" s="5" t="s">
        <v>2640</v>
      </c>
      <c r="R71" s="5" t="s">
        <v>2641</v>
      </c>
      <c r="S71" s="5" t="s">
        <v>2642</v>
      </c>
      <c r="T71" s="5" t="s">
        <v>2643</v>
      </c>
      <c r="U71" s="5" t="s">
        <v>2644</v>
      </c>
      <c r="V71" s="5" t="s">
        <v>2645</v>
      </c>
      <c r="W71" s="5" t="s">
        <v>2646</v>
      </c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</row>
    <row r="72" customFormat="false" ht="15.75" hidden="false" customHeight="false" outlineLevel="0" collapsed="false">
      <c r="A72" s="5" t="s">
        <v>2647</v>
      </c>
      <c r="B72" s="19" t="n">
        <v>14</v>
      </c>
      <c r="C72" s="20" t="n">
        <f aca="false">COUNTIF(J72:BO72,"*EPMU*")</f>
        <v>10</v>
      </c>
      <c r="D72" s="20" t="n">
        <f aca="false">COUNTIF(J72:BO72,"*TEWI*")</f>
        <v>3</v>
      </c>
      <c r="E72" s="20" t="n">
        <f aca="false">COUNTIF(J72:BO72,"*AMQU*")</f>
        <v>1</v>
      </c>
      <c r="F72" s="5" t="s">
        <v>24</v>
      </c>
      <c r="G72" s="5" t="s">
        <v>24</v>
      </c>
      <c r="H72" s="6"/>
      <c r="I72" s="6"/>
      <c r="J72" s="5" t="s">
        <v>2648</v>
      </c>
      <c r="K72" s="5" t="s">
        <v>2649</v>
      </c>
      <c r="L72" s="5" t="s">
        <v>2650</v>
      </c>
      <c r="M72" s="5" t="s">
        <v>2651</v>
      </c>
      <c r="N72" s="5" t="s">
        <v>2652</v>
      </c>
      <c r="O72" s="5" t="s">
        <v>2653</v>
      </c>
      <c r="P72" s="5" t="s">
        <v>2654</v>
      </c>
      <c r="Q72" s="5" t="s">
        <v>2655</v>
      </c>
      <c r="R72" s="5" t="s">
        <v>2656</v>
      </c>
      <c r="S72" s="5" t="s">
        <v>2657</v>
      </c>
      <c r="T72" s="5" t="s">
        <v>2658</v>
      </c>
      <c r="U72" s="5" t="s">
        <v>2659</v>
      </c>
      <c r="V72" s="5" t="s">
        <v>2660</v>
      </c>
      <c r="W72" s="5" t="s">
        <v>2661</v>
      </c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</row>
    <row r="73" customFormat="false" ht="15.75" hidden="false" customHeight="false" outlineLevel="0" collapsed="false">
      <c r="A73" s="5" t="s">
        <v>2662</v>
      </c>
      <c r="B73" s="19" t="n">
        <v>13</v>
      </c>
      <c r="C73" s="20" t="n">
        <f aca="false">COUNTIF(J73:BO73,"*EPMU*")</f>
        <v>8</v>
      </c>
      <c r="D73" s="20" t="n">
        <f aca="false">COUNTIF(J73:BO73,"*TEWI*")</f>
        <v>3</v>
      </c>
      <c r="E73" s="20" t="n">
        <f aca="false">COUNTIF(J73:BO73,"*AMQU*")</f>
        <v>2</v>
      </c>
      <c r="F73" s="5" t="s">
        <v>2663</v>
      </c>
      <c r="G73" s="5" t="s">
        <v>2664</v>
      </c>
      <c r="H73" s="6" t="s">
        <v>2665</v>
      </c>
      <c r="I73" s="6" t="s">
        <v>215</v>
      </c>
      <c r="J73" s="5" t="s">
        <v>2666</v>
      </c>
      <c r="K73" s="5" t="s">
        <v>2667</v>
      </c>
      <c r="L73" s="5" t="s">
        <v>2668</v>
      </c>
      <c r="M73" s="5" t="s">
        <v>2669</v>
      </c>
      <c r="N73" s="5" t="s">
        <v>2670</v>
      </c>
      <c r="O73" s="5" t="s">
        <v>2671</v>
      </c>
      <c r="P73" s="5" t="s">
        <v>2672</v>
      </c>
      <c r="Q73" s="5" t="s">
        <v>2673</v>
      </c>
      <c r="R73" s="5" t="s">
        <v>2674</v>
      </c>
      <c r="S73" s="5" t="s">
        <v>2675</v>
      </c>
      <c r="T73" s="5" t="s">
        <v>2676</v>
      </c>
      <c r="U73" s="5" t="s">
        <v>2677</v>
      </c>
      <c r="V73" s="5" t="s">
        <v>2678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</row>
    <row r="74" customFormat="false" ht="15.75" hidden="false" customHeight="false" outlineLevel="0" collapsed="false">
      <c r="A74" s="5" t="s">
        <v>2679</v>
      </c>
      <c r="B74" s="19" t="n">
        <v>13</v>
      </c>
      <c r="C74" s="20" t="n">
        <f aca="false">COUNTIF(J74:BO74,"*EPMU*")</f>
        <v>1</v>
      </c>
      <c r="D74" s="20" t="n">
        <f aca="false">COUNTIF(J74:BO74,"*TEWI*")</f>
        <v>9</v>
      </c>
      <c r="E74" s="20" t="n">
        <f aca="false">COUNTIF(J74:BO74,"*AMQU*")</f>
        <v>3</v>
      </c>
      <c r="F74" s="5" t="s">
        <v>2547</v>
      </c>
      <c r="G74" s="5" t="s">
        <v>2548</v>
      </c>
      <c r="H74" s="6" t="s">
        <v>2549</v>
      </c>
      <c r="I74" s="6" t="s">
        <v>51</v>
      </c>
      <c r="J74" s="5" t="s">
        <v>2680</v>
      </c>
      <c r="K74" s="5" t="s">
        <v>2681</v>
      </c>
      <c r="L74" s="5" t="s">
        <v>2682</v>
      </c>
      <c r="M74" s="5" t="s">
        <v>2683</v>
      </c>
      <c r="N74" s="5" t="s">
        <v>2684</v>
      </c>
      <c r="O74" s="5" t="s">
        <v>2685</v>
      </c>
      <c r="P74" s="5" t="s">
        <v>2686</v>
      </c>
      <c r="Q74" s="5" t="s">
        <v>2687</v>
      </c>
      <c r="R74" s="5" t="s">
        <v>2688</v>
      </c>
      <c r="S74" s="5" t="s">
        <v>2689</v>
      </c>
      <c r="T74" s="5" t="s">
        <v>2690</v>
      </c>
      <c r="U74" s="5" t="s">
        <v>2691</v>
      </c>
      <c r="V74" s="5" t="s">
        <v>2692</v>
      </c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</row>
    <row r="75" customFormat="false" ht="15.75" hidden="false" customHeight="false" outlineLevel="0" collapsed="false">
      <c r="A75" s="5" t="s">
        <v>2693</v>
      </c>
      <c r="B75" s="19" t="n">
        <v>13</v>
      </c>
      <c r="C75" s="20" t="n">
        <f aca="false">COUNTIF(J75:BO75,"*EPMU*")</f>
        <v>2</v>
      </c>
      <c r="D75" s="20" t="n">
        <f aca="false">COUNTIF(J75:BO75,"*TEWI*")</f>
        <v>9</v>
      </c>
      <c r="E75" s="20" t="n">
        <f aca="false">COUNTIF(J75:BO75,"*AMQU*")</f>
        <v>2</v>
      </c>
      <c r="F75" s="5" t="s">
        <v>1225</v>
      </c>
      <c r="G75" s="5" t="s">
        <v>1226</v>
      </c>
      <c r="H75" s="6" t="s">
        <v>1227</v>
      </c>
      <c r="I75" s="6" t="s">
        <v>153</v>
      </c>
      <c r="J75" s="5" t="s">
        <v>2694</v>
      </c>
      <c r="K75" s="5" t="s">
        <v>2695</v>
      </c>
      <c r="L75" s="5" t="s">
        <v>2696</v>
      </c>
      <c r="M75" s="5" t="s">
        <v>2697</v>
      </c>
      <c r="N75" s="5" t="s">
        <v>2698</v>
      </c>
      <c r="O75" s="5" t="s">
        <v>2699</v>
      </c>
      <c r="P75" s="5" t="s">
        <v>2700</v>
      </c>
      <c r="Q75" s="5" t="s">
        <v>2701</v>
      </c>
      <c r="R75" s="5" t="s">
        <v>2702</v>
      </c>
      <c r="S75" s="5" t="s">
        <v>2703</v>
      </c>
      <c r="T75" s="5" t="s">
        <v>2704</v>
      </c>
      <c r="U75" s="5" t="s">
        <v>2705</v>
      </c>
      <c r="V75" s="5" t="s">
        <v>2706</v>
      </c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</row>
    <row r="76" customFormat="false" ht="15.75" hidden="false" customHeight="false" outlineLevel="0" collapsed="false">
      <c r="A76" s="5" t="s">
        <v>2707</v>
      </c>
      <c r="B76" s="19" t="n">
        <v>13</v>
      </c>
      <c r="C76" s="20" t="n">
        <f aca="false">COUNTIF(J76:BO76,"*EPMU*")</f>
        <v>10</v>
      </c>
      <c r="D76" s="20" t="n">
        <f aca="false">COUNTIF(J76:BO76,"*TEWI*")</f>
        <v>1</v>
      </c>
      <c r="E76" s="20" t="n">
        <f aca="false">COUNTIF(J76:BO76,"*AMQU*")</f>
        <v>2</v>
      </c>
      <c r="F76" s="5" t="s">
        <v>2708</v>
      </c>
      <c r="G76" s="5" t="s">
        <v>2709</v>
      </c>
      <c r="H76" s="6" t="s">
        <v>2710</v>
      </c>
      <c r="I76" s="6" t="s">
        <v>59</v>
      </c>
      <c r="J76" s="5" t="s">
        <v>2711</v>
      </c>
      <c r="K76" s="5" t="s">
        <v>2712</v>
      </c>
      <c r="L76" s="5" t="s">
        <v>2713</v>
      </c>
      <c r="M76" s="5" t="s">
        <v>2714</v>
      </c>
      <c r="N76" s="5" t="s">
        <v>2715</v>
      </c>
      <c r="O76" s="5" t="s">
        <v>2716</v>
      </c>
      <c r="P76" s="5" t="s">
        <v>2717</v>
      </c>
      <c r="Q76" s="5" t="s">
        <v>2718</v>
      </c>
      <c r="R76" s="5" t="s">
        <v>2719</v>
      </c>
      <c r="S76" s="5" t="s">
        <v>2720</v>
      </c>
      <c r="T76" s="5" t="s">
        <v>2721</v>
      </c>
      <c r="U76" s="5" t="s">
        <v>2722</v>
      </c>
      <c r="V76" s="5" t="s">
        <v>2723</v>
      </c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</row>
    <row r="77" customFormat="false" ht="15.75" hidden="false" customHeight="false" outlineLevel="0" collapsed="false">
      <c r="A77" s="5" t="s">
        <v>2724</v>
      </c>
      <c r="B77" s="19" t="n">
        <v>13</v>
      </c>
      <c r="C77" s="20" t="n">
        <f aca="false">COUNTIF(J77:BO77,"*EPMU*")</f>
        <v>2</v>
      </c>
      <c r="D77" s="20" t="n">
        <f aca="false">COUNTIF(J77:BO77,"*TEWI*")</f>
        <v>10</v>
      </c>
      <c r="E77" s="20" t="n">
        <f aca="false">COUNTIF(J77:BO77,"*AMQU*")</f>
        <v>1</v>
      </c>
      <c r="F77" s="5" t="s">
        <v>24</v>
      </c>
      <c r="G77" s="5" t="s">
        <v>24</v>
      </c>
      <c r="H77" s="6"/>
      <c r="I77" s="6"/>
      <c r="J77" s="5" t="s">
        <v>2725</v>
      </c>
      <c r="K77" s="5" t="s">
        <v>2726</v>
      </c>
      <c r="L77" s="5" t="s">
        <v>2727</v>
      </c>
      <c r="M77" s="5" t="s">
        <v>2728</v>
      </c>
      <c r="N77" s="5" t="s">
        <v>2729</v>
      </c>
      <c r="O77" s="5" t="s">
        <v>2730</v>
      </c>
      <c r="P77" s="5" t="s">
        <v>2731</v>
      </c>
      <c r="Q77" s="5" t="s">
        <v>2732</v>
      </c>
      <c r="R77" s="5" t="s">
        <v>2733</v>
      </c>
      <c r="S77" s="5" t="s">
        <v>2734</v>
      </c>
      <c r="T77" s="5" t="s">
        <v>2735</v>
      </c>
      <c r="U77" s="5" t="s">
        <v>2736</v>
      </c>
      <c r="V77" s="5" t="s">
        <v>2737</v>
      </c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</row>
    <row r="78" customFormat="false" ht="15.75" hidden="false" customHeight="false" outlineLevel="0" collapsed="false">
      <c r="A78" s="5" t="s">
        <v>2738</v>
      </c>
      <c r="B78" s="19" t="n">
        <v>13</v>
      </c>
      <c r="C78" s="20" t="n">
        <f aca="false">COUNTIF(J78:BO78,"*EPMU*")</f>
        <v>7</v>
      </c>
      <c r="D78" s="20" t="n">
        <f aca="false">COUNTIF(J78:BO78,"*TEWI*")</f>
        <v>5</v>
      </c>
      <c r="E78" s="20" t="n">
        <f aca="false">COUNTIF(J78:BO78,"*AMQU*")</f>
        <v>1</v>
      </c>
      <c r="F78" s="5" t="s">
        <v>2739</v>
      </c>
      <c r="G78" s="5" t="s">
        <v>2740</v>
      </c>
      <c r="H78" s="6" t="s">
        <v>2741</v>
      </c>
      <c r="I78" s="6" t="s">
        <v>215</v>
      </c>
      <c r="J78" s="5" t="s">
        <v>2742</v>
      </c>
      <c r="K78" s="5" t="s">
        <v>2743</v>
      </c>
      <c r="L78" s="5" t="s">
        <v>2744</v>
      </c>
      <c r="M78" s="5" t="s">
        <v>2745</v>
      </c>
      <c r="N78" s="5" t="s">
        <v>2746</v>
      </c>
      <c r="O78" s="5" t="s">
        <v>2747</v>
      </c>
      <c r="P78" s="5" t="s">
        <v>2748</v>
      </c>
      <c r="Q78" s="5" t="s">
        <v>2749</v>
      </c>
      <c r="R78" s="5" t="s">
        <v>2750</v>
      </c>
      <c r="S78" s="5" t="s">
        <v>2751</v>
      </c>
      <c r="T78" s="5" t="s">
        <v>2752</v>
      </c>
      <c r="U78" s="5" t="s">
        <v>2753</v>
      </c>
      <c r="V78" s="5" t="s">
        <v>2754</v>
      </c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</row>
    <row r="79" customFormat="false" ht="15.75" hidden="false" customHeight="false" outlineLevel="0" collapsed="false">
      <c r="A79" s="5" t="s">
        <v>2755</v>
      </c>
      <c r="B79" s="19" t="n">
        <v>13</v>
      </c>
      <c r="C79" s="20" t="n">
        <f aca="false">COUNTIF(J79:BO79,"*EPMU*")</f>
        <v>10</v>
      </c>
      <c r="D79" s="20" t="n">
        <f aca="false">COUNTIF(J79:BO79,"*TEWI*")</f>
        <v>2</v>
      </c>
      <c r="E79" s="20" t="n">
        <f aca="false">COUNTIF(J79:BO79,"*AMQU*")</f>
        <v>1</v>
      </c>
      <c r="F79" s="5" t="s">
        <v>2756</v>
      </c>
      <c r="G79" s="5" t="s">
        <v>2757</v>
      </c>
      <c r="H79" s="6" t="s">
        <v>2758</v>
      </c>
      <c r="I79" s="6" t="s">
        <v>153</v>
      </c>
      <c r="J79" s="5" t="s">
        <v>2759</v>
      </c>
      <c r="K79" s="5" t="s">
        <v>2760</v>
      </c>
      <c r="L79" s="5" t="s">
        <v>2761</v>
      </c>
      <c r="M79" s="5" t="s">
        <v>2762</v>
      </c>
      <c r="N79" s="5" t="s">
        <v>2763</v>
      </c>
      <c r="O79" s="5" t="s">
        <v>2764</v>
      </c>
      <c r="P79" s="5" t="s">
        <v>2765</v>
      </c>
      <c r="Q79" s="5" t="s">
        <v>2766</v>
      </c>
      <c r="R79" s="5" t="s">
        <v>2767</v>
      </c>
      <c r="S79" s="5" t="s">
        <v>2768</v>
      </c>
      <c r="T79" s="5" t="s">
        <v>2769</v>
      </c>
      <c r="U79" s="5" t="s">
        <v>2770</v>
      </c>
      <c r="V79" s="5" t="s">
        <v>2771</v>
      </c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</row>
    <row r="80" customFormat="false" ht="15.75" hidden="false" customHeight="false" outlineLevel="0" collapsed="false">
      <c r="A80" s="5" t="s">
        <v>2772</v>
      </c>
      <c r="B80" s="19" t="n">
        <v>13</v>
      </c>
      <c r="C80" s="20" t="n">
        <f aca="false">COUNTIF(J80:BO80,"*EPMU*")</f>
        <v>10</v>
      </c>
      <c r="D80" s="20" t="n">
        <f aca="false">COUNTIF(J80:BO80,"*TEWI*")</f>
        <v>2</v>
      </c>
      <c r="E80" s="20" t="n">
        <f aca="false">COUNTIF(J80:BO80,"*AMQU*")</f>
        <v>1</v>
      </c>
      <c r="F80" s="5" t="s">
        <v>2773</v>
      </c>
      <c r="G80" s="5" t="s">
        <v>2774</v>
      </c>
      <c r="H80" s="6" t="s">
        <v>2775</v>
      </c>
      <c r="I80" s="6" t="s">
        <v>215</v>
      </c>
      <c r="J80" s="5" t="s">
        <v>2776</v>
      </c>
      <c r="K80" s="5" t="s">
        <v>2777</v>
      </c>
      <c r="L80" s="5" t="s">
        <v>2778</v>
      </c>
      <c r="M80" s="5" t="s">
        <v>2779</v>
      </c>
      <c r="N80" s="5" t="s">
        <v>2780</v>
      </c>
      <c r="O80" s="5" t="s">
        <v>2781</v>
      </c>
      <c r="P80" s="5" t="s">
        <v>2782</v>
      </c>
      <c r="Q80" s="5" t="s">
        <v>2783</v>
      </c>
      <c r="R80" s="5" t="s">
        <v>2784</v>
      </c>
      <c r="S80" s="5" t="s">
        <v>2785</v>
      </c>
      <c r="T80" s="5" t="s">
        <v>2786</v>
      </c>
      <c r="U80" s="5" t="s">
        <v>2787</v>
      </c>
      <c r="V80" s="5" t="s">
        <v>2788</v>
      </c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</row>
    <row r="81" customFormat="false" ht="15.75" hidden="false" customHeight="false" outlineLevel="0" collapsed="false">
      <c r="A81" s="5" t="s">
        <v>2789</v>
      </c>
      <c r="B81" s="19" t="n">
        <v>13</v>
      </c>
      <c r="C81" s="20" t="n">
        <f aca="false">COUNTIF(J81:BO81,"*EPMU*")</f>
        <v>9</v>
      </c>
      <c r="D81" s="20" t="n">
        <f aca="false">COUNTIF(J81:BO81,"*TEWI*")</f>
        <v>3</v>
      </c>
      <c r="E81" s="20" t="n">
        <f aca="false">COUNTIF(J81:BO81,"*AMQU*")</f>
        <v>1</v>
      </c>
      <c r="F81" s="5" t="s">
        <v>2790</v>
      </c>
      <c r="G81" s="5" t="s">
        <v>49</v>
      </c>
      <c r="H81" s="6" t="s">
        <v>50</v>
      </c>
      <c r="I81" s="6" t="s">
        <v>719</v>
      </c>
      <c r="J81" s="5" t="s">
        <v>2791</v>
      </c>
      <c r="K81" s="5" t="s">
        <v>2792</v>
      </c>
      <c r="L81" s="5" t="s">
        <v>2793</v>
      </c>
      <c r="M81" s="5" t="s">
        <v>2794</v>
      </c>
      <c r="N81" s="5" t="s">
        <v>2795</v>
      </c>
      <c r="O81" s="5" t="s">
        <v>2796</v>
      </c>
      <c r="P81" s="5" t="s">
        <v>2797</v>
      </c>
      <c r="Q81" s="5" t="s">
        <v>2798</v>
      </c>
      <c r="R81" s="5" t="s">
        <v>2799</v>
      </c>
      <c r="S81" s="5" t="s">
        <v>2800</v>
      </c>
      <c r="T81" s="5" t="s">
        <v>2801</v>
      </c>
      <c r="U81" s="5" t="s">
        <v>2802</v>
      </c>
      <c r="V81" s="5" t="s">
        <v>2803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</row>
    <row r="82" customFormat="false" ht="15.75" hidden="false" customHeight="false" outlineLevel="0" collapsed="false">
      <c r="A82" s="5" t="s">
        <v>2804</v>
      </c>
      <c r="B82" s="19" t="n">
        <v>13</v>
      </c>
      <c r="C82" s="20" t="n">
        <f aca="false">COUNTIF(J82:BO82,"*EPMU*")</f>
        <v>10</v>
      </c>
      <c r="D82" s="20" t="n">
        <f aca="false">COUNTIF(J82:BO82,"*TEWI*")</f>
        <v>2</v>
      </c>
      <c r="E82" s="20" t="n">
        <f aca="false">COUNTIF(J82:BO82,"*AMQU*")</f>
        <v>1</v>
      </c>
      <c r="F82" s="5" t="s">
        <v>2805</v>
      </c>
      <c r="G82" s="5" t="s">
        <v>1647</v>
      </c>
      <c r="H82" s="6" t="s">
        <v>1648</v>
      </c>
      <c r="I82" s="6" t="s">
        <v>67</v>
      </c>
      <c r="J82" s="5" t="s">
        <v>2806</v>
      </c>
      <c r="K82" s="5" t="s">
        <v>2807</v>
      </c>
      <c r="L82" s="5" t="s">
        <v>2808</v>
      </c>
      <c r="M82" s="5" t="s">
        <v>2809</v>
      </c>
      <c r="N82" s="5" t="s">
        <v>2810</v>
      </c>
      <c r="O82" s="5" t="s">
        <v>2811</v>
      </c>
      <c r="P82" s="5" t="s">
        <v>2812</v>
      </c>
      <c r="Q82" s="5" t="s">
        <v>2813</v>
      </c>
      <c r="R82" s="5" t="s">
        <v>2814</v>
      </c>
      <c r="S82" s="5" t="s">
        <v>2815</v>
      </c>
      <c r="T82" s="5" t="s">
        <v>2816</v>
      </c>
      <c r="U82" s="5" t="s">
        <v>2817</v>
      </c>
      <c r="V82" s="5" t="s">
        <v>2818</v>
      </c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</row>
    <row r="83" customFormat="false" ht="15.75" hidden="false" customHeight="false" outlineLevel="0" collapsed="false">
      <c r="A83" s="5" t="s">
        <v>2819</v>
      </c>
      <c r="B83" s="19" t="n">
        <v>12</v>
      </c>
      <c r="C83" s="20" t="n">
        <f aca="false">COUNTIF(J83:BO83,"*EPMU*")</f>
        <v>6</v>
      </c>
      <c r="D83" s="20" t="n">
        <f aca="false">COUNTIF(J83:BO83,"*TEWI*")</f>
        <v>2</v>
      </c>
      <c r="E83" s="20" t="n">
        <f aca="false">COUNTIF(J83:BO83,"*AMQU*")</f>
        <v>4</v>
      </c>
      <c r="F83" s="5" t="s">
        <v>2820</v>
      </c>
      <c r="G83" s="5" t="s">
        <v>1187</v>
      </c>
      <c r="H83" s="6" t="s">
        <v>1188</v>
      </c>
      <c r="I83" s="6" t="s">
        <v>682</v>
      </c>
      <c r="J83" s="5" t="s">
        <v>2821</v>
      </c>
      <c r="K83" s="5" t="s">
        <v>2822</v>
      </c>
      <c r="L83" s="5" t="s">
        <v>2823</v>
      </c>
      <c r="M83" s="5" t="s">
        <v>2824</v>
      </c>
      <c r="N83" s="5" t="s">
        <v>2825</v>
      </c>
      <c r="O83" s="5" t="s">
        <v>2826</v>
      </c>
      <c r="P83" s="5" t="s">
        <v>2827</v>
      </c>
      <c r="Q83" s="5" t="s">
        <v>2828</v>
      </c>
      <c r="R83" s="5" t="s">
        <v>2829</v>
      </c>
      <c r="S83" s="5" t="s">
        <v>2830</v>
      </c>
      <c r="T83" s="5" t="s">
        <v>2831</v>
      </c>
      <c r="U83" s="5" t="s">
        <v>2832</v>
      </c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</row>
    <row r="84" customFormat="false" ht="15.75" hidden="false" customHeight="false" outlineLevel="0" collapsed="false">
      <c r="A84" s="5" t="s">
        <v>2833</v>
      </c>
      <c r="B84" s="19" t="n">
        <v>12</v>
      </c>
      <c r="C84" s="20" t="n">
        <f aca="false">COUNTIF(J84:BO84,"*EPMU*")</f>
        <v>1</v>
      </c>
      <c r="D84" s="20" t="n">
        <f aca="false">COUNTIF(J84:BO84,"*TEWI*")</f>
        <v>9</v>
      </c>
      <c r="E84" s="20" t="n">
        <f aca="false">COUNTIF(J84:BO84,"*AMQU*")</f>
        <v>2</v>
      </c>
      <c r="F84" s="5" t="s">
        <v>2834</v>
      </c>
      <c r="G84" s="5" t="s">
        <v>2835</v>
      </c>
      <c r="H84" s="6" t="s">
        <v>2836</v>
      </c>
      <c r="I84" s="6" t="s">
        <v>51</v>
      </c>
      <c r="J84" s="5" t="s">
        <v>2837</v>
      </c>
      <c r="K84" s="5" t="s">
        <v>2838</v>
      </c>
      <c r="L84" s="5" t="s">
        <v>2839</v>
      </c>
      <c r="M84" s="5" t="s">
        <v>2840</v>
      </c>
      <c r="N84" s="5" t="s">
        <v>2841</v>
      </c>
      <c r="O84" s="5" t="s">
        <v>2842</v>
      </c>
      <c r="P84" s="5" t="s">
        <v>2843</v>
      </c>
      <c r="Q84" s="5" t="s">
        <v>2844</v>
      </c>
      <c r="R84" s="5" t="s">
        <v>2845</v>
      </c>
      <c r="S84" s="5" t="s">
        <v>2846</v>
      </c>
      <c r="T84" s="5" t="s">
        <v>2847</v>
      </c>
      <c r="U84" s="5" t="s">
        <v>2848</v>
      </c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</row>
    <row r="85" customFormat="false" ht="15.75" hidden="false" customHeight="false" outlineLevel="0" collapsed="false">
      <c r="A85" s="5" t="s">
        <v>2849</v>
      </c>
      <c r="B85" s="19" t="n">
        <v>12</v>
      </c>
      <c r="C85" s="20" t="n">
        <f aca="false">COUNTIF(J85:BO85,"*EPMU*")</f>
        <v>5</v>
      </c>
      <c r="D85" s="20" t="n">
        <f aca="false">COUNTIF(J85:BO85,"*TEWI*")</f>
        <v>4</v>
      </c>
      <c r="E85" s="20" t="n">
        <f aca="false">COUNTIF(J85:BO85,"*AMQU*")</f>
        <v>3</v>
      </c>
      <c r="F85" s="5" t="s">
        <v>24</v>
      </c>
      <c r="G85" s="5" t="s">
        <v>24</v>
      </c>
      <c r="H85" s="6"/>
      <c r="I85" s="6"/>
      <c r="J85" s="5" t="s">
        <v>2850</v>
      </c>
      <c r="K85" s="5" t="s">
        <v>2851</v>
      </c>
      <c r="L85" s="5" t="s">
        <v>2852</v>
      </c>
      <c r="M85" s="5" t="s">
        <v>2853</v>
      </c>
      <c r="N85" s="5" t="s">
        <v>2854</v>
      </c>
      <c r="O85" s="5" t="s">
        <v>2855</v>
      </c>
      <c r="P85" s="5" t="s">
        <v>2856</v>
      </c>
      <c r="Q85" s="5" t="s">
        <v>2857</v>
      </c>
      <c r="R85" s="5" t="s">
        <v>2858</v>
      </c>
      <c r="S85" s="5" t="s">
        <v>2859</v>
      </c>
      <c r="T85" s="5" t="s">
        <v>2860</v>
      </c>
      <c r="U85" s="5" t="s">
        <v>2861</v>
      </c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</row>
    <row r="86" customFormat="false" ht="15.75" hidden="false" customHeight="false" outlineLevel="0" collapsed="false">
      <c r="A86" s="5" t="s">
        <v>2862</v>
      </c>
      <c r="B86" s="19" t="n">
        <v>12</v>
      </c>
      <c r="C86" s="20" t="n">
        <f aca="false">COUNTIF(J86:BO86,"*EPMU*")</f>
        <v>6</v>
      </c>
      <c r="D86" s="20" t="n">
        <f aca="false">COUNTIF(J86:BO86,"*TEWI*")</f>
        <v>5</v>
      </c>
      <c r="E86" s="20" t="n">
        <f aca="false">COUNTIF(J86:BO86,"*AMQU*")</f>
        <v>1</v>
      </c>
      <c r="F86" s="5" t="s">
        <v>2863</v>
      </c>
      <c r="G86" s="5" t="s">
        <v>2864</v>
      </c>
      <c r="H86" s="6" t="s">
        <v>2865</v>
      </c>
      <c r="I86" s="6" t="s">
        <v>215</v>
      </c>
      <c r="J86" s="5" t="s">
        <v>2866</v>
      </c>
      <c r="K86" s="5" t="s">
        <v>2867</v>
      </c>
      <c r="L86" s="5" t="s">
        <v>2868</v>
      </c>
      <c r="M86" s="5" t="s">
        <v>2869</v>
      </c>
      <c r="N86" s="5" t="s">
        <v>2870</v>
      </c>
      <c r="O86" s="5" t="s">
        <v>2871</v>
      </c>
      <c r="P86" s="5" t="s">
        <v>2872</v>
      </c>
      <c r="Q86" s="5" t="s">
        <v>2873</v>
      </c>
      <c r="R86" s="5" t="s">
        <v>2874</v>
      </c>
      <c r="S86" s="5" t="s">
        <v>2875</v>
      </c>
      <c r="T86" s="5" t="s">
        <v>2876</v>
      </c>
      <c r="U86" s="5" t="s">
        <v>2877</v>
      </c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</row>
    <row r="87" customFormat="false" ht="15.75" hidden="false" customHeight="false" outlineLevel="0" collapsed="false">
      <c r="A87" s="5" t="s">
        <v>2878</v>
      </c>
      <c r="B87" s="19" t="n">
        <v>12</v>
      </c>
      <c r="C87" s="20" t="n">
        <f aca="false">COUNTIF(J87:BO87,"*EPMU*")</f>
        <v>6</v>
      </c>
      <c r="D87" s="20" t="n">
        <f aca="false">COUNTIF(J87:BO87,"*TEWI*")</f>
        <v>5</v>
      </c>
      <c r="E87" s="20" t="n">
        <f aca="false">COUNTIF(J87:BO87,"*AMQU*")</f>
        <v>1</v>
      </c>
      <c r="F87" s="5" t="s">
        <v>2879</v>
      </c>
      <c r="G87" s="5" t="s">
        <v>2631</v>
      </c>
      <c r="H87" s="6" t="s">
        <v>2632</v>
      </c>
      <c r="I87" s="6" t="s">
        <v>67</v>
      </c>
      <c r="J87" s="5" t="s">
        <v>2880</v>
      </c>
      <c r="K87" s="5" t="s">
        <v>2881</v>
      </c>
      <c r="L87" s="5" t="s">
        <v>2882</v>
      </c>
      <c r="M87" s="5" t="s">
        <v>2883</v>
      </c>
      <c r="N87" s="5" t="s">
        <v>2884</v>
      </c>
      <c r="O87" s="5" t="s">
        <v>2885</v>
      </c>
      <c r="P87" s="5" t="s">
        <v>2886</v>
      </c>
      <c r="Q87" s="5" t="s">
        <v>2887</v>
      </c>
      <c r="R87" s="5" t="s">
        <v>2888</v>
      </c>
      <c r="S87" s="5" t="s">
        <v>2889</v>
      </c>
      <c r="T87" s="5" t="s">
        <v>2890</v>
      </c>
      <c r="U87" s="5" t="s">
        <v>2891</v>
      </c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</row>
    <row r="88" customFormat="false" ht="15.75" hidden="false" customHeight="false" outlineLevel="0" collapsed="false">
      <c r="A88" s="5" t="s">
        <v>2892</v>
      </c>
      <c r="B88" s="19" t="n">
        <v>12</v>
      </c>
      <c r="C88" s="20" t="n">
        <f aca="false">COUNTIF(J88:BO88,"*EPMU*")</f>
        <v>9</v>
      </c>
      <c r="D88" s="20" t="n">
        <f aca="false">COUNTIF(J88:BO88,"*TEWI*")</f>
        <v>2</v>
      </c>
      <c r="E88" s="20" t="n">
        <f aca="false">COUNTIF(J88:BO88,"*AMQU*")</f>
        <v>1</v>
      </c>
      <c r="F88" s="5" t="s">
        <v>2893</v>
      </c>
      <c r="G88" s="5" t="s">
        <v>2894</v>
      </c>
      <c r="H88" s="6" t="s">
        <v>2895</v>
      </c>
      <c r="I88" s="6" t="s">
        <v>451</v>
      </c>
      <c r="J88" s="5" t="s">
        <v>2896</v>
      </c>
      <c r="K88" s="5" t="s">
        <v>2897</v>
      </c>
      <c r="L88" s="5" t="s">
        <v>2898</v>
      </c>
      <c r="M88" s="5" t="s">
        <v>2899</v>
      </c>
      <c r="N88" s="5" t="s">
        <v>2900</v>
      </c>
      <c r="O88" s="5" t="s">
        <v>2901</v>
      </c>
      <c r="P88" s="5" t="s">
        <v>2902</v>
      </c>
      <c r="Q88" s="5" t="s">
        <v>2903</v>
      </c>
      <c r="R88" s="5" t="s">
        <v>2904</v>
      </c>
      <c r="S88" s="5" t="s">
        <v>2905</v>
      </c>
      <c r="T88" s="5" t="s">
        <v>2906</v>
      </c>
      <c r="U88" s="5" t="s">
        <v>2907</v>
      </c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</row>
    <row r="89" customFormat="false" ht="15.75" hidden="false" customHeight="false" outlineLevel="0" collapsed="false">
      <c r="A89" s="5" t="s">
        <v>2908</v>
      </c>
      <c r="B89" s="19" t="n">
        <v>12</v>
      </c>
      <c r="C89" s="20" t="n">
        <f aca="false">COUNTIF(J89:BO89,"*EPMU*")</f>
        <v>10</v>
      </c>
      <c r="D89" s="20" t="n">
        <f aca="false">COUNTIF(J89:BO89,"*TEWI*")</f>
        <v>1</v>
      </c>
      <c r="E89" s="20" t="n">
        <f aca="false">COUNTIF(J89:BO89,"*AMQU*")</f>
        <v>1</v>
      </c>
      <c r="F89" s="5" t="s">
        <v>24</v>
      </c>
      <c r="G89" s="5" t="s">
        <v>24</v>
      </c>
      <c r="H89" s="6"/>
      <c r="I89" s="6"/>
      <c r="J89" s="5" t="s">
        <v>2909</v>
      </c>
      <c r="K89" s="5" t="s">
        <v>2910</v>
      </c>
      <c r="L89" s="5" t="s">
        <v>2911</v>
      </c>
      <c r="M89" s="5" t="s">
        <v>2912</v>
      </c>
      <c r="N89" s="5" t="s">
        <v>2913</v>
      </c>
      <c r="O89" s="5" t="s">
        <v>2914</v>
      </c>
      <c r="P89" s="5" t="s">
        <v>2915</v>
      </c>
      <c r="Q89" s="5" t="s">
        <v>2916</v>
      </c>
      <c r="R89" s="5" t="s">
        <v>2917</v>
      </c>
      <c r="S89" s="5" t="s">
        <v>2918</v>
      </c>
      <c r="T89" s="5" t="s">
        <v>2919</v>
      </c>
      <c r="U89" s="5" t="s">
        <v>2920</v>
      </c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</row>
    <row r="90" customFormat="false" ht="15.75" hidden="false" customHeight="false" outlineLevel="0" collapsed="false">
      <c r="A90" s="5" t="s">
        <v>2921</v>
      </c>
      <c r="B90" s="19" t="n">
        <v>12</v>
      </c>
      <c r="C90" s="20" t="n">
        <f aca="false">COUNTIF(J90:BO90,"*EPMU*")</f>
        <v>10</v>
      </c>
      <c r="D90" s="20" t="n">
        <f aca="false">COUNTIF(J90:BO90,"*TEWI*")</f>
        <v>1</v>
      </c>
      <c r="E90" s="20" t="n">
        <f aca="false">COUNTIF(J90:BO90,"*AMQU*")</f>
        <v>1</v>
      </c>
      <c r="F90" s="5" t="s">
        <v>2922</v>
      </c>
      <c r="G90" s="5" t="s">
        <v>1263</v>
      </c>
      <c r="H90" s="6" t="s">
        <v>1264</v>
      </c>
      <c r="I90" s="6" t="s">
        <v>67</v>
      </c>
      <c r="J90" s="5" t="s">
        <v>2923</v>
      </c>
      <c r="K90" s="5" t="s">
        <v>2924</v>
      </c>
      <c r="L90" s="5" t="s">
        <v>2925</v>
      </c>
      <c r="M90" s="5" t="s">
        <v>2926</v>
      </c>
      <c r="N90" s="5" t="s">
        <v>2927</v>
      </c>
      <c r="O90" s="5" t="s">
        <v>2928</v>
      </c>
      <c r="P90" s="5" t="s">
        <v>2929</v>
      </c>
      <c r="Q90" s="5" t="s">
        <v>2930</v>
      </c>
      <c r="R90" s="5" t="s">
        <v>2931</v>
      </c>
      <c r="S90" s="5" t="s">
        <v>2932</v>
      </c>
      <c r="T90" s="5" t="s">
        <v>2933</v>
      </c>
      <c r="U90" s="5" t="s">
        <v>2934</v>
      </c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</row>
    <row r="91" customFormat="false" ht="15.75" hidden="false" customHeight="false" outlineLevel="0" collapsed="false">
      <c r="A91" s="5" t="s">
        <v>2935</v>
      </c>
      <c r="B91" s="19" t="n">
        <v>11</v>
      </c>
      <c r="C91" s="20" t="n">
        <f aca="false">COUNTIF(J91:BO91,"*EPMU*")</f>
        <v>1</v>
      </c>
      <c r="D91" s="20" t="n">
        <f aca="false">COUNTIF(J91:BO91,"*TEWI*")</f>
        <v>8</v>
      </c>
      <c r="E91" s="20" t="n">
        <f aca="false">COUNTIF(J91:BO91,"*AMQU*")</f>
        <v>2</v>
      </c>
      <c r="F91" s="5" t="s">
        <v>24</v>
      </c>
      <c r="G91" s="5" t="s">
        <v>24</v>
      </c>
      <c r="H91" s="6"/>
      <c r="I91" s="6"/>
      <c r="J91" s="5" t="s">
        <v>2936</v>
      </c>
      <c r="K91" s="5" t="s">
        <v>2937</v>
      </c>
      <c r="L91" s="5" t="s">
        <v>2938</v>
      </c>
      <c r="M91" s="5" t="s">
        <v>2939</v>
      </c>
      <c r="N91" s="5" t="s">
        <v>2940</v>
      </c>
      <c r="O91" s="5" t="s">
        <v>2941</v>
      </c>
      <c r="P91" s="5" t="s">
        <v>2942</v>
      </c>
      <c r="Q91" s="5" t="s">
        <v>2943</v>
      </c>
      <c r="R91" s="5" t="s">
        <v>2944</v>
      </c>
      <c r="S91" s="5" t="s">
        <v>2945</v>
      </c>
      <c r="T91" s="5" t="s">
        <v>2946</v>
      </c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</row>
    <row r="92" customFormat="false" ht="15.75" hidden="false" customHeight="false" outlineLevel="0" collapsed="false">
      <c r="A92" s="5" t="s">
        <v>2947</v>
      </c>
      <c r="B92" s="19" t="n">
        <v>11</v>
      </c>
      <c r="C92" s="20" t="n">
        <f aca="false">COUNTIF(J92:BO92,"*EPMU*")</f>
        <v>4</v>
      </c>
      <c r="D92" s="20" t="n">
        <f aca="false">COUNTIF(J92:BO92,"*TEWI*")</f>
        <v>1</v>
      </c>
      <c r="E92" s="20" t="n">
        <f aca="false">COUNTIF(J92:BO92,"*AMQU*")</f>
        <v>6</v>
      </c>
      <c r="F92" s="5" t="s">
        <v>24</v>
      </c>
      <c r="G92" s="5" t="s">
        <v>24</v>
      </c>
      <c r="H92" s="6"/>
      <c r="I92" s="6"/>
      <c r="J92" s="5" t="s">
        <v>2948</v>
      </c>
      <c r="K92" s="5" t="s">
        <v>2949</v>
      </c>
      <c r="L92" s="5" t="s">
        <v>2950</v>
      </c>
      <c r="M92" s="5" t="s">
        <v>2951</v>
      </c>
      <c r="N92" s="5" t="s">
        <v>2952</v>
      </c>
      <c r="O92" s="5" t="s">
        <v>2953</v>
      </c>
      <c r="P92" s="5" t="s">
        <v>2954</v>
      </c>
      <c r="Q92" s="5" t="s">
        <v>2955</v>
      </c>
      <c r="R92" s="5" t="s">
        <v>2956</v>
      </c>
      <c r="S92" s="5" t="s">
        <v>2957</v>
      </c>
      <c r="T92" s="5" t="s">
        <v>2958</v>
      </c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</row>
    <row r="93" customFormat="false" ht="15.75" hidden="false" customHeight="false" outlineLevel="0" collapsed="false">
      <c r="A93" s="5" t="s">
        <v>2959</v>
      </c>
      <c r="B93" s="19" t="n">
        <v>11</v>
      </c>
      <c r="C93" s="20" t="n">
        <f aca="false">COUNTIF(J93:BO93,"*EPMU*")</f>
        <v>1</v>
      </c>
      <c r="D93" s="20" t="n">
        <f aca="false">COUNTIF(J93:BO93,"*TEWI*")</f>
        <v>6</v>
      </c>
      <c r="E93" s="20" t="n">
        <f aca="false">COUNTIF(J93:BO93,"*AMQU*")</f>
        <v>4</v>
      </c>
      <c r="F93" s="5" t="s">
        <v>24</v>
      </c>
      <c r="G93" s="5" t="s">
        <v>24</v>
      </c>
      <c r="H93" s="6"/>
      <c r="I93" s="6"/>
      <c r="J93" s="5" t="s">
        <v>2960</v>
      </c>
      <c r="K93" s="5" t="s">
        <v>2961</v>
      </c>
      <c r="L93" s="5" t="s">
        <v>2962</v>
      </c>
      <c r="M93" s="5" t="s">
        <v>2963</v>
      </c>
      <c r="N93" s="5" t="s">
        <v>2964</v>
      </c>
      <c r="O93" s="5" t="s">
        <v>2965</v>
      </c>
      <c r="P93" s="5" t="s">
        <v>2966</v>
      </c>
      <c r="Q93" s="5" t="s">
        <v>2967</v>
      </c>
      <c r="R93" s="5" t="s">
        <v>2968</v>
      </c>
      <c r="S93" s="5" t="s">
        <v>2969</v>
      </c>
      <c r="T93" s="5" t="s">
        <v>2970</v>
      </c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</row>
    <row r="94" customFormat="false" ht="15.75" hidden="false" customHeight="false" outlineLevel="0" collapsed="false">
      <c r="A94" s="5" t="s">
        <v>2971</v>
      </c>
      <c r="B94" s="19" t="n">
        <v>11</v>
      </c>
      <c r="C94" s="20" t="n">
        <f aca="false">COUNTIF(J94:BO94,"*EPMU*")</f>
        <v>4</v>
      </c>
      <c r="D94" s="20" t="n">
        <f aca="false">COUNTIF(J94:BO94,"*TEWI*")</f>
        <v>3</v>
      </c>
      <c r="E94" s="20" t="n">
        <f aca="false">COUNTIF(J94:BO94,"*AMQU*")</f>
        <v>4</v>
      </c>
      <c r="F94" s="5" t="s">
        <v>2972</v>
      </c>
      <c r="G94" s="5" t="s">
        <v>2973</v>
      </c>
      <c r="H94" s="6" t="s">
        <v>2974</v>
      </c>
      <c r="I94" s="6" t="s">
        <v>32</v>
      </c>
      <c r="J94" s="5" t="s">
        <v>2975</v>
      </c>
      <c r="K94" s="5" t="s">
        <v>2976</v>
      </c>
      <c r="L94" s="5" t="s">
        <v>2977</v>
      </c>
      <c r="M94" s="5" t="s">
        <v>2978</v>
      </c>
      <c r="N94" s="5" t="s">
        <v>2979</v>
      </c>
      <c r="O94" s="5" t="s">
        <v>2980</v>
      </c>
      <c r="P94" s="5" t="s">
        <v>2981</v>
      </c>
      <c r="Q94" s="5" t="s">
        <v>2982</v>
      </c>
      <c r="R94" s="5" t="s">
        <v>2983</v>
      </c>
      <c r="S94" s="5" t="s">
        <v>2984</v>
      </c>
      <c r="T94" s="5" t="s">
        <v>2985</v>
      </c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</row>
    <row r="95" customFormat="false" ht="15.75" hidden="false" customHeight="false" outlineLevel="0" collapsed="false">
      <c r="A95" s="5" t="s">
        <v>2986</v>
      </c>
      <c r="B95" s="19" t="n">
        <v>11</v>
      </c>
      <c r="C95" s="20" t="n">
        <f aca="false">COUNTIF(J95:BO95,"*EPMU*")</f>
        <v>1</v>
      </c>
      <c r="D95" s="20" t="n">
        <f aca="false">COUNTIF(J95:BO95,"*TEWI*")</f>
        <v>4</v>
      </c>
      <c r="E95" s="20" t="n">
        <f aca="false">COUNTIF(J95:BO95,"*AMQU*")</f>
        <v>6</v>
      </c>
      <c r="F95" s="5" t="s">
        <v>2987</v>
      </c>
      <c r="G95" s="5" t="s">
        <v>2988</v>
      </c>
      <c r="H95" s="6" t="s">
        <v>2989</v>
      </c>
      <c r="I95" s="6" t="s">
        <v>122</v>
      </c>
      <c r="J95" s="5" t="s">
        <v>2990</v>
      </c>
      <c r="K95" s="5" t="s">
        <v>2991</v>
      </c>
      <c r="L95" s="5" t="s">
        <v>2992</v>
      </c>
      <c r="M95" s="5" t="s">
        <v>2993</v>
      </c>
      <c r="N95" s="5" t="s">
        <v>2994</v>
      </c>
      <c r="O95" s="5" t="s">
        <v>2995</v>
      </c>
      <c r="P95" s="5" t="s">
        <v>2996</v>
      </c>
      <c r="Q95" s="5" t="s">
        <v>2997</v>
      </c>
      <c r="R95" s="5" t="s">
        <v>2998</v>
      </c>
      <c r="S95" s="5" t="s">
        <v>2999</v>
      </c>
      <c r="T95" s="5" t="s">
        <v>3000</v>
      </c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</row>
    <row r="96" customFormat="false" ht="15.75" hidden="false" customHeight="false" outlineLevel="0" collapsed="false">
      <c r="A96" s="5" t="s">
        <v>3001</v>
      </c>
      <c r="B96" s="19" t="n">
        <v>11</v>
      </c>
      <c r="C96" s="20" t="n">
        <f aca="false">COUNTIF(J96:BO96,"*EPMU*")</f>
        <v>8</v>
      </c>
      <c r="D96" s="20" t="n">
        <f aca="false">COUNTIF(J96:BO96,"*TEWI*")</f>
        <v>2</v>
      </c>
      <c r="E96" s="20" t="n">
        <f aca="false">COUNTIF(J96:BO96,"*AMQU*")</f>
        <v>1</v>
      </c>
      <c r="F96" s="5" t="s">
        <v>3002</v>
      </c>
      <c r="G96" s="5" t="s">
        <v>3003</v>
      </c>
      <c r="H96" s="6" t="s">
        <v>3004</v>
      </c>
      <c r="I96" s="6" t="s">
        <v>59</v>
      </c>
      <c r="J96" s="5" t="s">
        <v>3005</v>
      </c>
      <c r="K96" s="5" t="s">
        <v>3006</v>
      </c>
      <c r="L96" s="5" t="s">
        <v>3007</v>
      </c>
      <c r="M96" s="5" t="s">
        <v>3008</v>
      </c>
      <c r="N96" s="5" t="s">
        <v>3009</v>
      </c>
      <c r="O96" s="5" t="s">
        <v>3010</v>
      </c>
      <c r="P96" s="5" t="s">
        <v>3011</v>
      </c>
      <c r="Q96" s="5" t="s">
        <v>3012</v>
      </c>
      <c r="R96" s="5" t="s">
        <v>3013</v>
      </c>
      <c r="S96" s="5" t="s">
        <v>3014</v>
      </c>
      <c r="T96" s="5" t="s">
        <v>3015</v>
      </c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</row>
    <row r="97" customFormat="false" ht="15.75" hidden="false" customHeight="false" outlineLevel="0" collapsed="false">
      <c r="A97" s="5" t="s">
        <v>3016</v>
      </c>
      <c r="B97" s="19" t="n">
        <v>11</v>
      </c>
      <c r="C97" s="20" t="n">
        <f aca="false">COUNTIF(J97:BO97,"*EPMU*")</f>
        <v>7</v>
      </c>
      <c r="D97" s="20" t="n">
        <f aca="false">COUNTIF(J97:BO97,"*TEWI*")</f>
        <v>3</v>
      </c>
      <c r="E97" s="20" t="n">
        <f aca="false">COUNTIF(J97:BO97,"*AMQU*")</f>
        <v>1</v>
      </c>
      <c r="F97" s="5" t="s">
        <v>3017</v>
      </c>
      <c r="G97" s="5" t="s">
        <v>3018</v>
      </c>
      <c r="H97" s="6" t="s">
        <v>3019</v>
      </c>
      <c r="I97" s="6" t="s">
        <v>32</v>
      </c>
      <c r="J97" s="5" t="s">
        <v>3020</v>
      </c>
      <c r="K97" s="5" t="s">
        <v>3021</v>
      </c>
      <c r="L97" s="5" t="s">
        <v>3022</v>
      </c>
      <c r="M97" s="5" t="s">
        <v>3023</v>
      </c>
      <c r="N97" s="5" t="s">
        <v>3024</v>
      </c>
      <c r="O97" s="5" t="s">
        <v>3025</v>
      </c>
      <c r="P97" s="5" t="s">
        <v>3026</v>
      </c>
      <c r="Q97" s="5" t="s">
        <v>3027</v>
      </c>
      <c r="R97" s="5" t="s">
        <v>3028</v>
      </c>
      <c r="S97" s="5" t="s">
        <v>3029</v>
      </c>
      <c r="T97" s="5" t="s">
        <v>3030</v>
      </c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</row>
    <row r="98" customFormat="false" ht="15.75" hidden="false" customHeight="false" outlineLevel="0" collapsed="false">
      <c r="A98" s="5" t="s">
        <v>3031</v>
      </c>
      <c r="B98" s="19" t="n">
        <v>11</v>
      </c>
      <c r="C98" s="20" t="n">
        <f aca="false">COUNTIF(J98:BO98,"*EPMU*")</f>
        <v>8</v>
      </c>
      <c r="D98" s="20" t="n">
        <f aca="false">COUNTIF(J98:BO98,"*TEWI*")</f>
        <v>2</v>
      </c>
      <c r="E98" s="20" t="n">
        <f aca="false">COUNTIF(J98:BO98,"*AMQU*")</f>
        <v>1</v>
      </c>
      <c r="F98" s="5" t="s">
        <v>3032</v>
      </c>
      <c r="G98" s="5" t="s">
        <v>3033</v>
      </c>
      <c r="H98" s="6" t="s">
        <v>3034</v>
      </c>
      <c r="I98" s="6" t="s">
        <v>122</v>
      </c>
      <c r="J98" s="5" t="s">
        <v>3035</v>
      </c>
      <c r="K98" s="5" t="s">
        <v>3036</v>
      </c>
      <c r="L98" s="5" t="s">
        <v>3037</v>
      </c>
      <c r="M98" s="5" t="s">
        <v>3038</v>
      </c>
      <c r="N98" s="5" t="s">
        <v>3039</v>
      </c>
      <c r="O98" s="5" t="s">
        <v>3040</v>
      </c>
      <c r="P98" s="5" t="s">
        <v>3041</v>
      </c>
      <c r="Q98" s="5" t="s">
        <v>3042</v>
      </c>
      <c r="R98" s="5" t="s">
        <v>3043</v>
      </c>
      <c r="S98" s="5" t="s">
        <v>3044</v>
      </c>
      <c r="T98" s="5" t="s">
        <v>3045</v>
      </c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</row>
    <row r="99" customFormat="false" ht="15.75" hidden="false" customHeight="false" outlineLevel="0" collapsed="false">
      <c r="A99" s="5" t="s">
        <v>3046</v>
      </c>
      <c r="B99" s="19" t="n">
        <v>11</v>
      </c>
      <c r="C99" s="20" t="n">
        <f aca="false">COUNTIF(J99:BO99,"*EPMU*")</f>
        <v>1</v>
      </c>
      <c r="D99" s="20" t="n">
        <f aca="false">COUNTIF(J99:BO99,"*TEWI*")</f>
        <v>9</v>
      </c>
      <c r="E99" s="20" t="n">
        <f aca="false">COUNTIF(J99:BO99,"*AMQU*")</f>
        <v>1</v>
      </c>
      <c r="F99" s="5" t="s">
        <v>3047</v>
      </c>
      <c r="G99" s="5" t="s">
        <v>3048</v>
      </c>
      <c r="H99" s="6" t="s">
        <v>3049</v>
      </c>
      <c r="I99" s="6" t="s">
        <v>114</v>
      </c>
      <c r="J99" s="5" t="s">
        <v>3050</v>
      </c>
      <c r="K99" s="5" t="s">
        <v>3051</v>
      </c>
      <c r="L99" s="5" t="s">
        <v>3052</v>
      </c>
      <c r="M99" s="5" t="s">
        <v>3053</v>
      </c>
      <c r="N99" s="5" t="s">
        <v>3054</v>
      </c>
      <c r="O99" s="5" t="s">
        <v>3055</v>
      </c>
      <c r="P99" s="5" t="s">
        <v>3056</v>
      </c>
      <c r="Q99" s="5" t="s">
        <v>3057</v>
      </c>
      <c r="R99" s="5" t="s">
        <v>3058</v>
      </c>
      <c r="S99" s="5" t="s">
        <v>3059</v>
      </c>
      <c r="T99" s="5" t="s">
        <v>3060</v>
      </c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</row>
    <row r="100" customFormat="false" ht="15.75" hidden="false" customHeight="false" outlineLevel="0" collapsed="false">
      <c r="A100" s="5" t="s">
        <v>3061</v>
      </c>
      <c r="B100" s="19" t="n">
        <v>11</v>
      </c>
      <c r="C100" s="20" t="n">
        <f aca="false">COUNTIF(J100:BO100,"*EPMU*")</f>
        <v>5</v>
      </c>
      <c r="D100" s="20" t="n">
        <f aca="false">COUNTIF(J100:BO100,"*TEWI*")</f>
        <v>5</v>
      </c>
      <c r="E100" s="20" t="n">
        <f aca="false">COUNTIF(J100:BO100,"*AMQU*")</f>
        <v>1</v>
      </c>
      <c r="F100" s="5" t="s">
        <v>24</v>
      </c>
      <c r="G100" s="5" t="s">
        <v>24</v>
      </c>
      <c r="H100" s="6"/>
      <c r="I100" s="6"/>
      <c r="J100" s="5" t="s">
        <v>3062</v>
      </c>
      <c r="K100" s="5" t="s">
        <v>3063</v>
      </c>
      <c r="L100" s="5" t="s">
        <v>3064</v>
      </c>
      <c r="M100" s="5" t="s">
        <v>3065</v>
      </c>
      <c r="N100" s="5" t="s">
        <v>3066</v>
      </c>
      <c r="O100" s="5" t="s">
        <v>3067</v>
      </c>
      <c r="P100" s="5" t="s">
        <v>3068</v>
      </c>
      <c r="Q100" s="5" t="s">
        <v>3069</v>
      </c>
      <c r="R100" s="5" t="s">
        <v>3070</v>
      </c>
      <c r="S100" s="5" t="s">
        <v>3071</v>
      </c>
      <c r="T100" s="5" t="s">
        <v>3072</v>
      </c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</row>
    <row r="101" customFormat="false" ht="15.75" hidden="false" customHeight="false" outlineLevel="0" collapsed="false">
      <c r="A101" s="5" t="s">
        <v>3073</v>
      </c>
      <c r="B101" s="19" t="n">
        <v>11</v>
      </c>
      <c r="C101" s="20" t="n">
        <f aca="false">COUNTIF(J101:BO101,"*EPMU*")</f>
        <v>8</v>
      </c>
      <c r="D101" s="20" t="n">
        <f aca="false">COUNTIF(J101:BO101,"*TEWI*")</f>
        <v>2</v>
      </c>
      <c r="E101" s="20" t="n">
        <f aca="false">COUNTIF(J101:BO101,"*AMQU*")</f>
        <v>1</v>
      </c>
      <c r="F101" s="5" t="s">
        <v>3074</v>
      </c>
      <c r="G101" s="5" t="s">
        <v>3075</v>
      </c>
      <c r="H101" s="6" t="s">
        <v>3076</v>
      </c>
      <c r="I101" s="6" t="s">
        <v>32</v>
      </c>
      <c r="J101" s="5" t="s">
        <v>3077</v>
      </c>
      <c r="K101" s="5" t="s">
        <v>3078</v>
      </c>
      <c r="L101" s="5" t="s">
        <v>3079</v>
      </c>
      <c r="M101" s="5" t="s">
        <v>3080</v>
      </c>
      <c r="N101" s="5" t="s">
        <v>3081</v>
      </c>
      <c r="O101" s="5" t="s">
        <v>3082</v>
      </c>
      <c r="P101" s="5" t="s">
        <v>3083</v>
      </c>
      <c r="Q101" s="5" t="s">
        <v>3084</v>
      </c>
      <c r="R101" s="5" t="s">
        <v>3085</v>
      </c>
      <c r="S101" s="5" t="s">
        <v>3086</v>
      </c>
      <c r="T101" s="5" t="s">
        <v>3087</v>
      </c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</row>
    <row r="102" customFormat="false" ht="15.75" hidden="false" customHeight="false" outlineLevel="0" collapsed="false">
      <c r="A102" s="5" t="s">
        <v>3088</v>
      </c>
      <c r="B102" s="19" t="n">
        <v>10</v>
      </c>
      <c r="C102" s="20" t="n">
        <f aca="false">COUNTIF(J102:BO102,"*EPMU*")</f>
        <v>6</v>
      </c>
      <c r="D102" s="20" t="n">
        <f aca="false">COUNTIF(J102:BO102,"*TEWI*")</f>
        <v>1</v>
      </c>
      <c r="E102" s="20" t="n">
        <f aca="false">COUNTIF(J102:BO102,"*AMQU*")</f>
        <v>3</v>
      </c>
      <c r="F102" s="5" t="s">
        <v>3089</v>
      </c>
      <c r="G102" s="5" t="s">
        <v>3090</v>
      </c>
      <c r="H102" s="6" t="s">
        <v>3091</v>
      </c>
      <c r="I102" s="6" t="s">
        <v>153</v>
      </c>
      <c r="J102" s="5" t="s">
        <v>3092</v>
      </c>
      <c r="K102" s="5" t="s">
        <v>3093</v>
      </c>
      <c r="L102" s="5" t="s">
        <v>3094</v>
      </c>
      <c r="M102" s="5" t="s">
        <v>3095</v>
      </c>
      <c r="N102" s="5" t="s">
        <v>3096</v>
      </c>
      <c r="O102" s="5" t="s">
        <v>3097</v>
      </c>
      <c r="P102" s="5" t="s">
        <v>3098</v>
      </c>
      <c r="Q102" s="5" t="s">
        <v>3099</v>
      </c>
      <c r="R102" s="5" t="s">
        <v>3100</v>
      </c>
      <c r="S102" s="5" t="s">
        <v>3101</v>
      </c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</row>
    <row r="103" customFormat="false" ht="15.75" hidden="false" customHeight="false" outlineLevel="0" collapsed="false">
      <c r="A103" s="5" t="s">
        <v>3102</v>
      </c>
      <c r="B103" s="19" t="n">
        <v>10</v>
      </c>
      <c r="C103" s="20" t="n">
        <f aca="false">COUNTIF(J103:BO103,"*EPMU*")</f>
        <v>1</v>
      </c>
      <c r="D103" s="20" t="n">
        <f aca="false">COUNTIF(J103:BO103,"*TEWI*")</f>
        <v>1</v>
      </c>
      <c r="E103" s="20" t="n">
        <f aca="false">COUNTIF(J103:BO103,"*AMQU*")</f>
        <v>8</v>
      </c>
      <c r="F103" s="5" t="s">
        <v>3103</v>
      </c>
      <c r="G103" s="5" t="s">
        <v>3104</v>
      </c>
      <c r="H103" s="6" t="s">
        <v>3105</v>
      </c>
      <c r="I103" s="6" t="s">
        <v>59</v>
      </c>
      <c r="J103" s="5" t="s">
        <v>3106</v>
      </c>
      <c r="K103" s="5" t="s">
        <v>3107</v>
      </c>
      <c r="L103" s="5" t="s">
        <v>3108</v>
      </c>
      <c r="M103" s="5" t="s">
        <v>3109</v>
      </c>
      <c r="N103" s="5" t="s">
        <v>3110</v>
      </c>
      <c r="O103" s="5" t="s">
        <v>3111</v>
      </c>
      <c r="P103" s="5" t="s">
        <v>3112</v>
      </c>
      <c r="Q103" s="5" t="s">
        <v>3113</v>
      </c>
      <c r="R103" s="5" t="s">
        <v>3114</v>
      </c>
      <c r="S103" s="5" t="s">
        <v>3115</v>
      </c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</row>
    <row r="104" customFormat="false" ht="15.75" hidden="false" customHeight="false" outlineLevel="0" collapsed="false">
      <c r="A104" s="5" t="s">
        <v>3116</v>
      </c>
      <c r="B104" s="19" t="n">
        <v>10</v>
      </c>
      <c r="C104" s="20" t="n">
        <f aca="false">COUNTIF(J104:BO104,"*EPMU*")</f>
        <v>1</v>
      </c>
      <c r="D104" s="20" t="n">
        <f aca="false">COUNTIF(J104:BO104,"*TEWI*")</f>
        <v>3</v>
      </c>
      <c r="E104" s="20" t="n">
        <f aca="false">COUNTIF(J104:BO104,"*AMQU*")</f>
        <v>6</v>
      </c>
      <c r="F104" s="5" t="s">
        <v>3117</v>
      </c>
      <c r="G104" s="5" t="s">
        <v>3118</v>
      </c>
      <c r="H104" s="6" t="s">
        <v>3119</v>
      </c>
      <c r="I104" s="6" t="s">
        <v>429</v>
      </c>
      <c r="J104" s="5" t="s">
        <v>3120</v>
      </c>
      <c r="K104" s="5" t="s">
        <v>3121</v>
      </c>
      <c r="L104" s="5" t="s">
        <v>3122</v>
      </c>
      <c r="M104" s="5" t="s">
        <v>3123</v>
      </c>
      <c r="N104" s="5" t="s">
        <v>3124</v>
      </c>
      <c r="O104" s="5" t="s">
        <v>3125</v>
      </c>
      <c r="P104" s="5" t="s">
        <v>3126</v>
      </c>
      <c r="Q104" s="5" t="s">
        <v>3127</v>
      </c>
      <c r="R104" s="5" t="s">
        <v>3128</v>
      </c>
      <c r="S104" s="5" t="s">
        <v>3129</v>
      </c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</row>
    <row r="105" customFormat="false" ht="15.75" hidden="false" customHeight="false" outlineLevel="0" collapsed="false">
      <c r="A105" s="5" t="s">
        <v>3130</v>
      </c>
      <c r="B105" s="19" t="n">
        <v>10</v>
      </c>
      <c r="C105" s="20" t="n">
        <f aca="false">COUNTIF(J105:BO105,"*EPMU*")</f>
        <v>2</v>
      </c>
      <c r="D105" s="20" t="n">
        <f aca="false">COUNTIF(J105:BO105,"*TEWI*")</f>
        <v>1</v>
      </c>
      <c r="E105" s="20" t="n">
        <f aca="false">COUNTIF(J105:BO105,"*AMQU*")</f>
        <v>7</v>
      </c>
      <c r="F105" s="5" t="s">
        <v>3131</v>
      </c>
      <c r="G105" s="5" t="s">
        <v>1263</v>
      </c>
      <c r="H105" s="6" t="s">
        <v>1264</v>
      </c>
      <c r="I105" s="6" t="s">
        <v>67</v>
      </c>
      <c r="J105" s="5" t="s">
        <v>3132</v>
      </c>
      <c r="K105" s="5" t="s">
        <v>3133</v>
      </c>
      <c r="L105" s="5" t="s">
        <v>3134</v>
      </c>
      <c r="M105" s="5" t="s">
        <v>3135</v>
      </c>
      <c r="N105" s="5" t="s">
        <v>3136</v>
      </c>
      <c r="O105" s="5" t="s">
        <v>3137</v>
      </c>
      <c r="P105" s="5" t="s">
        <v>3138</v>
      </c>
      <c r="Q105" s="5" t="s">
        <v>3139</v>
      </c>
      <c r="R105" s="5" t="s">
        <v>3140</v>
      </c>
      <c r="S105" s="5" t="s">
        <v>3141</v>
      </c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</row>
    <row r="106" customFormat="false" ht="15.75" hidden="false" customHeight="false" outlineLevel="0" collapsed="false">
      <c r="A106" s="5" t="s">
        <v>3142</v>
      </c>
      <c r="B106" s="19" t="n">
        <v>10</v>
      </c>
      <c r="C106" s="20" t="n">
        <f aca="false">COUNTIF(J106:BO106,"*EPMU*")</f>
        <v>6</v>
      </c>
      <c r="D106" s="20" t="n">
        <f aca="false">COUNTIF(J106:BO106,"*TEWI*")</f>
        <v>1</v>
      </c>
      <c r="E106" s="20" t="n">
        <f aca="false">COUNTIF(J106:BO106,"*AMQU*")</f>
        <v>3</v>
      </c>
      <c r="F106" s="5" t="s">
        <v>24</v>
      </c>
      <c r="G106" s="5" t="s">
        <v>24</v>
      </c>
      <c r="H106" s="6"/>
      <c r="I106" s="6"/>
      <c r="J106" s="5" t="s">
        <v>3143</v>
      </c>
      <c r="K106" s="5" t="s">
        <v>3144</v>
      </c>
      <c r="L106" s="5" t="s">
        <v>3145</v>
      </c>
      <c r="M106" s="5" t="s">
        <v>3146</v>
      </c>
      <c r="N106" s="5" t="s">
        <v>3147</v>
      </c>
      <c r="O106" s="5" t="s">
        <v>3148</v>
      </c>
      <c r="P106" s="5" t="s">
        <v>3149</v>
      </c>
      <c r="Q106" s="5" t="s">
        <v>3150</v>
      </c>
      <c r="R106" s="5" t="s">
        <v>3151</v>
      </c>
      <c r="S106" s="5" t="s">
        <v>3152</v>
      </c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</row>
    <row r="107" customFormat="false" ht="15.75" hidden="false" customHeight="false" outlineLevel="0" collapsed="false">
      <c r="A107" s="5" t="s">
        <v>3153</v>
      </c>
      <c r="B107" s="19" t="n">
        <v>10</v>
      </c>
      <c r="C107" s="20" t="n">
        <f aca="false">COUNTIF(J107:BO107,"*EPMU*")</f>
        <v>1</v>
      </c>
      <c r="D107" s="20" t="n">
        <f aca="false">COUNTIF(J107:BO107,"*TEWI*")</f>
        <v>7</v>
      </c>
      <c r="E107" s="20" t="n">
        <f aca="false">COUNTIF(J107:BO107,"*AMQU*")</f>
        <v>2</v>
      </c>
      <c r="F107" s="5" t="s">
        <v>24</v>
      </c>
      <c r="G107" s="5" t="s">
        <v>24</v>
      </c>
      <c r="H107" s="6"/>
      <c r="I107" s="6"/>
      <c r="J107" s="5" t="s">
        <v>3154</v>
      </c>
      <c r="K107" s="5" t="s">
        <v>3155</v>
      </c>
      <c r="L107" s="5" t="s">
        <v>3156</v>
      </c>
      <c r="M107" s="5" t="s">
        <v>3157</v>
      </c>
      <c r="N107" s="5" t="s">
        <v>3158</v>
      </c>
      <c r="O107" s="5" t="s">
        <v>3159</v>
      </c>
      <c r="P107" s="5" t="s">
        <v>3160</v>
      </c>
      <c r="Q107" s="5" t="s">
        <v>3161</v>
      </c>
      <c r="R107" s="5" t="s">
        <v>3162</v>
      </c>
      <c r="S107" s="5" t="s">
        <v>3163</v>
      </c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</row>
    <row r="108" customFormat="false" ht="15.75" hidden="false" customHeight="false" outlineLevel="0" collapsed="false">
      <c r="A108" s="5" t="s">
        <v>3164</v>
      </c>
      <c r="B108" s="19" t="n">
        <v>10</v>
      </c>
      <c r="C108" s="20" t="n">
        <f aca="false">COUNTIF(J108:BO108,"*EPMU*")</f>
        <v>2</v>
      </c>
      <c r="D108" s="20" t="n">
        <f aca="false">COUNTIF(J108:BO108,"*TEWI*")</f>
        <v>7</v>
      </c>
      <c r="E108" s="20" t="n">
        <f aca="false">COUNTIF(J108:BO108,"*AMQU*")</f>
        <v>1</v>
      </c>
      <c r="F108" s="5" t="s">
        <v>3165</v>
      </c>
      <c r="G108" s="5" t="s">
        <v>3166</v>
      </c>
      <c r="H108" s="6" t="s">
        <v>3167</v>
      </c>
      <c r="I108" s="6" t="s">
        <v>451</v>
      </c>
      <c r="J108" s="5" t="s">
        <v>3168</v>
      </c>
      <c r="K108" s="5" t="s">
        <v>3169</v>
      </c>
      <c r="L108" s="5" t="s">
        <v>3170</v>
      </c>
      <c r="M108" s="5" t="s">
        <v>3171</v>
      </c>
      <c r="N108" s="5" t="s">
        <v>3172</v>
      </c>
      <c r="O108" s="5" t="s">
        <v>3173</v>
      </c>
      <c r="P108" s="5" t="s">
        <v>3174</v>
      </c>
      <c r="Q108" s="5" t="s">
        <v>3175</v>
      </c>
      <c r="R108" s="5" t="s">
        <v>3176</v>
      </c>
      <c r="S108" s="5" t="s">
        <v>3177</v>
      </c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</row>
    <row r="109" customFormat="false" ht="15.75" hidden="false" customHeight="false" outlineLevel="0" collapsed="false">
      <c r="A109" s="5" t="s">
        <v>3178</v>
      </c>
      <c r="B109" s="19" t="n">
        <v>10</v>
      </c>
      <c r="C109" s="20" t="n">
        <f aca="false">COUNTIF(J109:BO109,"*EPMU*")</f>
        <v>4</v>
      </c>
      <c r="D109" s="20" t="n">
        <f aca="false">COUNTIF(J109:BO109,"*TEWI*")</f>
        <v>5</v>
      </c>
      <c r="E109" s="20" t="n">
        <f aca="false">COUNTIF(J109:BO109,"*AMQU*")</f>
        <v>1</v>
      </c>
      <c r="F109" s="5" t="s">
        <v>3179</v>
      </c>
      <c r="G109" s="5" t="s">
        <v>3180</v>
      </c>
      <c r="H109" s="6" t="s">
        <v>3181</v>
      </c>
      <c r="I109" s="6" t="s">
        <v>3182</v>
      </c>
      <c r="J109" s="5" t="s">
        <v>3183</v>
      </c>
      <c r="K109" s="5" t="s">
        <v>3184</v>
      </c>
      <c r="L109" s="5" t="s">
        <v>3185</v>
      </c>
      <c r="M109" s="5" t="s">
        <v>3186</v>
      </c>
      <c r="N109" s="5" t="s">
        <v>3187</v>
      </c>
      <c r="O109" s="5" t="s">
        <v>3188</v>
      </c>
      <c r="P109" s="5" t="s">
        <v>3189</v>
      </c>
      <c r="Q109" s="5" t="s">
        <v>3190</v>
      </c>
      <c r="R109" s="5" t="s">
        <v>3191</v>
      </c>
      <c r="S109" s="5" t="s">
        <v>3192</v>
      </c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</row>
    <row r="110" customFormat="false" ht="15.75" hidden="false" customHeight="false" outlineLevel="0" collapsed="false">
      <c r="A110" s="5" t="s">
        <v>3193</v>
      </c>
      <c r="B110" s="19" t="n">
        <v>10</v>
      </c>
      <c r="C110" s="20" t="n">
        <f aca="false">COUNTIF(J110:BO110,"*EPMU*")</f>
        <v>7</v>
      </c>
      <c r="D110" s="20" t="n">
        <f aca="false">COUNTIF(J110:BO110,"*TEWI*")</f>
        <v>2</v>
      </c>
      <c r="E110" s="20" t="n">
        <f aca="false">COUNTIF(J110:BO110,"*AMQU*")</f>
        <v>1</v>
      </c>
      <c r="F110" s="5" t="s">
        <v>3194</v>
      </c>
      <c r="G110" s="5" t="s">
        <v>3195</v>
      </c>
      <c r="H110" s="6" t="s">
        <v>3196</v>
      </c>
      <c r="I110" s="6" t="s">
        <v>51</v>
      </c>
      <c r="J110" s="5" t="s">
        <v>3197</v>
      </c>
      <c r="K110" s="5" t="s">
        <v>3198</v>
      </c>
      <c r="L110" s="5" t="s">
        <v>3199</v>
      </c>
      <c r="M110" s="5" t="s">
        <v>3200</v>
      </c>
      <c r="N110" s="5" t="s">
        <v>3201</v>
      </c>
      <c r="O110" s="5" t="s">
        <v>3202</v>
      </c>
      <c r="P110" s="5" t="s">
        <v>3203</v>
      </c>
      <c r="Q110" s="5" t="s">
        <v>3204</v>
      </c>
      <c r="R110" s="5" t="s">
        <v>3205</v>
      </c>
      <c r="S110" s="5" t="s">
        <v>3206</v>
      </c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</row>
    <row r="111" customFormat="false" ht="15.75" hidden="false" customHeight="false" outlineLevel="0" collapsed="false">
      <c r="A111" s="5" t="s">
        <v>3207</v>
      </c>
      <c r="B111" s="19" t="n">
        <v>10</v>
      </c>
      <c r="C111" s="20" t="n">
        <f aca="false">COUNTIF(J111:BO111,"*EPMU*")</f>
        <v>4</v>
      </c>
      <c r="D111" s="20" t="n">
        <f aca="false">COUNTIF(J111:BO111,"*TEWI*")</f>
        <v>5</v>
      </c>
      <c r="E111" s="20" t="n">
        <f aca="false">COUNTIF(J111:BO111,"*AMQU*")</f>
        <v>1</v>
      </c>
      <c r="F111" s="5" t="s">
        <v>3208</v>
      </c>
      <c r="G111" s="5" t="s">
        <v>3209</v>
      </c>
      <c r="H111" s="6" t="s">
        <v>3210</v>
      </c>
      <c r="I111" s="6" t="s">
        <v>32</v>
      </c>
      <c r="J111" s="5" t="s">
        <v>3211</v>
      </c>
      <c r="K111" s="5" t="s">
        <v>3212</v>
      </c>
      <c r="L111" s="5" t="s">
        <v>3213</v>
      </c>
      <c r="M111" s="5" t="s">
        <v>3214</v>
      </c>
      <c r="N111" s="5" t="s">
        <v>3215</v>
      </c>
      <c r="O111" s="5" t="s">
        <v>3216</v>
      </c>
      <c r="P111" s="5" t="s">
        <v>3217</v>
      </c>
      <c r="Q111" s="5" t="s">
        <v>3218</v>
      </c>
      <c r="R111" s="5" t="s">
        <v>3219</v>
      </c>
      <c r="S111" s="5" t="s">
        <v>3220</v>
      </c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</row>
    <row r="112" customFormat="false" ht="15.75" hidden="false" customHeight="false" outlineLevel="0" collapsed="false">
      <c r="A112" s="5" t="s">
        <v>3221</v>
      </c>
      <c r="B112" s="19" t="n">
        <v>10</v>
      </c>
      <c r="C112" s="20" t="n">
        <f aca="false">COUNTIF(J112:BO112,"*EPMU*")</f>
        <v>8</v>
      </c>
      <c r="D112" s="20" t="n">
        <f aca="false">COUNTIF(J112:BO112,"*TEWI*")</f>
        <v>1</v>
      </c>
      <c r="E112" s="20" t="n">
        <f aca="false">COUNTIF(J112:BO112,"*AMQU*")</f>
        <v>1</v>
      </c>
      <c r="F112" s="5" t="s">
        <v>3222</v>
      </c>
      <c r="G112" s="5" t="s">
        <v>3223</v>
      </c>
      <c r="H112" s="6" t="s">
        <v>3224</v>
      </c>
      <c r="I112" s="6" t="s">
        <v>51</v>
      </c>
      <c r="J112" s="5" t="s">
        <v>3225</v>
      </c>
      <c r="K112" s="5" t="s">
        <v>3226</v>
      </c>
      <c r="L112" s="5" t="s">
        <v>3227</v>
      </c>
      <c r="M112" s="5" t="s">
        <v>3228</v>
      </c>
      <c r="N112" s="5" t="s">
        <v>3229</v>
      </c>
      <c r="O112" s="5" t="s">
        <v>3230</v>
      </c>
      <c r="P112" s="5" t="s">
        <v>3231</v>
      </c>
      <c r="Q112" s="5" t="s">
        <v>3232</v>
      </c>
      <c r="R112" s="5" t="s">
        <v>3233</v>
      </c>
      <c r="S112" s="5" t="s">
        <v>3234</v>
      </c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</row>
    <row r="113" customFormat="false" ht="15.75" hidden="false" customHeight="false" outlineLevel="0" collapsed="false">
      <c r="A113" s="5" t="s">
        <v>3235</v>
      </c>
      <c r="B113" s="19" t="n">
        <v>9</v>
      </c>
      <c r="C113" s="20" t="n">
        <f aca="false">COUNTIF(J113:BO113,"*EPMU*")</f>
        <v>1</v>
      </c>
      <c r="D113" s="20" t="n">
        <f aca="false">COUNTIF(J113:BO113,"*TEWI*")</f>
        <v>1</v>
      </c>
      <c r="E113" s="20" t="n">
        <f aca="false">COUNTIF(J113:BO113,"*AMQU*")</f>
        <v>7</v>
      </c>
      <c r="F113" s="5" t="s">
        <v>3236</v>
      </c>
      <c r="G113" s="5" t="s">
        <v>3237</v>
      </c>
      <c r="H113" s="6" t="s">
        <v>3238</v>
      </c>
      <c r="I113" s="6" t="s">
        <v>114</v>
      </c>
      <c r="J113" s="5" t="s">
        <v>3239</v>
      </c>
      <c r="K113" s="5" t="s">
        <v>3240</v>
      </c>
      <c r="L113" s="5" t="s">
        <v>3241</v>
      </c>
      <c r="M113" s="5" t="s">
        <v>3242</v>
      </c>
      <c r="N113" s="5" t="s">
        <v>3243</v>
      </c>
      <c r="O113" s="5" t="s">
        <v>3244</v>
      </c>
      <c r="P113" s="5" t="s">
        <v>3245</v>
      </c>
      <c r="Q113" s="5" t="s">
        <v>3246</v>
      </c>
      <c r="R113" s="5" t="s">
        <v>3247</v>
      </c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</row>
    <row r="114" customFormat="false" ht="15.75" hidden="false" customHeight="false" outlineLevel="0" collapsed="false">
      <c r="A114" s="5" t="s">
        <v>3248</v>
      </c>
      <c r="B114" s="19" t="n">
        <v>9</v>
      </c>
      <c r="C114" s="20" t="n">
        <f aca="false">COUNTIF(J114:BO114,"*EPMU*")</f>
        <v>2</v>
      </c>
      <c r="D114" s="20" t="n">
        <f aca="false">COUNTIF(J114:BO114,"*TEWI*")</f>
        <v>5</v>
      </c>
      <c r="E114" s="20" t="n">
        <f aca="false">COUNTIF(J114:BO114,"*AMQU*")</f>
        <v>2</v>
      </c>
      <c r="F114" s="5" t="s">
        <v>24</v>
      </c>
      <c r="G114" s="5" t="s">
        <v>24</v>
      </c>
      <c r="H114" s="6"/>
      <c r="I114" s="6"/>
      <c r="J114" s="5" t="s">
        <v>3249</v>
      </c>
      <c r="K114" s="5" t="s">
        <v>3250</v>
      </c>
      <c r="L114" s="5" t="s">
        <v>3251</v>
      </c>
      <c r="M114" s="5" t="s">
        <v>3252</v>
      </c>
      <c r="N114" s="5" t="s">
        <v>3253</v>
      </c>
      <c r="O114" s="5" t="s">
        <v>3254</v>
      </c>
      <c r="P114" s="5" t="s">
        <v>3255</v>
      </c>
      <c r="Q114" s="5" t="s">
        <v>3256</v>
      </c>
      <c r="R114" s="5" t="s">
        <v>3257</v>
      </c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</row>
    <row r="115" customFormat="false" ht="15.75" hidden="false" customHeight="false" outlineLevel="0" collapsed="false">
      <c r="A115" s="5" t="s">
        <v>3258</v>
      </c>
      <c r="B115" s="19" t="n">
        <v>9</v>
      </c>
      <c r="C115" s="20" t="n">
        <f aca="false">COUNTIF(J115:BO115,"*EPMU*")</f>
        <v>2</v>
      </c>
      <c r="D115" s="20" t="n">
        <f aca="false">COUNTIF(J115:BO115,"*TEWI*")</f>
        <v>2</v>
      </c>
      <c r="E115" s="20" t="n">
        <f aca="false">COUNTIF(J115:BO115,"*AMQU*")</f>
        <v>5</v>
      </c>
      <c r="F115" s="5" t="s">
        <v>3259</v>
      </c>
      <c r="G115" s="5" t="s">
        <v>3260</v>
      </c>
      <c r="H115" s="6" t="s">
        <v>3261</v>
      </c>
      <c r="I115" s="6" t="s">
        <v>51</v>
      </c>
      <c r="J115" s="5" t="s">
        <v>3262</v>
      </c>
      <c r="K115" s="5" t="s">
        <v>3263</v>
      </c>
      <c r="L115" s="5" t="s">
        <v>3264</v>
      </c>
      <c r="M115" s="5" t="s">
        <v>3265</v>
      </c>
      <c r="N115" s="5" t="s">
        <v>3266</v>
      </c>
      <c r="O115" s="5" t="s">
        <v>3267</v>
      </c>
      <c r="P115" s="5" t="s">
        <v>3268</v>
      </c>
      <c r="Q115" s="5" t="s">
        <v>3269</v>
      </c>
      <c r="R115" s="5" t="s">
        <v>3270</v>
      </c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</row>
    <row r="116" customFormat="false" ht="15.75" hidden="false" customHeight="false" outlineLevel="0" collapsed="false">
      <c r="A116" s="5" t="s">
        <v>3271</v>
      </c>
      <c r="B116" s="19" t="n">
        <v>9</v>
      </c>
      <c r="C116" s="20" t="n">
        <f aca="false">COUNTIF(J116:BO116,"*EPMU*")</f>
        <v>4</v>
      </c>
      <c r="D116" s="20" t="n">
        <f aca="false">COUNTIF(J116:BO116,"*TEWI*")</f>
        <v>2</v>
      </c>
      <c r="E116" s="20" t="n">
        <f aca="false">COUNTIF(J116:BO116,"*AMQU*")</f>
        <v>3</v>
      </c>
      <c r="F116" s="5" t="s">
        <v>3272</v>
      </c>
      <c r="G116" s="5" t="s">
        <v>351</v>
      </c>
      <c r="H116" s="6" t="s">
        <v>352</v>
      </c>
      <c r="I116" s="6" t="s">
        <v>215</v>
      </c>
      <c r="J116" s="5" t="s">
        <v>3273</v>
      </c>
      <c r="K116" s="5" t="s">
        <v>3274</v>
      </c>
      <c r="L116" s="5" t="s">
        <v>3275</v>
      </c>
      <c r="M116" s="5" t="s">
        <v>3276</v>
      </c>
      <c r="N116" s="5" t="s">
        <v>3277</v>
      </c>
      <c r="O116" s="5" t="s">
        <v>3278</v>
      </c>
      <c r="P116" s="5" t="s">
        <v>3279</v>
      </c>
      <c r="Q116" s="5" t="s">
        <v>3280</v>
      </c>
      <c r="R116" s="5" t="s">
        <v>3281</v>
      </c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</row>
    <row r="117" customFormat="false" ht="15.75" hidden="false" customHeight="false" outlineLevel="0" collapsed="false">
      <c r="A117" s="5" t="s">
        <v>3282</v>
      </c>
      <c r="B117" s="19" t="n">
        <v>9</v>
      </c>
      <c r="C117" s="20" t="n">
        <f aca="false">COUNTIF(J117:BO117,"*EPMU*")</f>
        <v>4</v>
      </c>
      <c r="D117" s="20" t="n">
        <f aca="false">COUNTIF(J117:BO117,"*TEWI*")</f>
        <v>4</v>
      </c>
      <c r="E117" s="20" t="n">
        <f aca="false">COUNTIF(J117:BO117,"*AMQU*")</f>
        <v>1</v>
      </c>
      <c r="F117" s="5" t="s">
        <v>3283</v>
      </c>
      <c r="G117" s="5" t="s">
        <v>3284</v>
      </c>
      <c r="H117" s="6" t="s">
        <v>3285</v>
      </c>
      <c r="I117" s="6" t="s">
        <v>51</v>
      </c>
      <c r="J117" s="5" t="s">
        <v>3286</v>
      </c>
      <c r="K117" s="5" t="s">
        <v>3287</v>
      </c>
      <c r="L117" s="5" t="s">
        <v>3288</v>
      </c>
      <c r="M117" s="5" t="s">
        <v>3289</v>
      </c>
      <c r="N117" s="5" t="s">
        <v>3290</v>
      </c>
      <c r="O117" s="5" t="s">
        <v>3291</v>
      </c>
      <c r="P117" s="5" t="s">
        <v>3292</v>
      </c>
      <c r="Q117" s="5" t="s">
        <v>3293</v>
      </c>
      <c r="R117" s="5" t="s">
        <v>3294</v>
      </c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</row>
    <row r="118" customFormat="false" ht="15.75" hidden="false" customHeight="false" outlineLevel="0" collapsed="false">
      <c r="A118" s="5" t="s">
        <v>3295</v>
      </c>
      <c r="B118" s="19" t="n">
        <v>9</v>
      </c>
      <c r="C118" s="20" t="n">
        <f aca="false">COUNTIF(J118:BO118,"*EPMU*")</f>
        <v>5</v>
      </c>
      <c r="D118" s="20" t="n">
        <f aca="false">COUNTIF(J118:BO118,"*TEWI*")</f>
        <v>3</v>
      </c>
      <c r="E118" s="20" t="n">
        <f aca="false">COUNTIF(J118:BO118,"*AMQU*")</f>
        <v>1</v>
      </c>
      <c r="F118" s="5" t="s">
        <v>3296</v>
      </c>
      <c r="G118" s="5" t="s">
        <v>3297</v>
      </c>
      <c r="H118" s="6" t="s">
        <v>3298</v>
      </c>
      <c r="I118" s="6" t="s">
        <v>215</v>
      </c>
      <c r="J118" s="5" t="s">
        <v>3299</v>
      </c>
      <c r="K118" s="5" t="s">
        <v>3300</v>
      </c>
      <c r="L118" s="5" t="s">
        <v>3301</v>
      </c>
      <c r="M118" s="5" t="s">
        <v>3302</v>
      </c>
      <c r="N118" s="5" t="s">
        <v>3303</v>
      </c>
      <c r="O118" s="5" t="s">
        <v>3304</v>
      </c>
      <c r="P118" s="5" t="s">
        <v>3305</v>
      </c>
      <c r="Q118" s="5" t="s">
        <v>3306</v>
      </c>
      <c r="R118" s="5" t="s">
        <v>3307</v>
      </c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</row>
    <row r="119" customFormat="false" ht="15.75" hidden="false" customHeight="false" outlineLevel="0" collapsed="false">
      <c r="A119" s="5" t="s">
        <v>3308</v>
      </c>
      <c r="B119" s="19" t="n">
        <v>9</v>
      </c>
      <c r="C119" s="20" t="n">
        <f aca="false">COUNTIF(J119:BO119,"*EPMU*")</f>
        <v>2</v>
      </c>
      <c r="D119" s="20" t="n">
        <f aca="false">COUNTIF(J119:BO119,"*TEWI*")</f>
        <v>6</v>
      </c>
      <c r="E119" s="20" t="n">
        <f aca="false">COUNTIF(J119:BO119,"*AMQU*")</f>
        <v>1</v>
      </c>
      <c r="F119" s="5" t="s">
        <v>3309</v>
      </c>
      <c r="G119" s="5" t="s">
        <v>112</v>
      </c>
      <c r="H119" s="6" t="s">
        <v>113</v>
      </c>
      <c r="I119" s="6" t="s">
        <v>3310</v>
      </c>
      <c r="J119" s="5" t="s">
        <v>3311</v>
      </c>
      <c r="K119" s="5" t="s">
        <v>3312</v>
      </c>
      <c r="L119" s="5" t="s">
        <v>3313</v>
      </c>
      <c r="M119" s="5" t="s">
        <v>3314</v>
      </c>
      <c r="N119" s="5" t="s">
        <v>3315</v>
      </c>
      <c r="O119" s="5" t="s">
        <v>3316</v>
      </c>
      <c r="P119" s="5" t="s">
        <v>3317</v>
      </c>
      <c r="Q119" s="5" t="s">
        <v>3318</v>
      </c>
      <c r="R119" s="5" t="s">
        <v>3319</v>
      </c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</row>
    <row r="120" customFormat="false" ht="15.75" hidden="false" customHeight="false" outlineLevel="0" collapsed="false">
      <c r="A120" s="5" t="s">
        <v>3320</v>
      </c>
      <c r="B120" s="19" t="n">
        <v>9</v>
      </c>
      <c r="C120" s="20" t="n">
        <f aca="false">COUNTIF(J120:BO120,"*EPMU*")</f>
        <v>1</v>
      </c>
      <c r="D120" s="20" t="n">
        <f aca="false">COUNTIF(J120:BO120,"*TEWI*")</f>
        <v>7</v>
      </c>
      <c r="E120" s="20" t="n">
        <f aca="false">COUNTIF(J120:BO120,"*AMQU*")</f>
        <v>1</v>
      </c>
      <c r="F120" s="5" t="s">
        <v>3321</v>
      </c>
      <c r="G120" s="5" t="s">
        <v>3322</v>
      </c>
      <c r="H120" s="6" t="s">
        <v>3323</v>
      </c>
      <c r="I120" s="6" t="s">
        <v>32</v>
      </c>
      <c r="J120" s="5" t="s">
        <v>3324</v>
      </c>
      <c r="K120" s="5" t="s">
        <v>3325</v>
      </c>
      <c r="L120" s="5" t="s">
        <v>3326</v>
      </c>
      <c r="M120" s="5" t="s">
        <v>3327</v>
      </c>
      <c r="N120" s="5" t="s">
        <v>3328</v>
      </c>
      <c r="O120" s="5" t="s">
        <v>3329</v>
      </c>
      <c r="P120" s="5" t="s">
        <v>3330</v>
      </c>
      <c r="Q120" s="5" t="s">
        <v>3331</v>
      </c>
      <c r="R120" s="5" t="s">
        <v>3332</v>
      </c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</row>
    <row r="121" customFormat="false" ht="15.75" hidden="false" customHeight="false" outlineLevel="0" collapsed="false">
      <c r="A121" s="5" t="s">
        <v>3333</v>
      </c>
      <c r="B121" s="19" t="n">
        <v>9</v>
      </c>
      <c r="C121" s="20" t="n">
        <f aca="false">COUNTIF(J121:BO121,"*EPMU*")</f>
        <v>6</v>
      </c>
      <c r="D121" s="20" t="n">
        <f aca="false">COUNTIF(J121:BO121,"*TEWI*")</f>
        <v>2</v>
      </c>
      <c r="E121" s="20" t="n">
        <f aca="false">COUNTIF(J121:BO121,"*AMQU*")</f>
        <v>1</v>
      </c>
      <c r="F121" s="5" t="s">
        <v>3334</v>
      </c>
      <c r="G121" s="5" t="s">
        <v>3335</v>
      </c>
      <c r="H121" s="6" t="s">
        <v>3336</v>
      </c>
      <c r="I121" s="6" t="s">
        <v>51</v>
      </c>
      <c r="J121" s="5" t="s">
        <v>3337</v>
      </c>
      <c r="K121" s="5" t="s">
        <v>3338</v>
      </c>
      <c r="L121" s="5" t="s">
        <v>3339</v>
      </c>
      <c r="M121" s="5" t="s">
        <v>3340</v>
      </c>
      <c r="N121" s="5" t="s">
        <v>3341</v>
      </c>
      <c r="O121" s="5" t="s">
        <v>3342</v>
      </c>
      <c r="P121" s="5" t="s">
        <v>3343</v>
      </c>
      <c r="Q121" s="5" t="s">
        <v>3344</v>
      </c>
      <c r="R121" s="5" t="s">
        <v>3345</v>
      </c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</row>
    <row r="122" customFormat="false" ht="15.75" hidden="false" customHeight="false" outlineLevel="0" collapsed="false">
      <c r="A122" s="5" t="s">
        <v>3346</v>
      </c>
      <c r="B122" s="19" t="n">
        <v>9</v>
      </c>
      <c r="C122" s="20" t="n">
        <f aca="false">COUNTIF(J122:BO122,"*EPMU*")</f>
        <v>5</v>
      </c>
      <c r="D122" s="20" t="n">
        <f aca="false">COUNTIF(J122:BO122,"*TEWI*")</f>
        <v>3</v>
      </c>
      <c r="E122" s="20" t="n">
        <f aca="false">COUNTIF(J122:BO122,"*AMQU*")</f>
        <v>1</v>
      </c>
      <c r="F122" s="5" t="s">
        <v>24</v>
      </c>
      <c r="G122" s="5" t="s">
        <v>24</v>
      </c>
      <c r="H122" s="6"/>
      <c r="I122" s="6"/>
      <c r="J122" s="5" t="s">
        <v>3347</v>
      </c>
      <c r="K122" s="5" t="s">
        <v>3348</v>
      </c>
      <c r="L122" s="5" t="s">
        <v>3349</v>
      </c>
      <c r="M122" s="5" t="s">
        <v>3350</v>
      </c>
      <c r="N122" s="5" t="s">
        <v>3351</v>
      </c>
      <c r="O122" s="5" t="s">
        <v>3352</v>
      </c>
      <c r="P122" s="5" t="s">
        <v>3353</v>
      </c>
      <c r="Q122" s="5" t="s">
        <v>3354</v>
      </c>
      <c r="R122" s="5" t="s">
        <v>3355</v>
      </c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</row>
    <row r="123" customFormat="false" ht="15.75" hidden="false" customHeight="false" outlineLevel="0" collapsed="false">
      <c r="A123" s="5" t="s">
        <v>3356</v>
      </c>
      <c r="B123" s="19" t="n">
        <v>8</v>
      </c>
      <c r="C123" s="20" t="n">
        <f aca="false">COUNTIF(J123:BO123,"*EPMU*")</f>
        <v>5</v>
      </c>
      <c r="D123" s="20" t="n">
        <f aca="false">COUNTIF(J123:BO123,"*TEWI*")</f>
        <v>1</v>
      </c>
      <c r="E123" s="20" t="n">
        <f aca="false">COUNTIF(J123:BO123,"*AMQU*")</f>
        <v>2</v>
      </c>
      <c r="F123" s="5" t="s">
        <v>3357</v>
      </c>
      <c r="G123" s="5" t="s">
        <v>3358</v>
      </c>
      <c r="H123" s="6" t="s">
        <v>3359</v>
      </c>
      <c r="I123" s="6" t="s">
        <v>51</v>
      </c>
      <c r="J123" s="5" t="s">
        <v>3360</v>
      </c>
      <c r="K123" s="5" t="s">
        <v>3361</v>
      </c>
      <c r="L123" s="5" t="s">
        <v>3362</v>
      </c>
      <c r="M123" s="5" t="s">
        <v>3363</v>
      </c>
      <c r="N123" s="5" t="s">
        <v>3364</v>
      </c>
      <c r="O123" s="5" t="s">
        <v>3365</v>
      </c>
      <c r="P123" s="5" t="s">
        <v>3366</v>
      </c>
      <c r="Q123" s="5" t="s">
        <v>3367</v>
      </c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</row>
    <row r="124" customFormat="false" ht="15.75" hidden="false" customHeight="false" outlineLevel="0" collapsed="false">
      <c r="A124" s="5" t="s">
        <v>3368</v>
      </c>
      <c r="B124" s="19" t="n">
        <v>8</v>
      </c>
      <c r="C124" s="20" t="n">
        <f aca="false">COUNTIF(J124:BO124,"*EPMU*")</f>
        <v>1</v>
      </c>
      <c r="D124" s="20" t="n">
        <f aca="false">COUNTIF(J124:BO124,"*TEWI*")</f>
        <v>1</v>
      </c>
      <c r="E124" s="20" t="n">
        <f aca="false">COUNTIF(J124:BO124,"*AMQU*")</f>
        <v>6</v>
      </c>
      <c r="F124" s="5" t="s">
        <v>24</v>
      </c>
      <c r="G124" s="5" t="s">
        <v>24</v>
      </c>
      <c r="H124" s="6"/>
      <c r="I124" s="6"/>
      <c r="J124" s="5" t="s">
        <v>3369</v>
      </c>
      <c r="K124" s="5" t="s">
        <v>3370</v>
      </c>
      <c r="L124" s="5" t="s">
        <v>3371</v>
      </c>
      <c r="M124" s="5" t="s">
        <v>3372</v>
      </c>
      <c r="N124" s="5" t="s">
        <v>3373</v>
      </c>
      <c r="O124" s="5" t="s">
        <v>3374</v>
      </c>
      <c r="P124" s="5" t="s">
        <v>3375</v>
      </c>
      <c r="Q124" s="5" t="s">
        <v>3376</v>
      </c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</row>
    <row r="125" customFormat="false" ht="15.75" hidden="false" customHeight="false" outlineLevel="0" collapsed="false">
      <c r="A125" s="5" t="s">
        <v>3377</v>
      </c>
      <c r="B125" s="19" t="n">
        <v>8</v>
      </c>
      <c r="C125" s="20" t="n">
        <f aca="false">COUNTIF(J125:BO125,"*EPMU*")</f>
        <v>2</v>
      </c>
      <c r="D125" s="20" t="n">
        <f aca="false">COUNTIF(J125:BO125,"*TEWI*")</f>
        <v>3</v>
      </c>
      <c r="E125" s="20" t="n">
        <f aca="false">COUNTIF(J125:BO125,"*AMQU*")</f>
        <v>3</v>
      </c>
      <c r="F125" s="5" t="s">
        <v>3378</v>
      </c>
      <c r="G125" s="5" t="s">
        <v>3379</v>
      </c>
      <c r="H125" s="6" t="s">
        <v>3380</v>
      </c>
      <c r="I125" s="6" t="s">
        <v>67</v>
      </c>
      <c r="J125" s="5" t="s">
        <v>3381</v>
      </c>
      <c r="K125" s="5" t="s">
        <v>3382</v>
      </c>
      <c r="L125" s="5" t="s">
        <v>3383</v>
      </c>
      <c r="M125" s="5" t="s">
        <v>3384</v>
      </c>
      <c r="N125" s="5" t="s">
        <v>3385</v>
      </c>
      <c r="O125" s="5" t="s">
        <v>3386</v>
      </c>
      <c r="P125" s="5" t="s">
        <v>3387</v>
      </c>
      <c r="Q125" s="5" t="s">
        <v>3388</v>
      </c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</row>
    <row r="126" customFormat="false" ht="15.75" hidden="false" customHeight="false" outlineLevel="0" collapsed="false">
      <c r="A126" s="5" t="s">
        <v>3389</v>
      </c>
      <c r="B126" s="19" t="n">
        <v>8</v>
      </c>
      <c r="C126" s="20" t="n">
        <f aca="false">COUNTIF(J126:BO126,"*EPMU*")</f>
        <v>1</v>
      </c>
      <c r="D126" s="20" t="n">
        <f aca="false">COUNTIF(J126:BO126,"*TEWI*")</f>
        <v>1</v>
      </c>
      <c r="E126" s="20" t="n">
        <f aca="false">COUNTIF(J126:BO126,"*AMQU*")</f>
        <v>6</v>
      </c>
      <c r="F126" s="5" t="s">
        <v>3390</v>
      </c>
      <c r="G126" s="5" t="s">
        <v>2227</v>
      </c>
      <c r="H126" s="6" t="s">
        <v>2228</v>
      </c>
      <c r="I126" s="6" t="s">
        <v>59</v>
      </c>
      <c r="J126" s="5" t="s">
        <v>3391</v>
      </c>
      <c r="K126" s="5" t="s">
        <v>3392</v>
      </c>
      <c r="L126" s="5" t="s">
        <v>3393</v>
      </c>
      <c r="M126" s="5" t="s">
        <v>3394</v>
      </c>
      <c r="N126" s="5" t="s">
        <v>3395</v>
      </c>
      <c r="O126" s="5" t="s">
        <v>3396</v>
      </c>
      <c r="P126" s="5" t="s">
        <v>3397</v>
      </c>
      <c r="Q126" s="5" t="s">
        <v>3398</v>
      </c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</row>
    <row r="127" customFormat="false" ht="15.75" hidden="false" customHeight="false" outlineLevel="0" collapsed="false">
      <c r="A127" s="5" t="s">
        <v>3399</v>
      </c>
      <c r="B127" s="19" t="n">
        <v>8</v>
      </c>
      <c r="C127" s="20" t="n">
        <f aca="false">COUNTIF(J127:BO127,"*EPMU*")</f>
        <v>4</v>
      </c>
      <c r="D127" s="20" t="n">
        <f aca="false">COUNTIF(J127:BO127,"*TEWI*")</f>
        <v>2</v>
      </c>
      <c r="E127" s="20" t="n">
        <f aca="false">COUNTIF(J127:BO127,"*AMQU*")</f>
        <v>2</v>
      </c>
      <c r="F127" s="5" t="s">
        <v>3400</v>
      </c>
      <c r="G127" s="5" t="s">
        <v>784</v>
      </c>
      <c r="H127" s="6" t="s">
        <v>785</v>
      </c>
      <c r="I127" s="6" t="s">
        <v>67</v>
      </c>
      <c r="J127" s="5" t="s">
        <v>3401</v>
      </c>
      <c r="K127" s="5" t="s">
        <v>3402</v>
      </c>
      <c r="L127" s="5" t="s">
        <v>3403</v>
      </c>
      <c r="M127" s="5" t="s">
        <v>3404</v>
      </c>
      <c r="N127" s="5" t="s">
        <v>3405</v>
      </c>
      <c r="O127" s="5" t="s">
        <v>3406</v>
      </c>
      <c r="P127" s="5" t="s">
        <v>3407</v>
      </c>
      <c r="Q127" s="5" t="s">
        <v>3408</v>
      </c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</row>
    <row r="128" customFormat="false" ht="15.75" hidden="false" customHeight="false" outlineLevel="0" collapsed="false">
      <c r="A128" s="5" t="s">
        <v>3409</v>
      </c>
      <c r="B128" s="19" t="n">
        <v>8</v>
      </c>
      <c r="C128" s="20" t="n">
        <f aca="false">COUNTIF(J128:BO128,"*EPMU*")</f>
        <v>3</v>
      </c>
      <c r="D128" s="20" t="n">
        <f aca="false">COUNTIF(J128:BO128,"*TEWI*")</f>
        <v>2</v>
      </c>
      <c r="E128" s="20" t="n">
        <f aca="false">COUNTIF(J128:BO128,"*AMQU*")</f>
        <v>3</v>
      </c>
      <c r="F128" s="5" t="s">
        <v>24</v>
      </c>
      <c r="G128" s="5" t="s">
        <v>24</v>
      </c>
      <c r="H128" s="6"/>
      <c r="I128" s="6"/>
      <c r="J128" s="5" t="s">
        <v>3410</v>
      </c>
      <c r="K128" s="5" t="s">
        <v>3411</v>
      </c>
      <c r="L128" s="5" t="s">
        <v>3412</v>
      </c>
      <c r="M128" s="5" t="s">
        <v>3413</v>
      </c>
      <c r="N128" s="5" t="s">
        <v>3414</v>
      </c>
      <c r="O128" s="5" t="s">
        <v>3415</v>
      </c>
      <c r="P128" s="5" t="s">
        <v>3416</v>
      </c>
      <c r="Q128" s="5" t="s">
        <v>3417</v>
      </c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</row>
    <row r="129" customFormat="false" ht="15.75" hidden="false" customHeight="false" outlineLevel="0" collapsed="false">
      <c r="A129" s="5" t="s">
        <v>3418</v>
      </c>
      <c r="B129" s="19" t="n">
        <v>8</v>
      </c>
      <c r="C129" s="20" t="n">
        <f aca="false">COUNTIF(J129:BO129,"*EPMU*")</f>
        <v>2</v>
      </c>
      <c r="D129" s="20" t="n">
        <f aca="false">COUNTIF(J129:BO129,"*TEWI*")</f>
        <v>4</v>
      </c>
      <c r="E129" s="20" t="n">
        <f aca="false">COUNTIF(J129:BO129,"*AMQU*")</f>
        <v>2</v>
      </c>
      <c r="F129" s="5" t="s">
        <v>3419</v>
      </c>
      <c r="G129" s="5" t="s">
        <v>3420</v>
      </c>
      <c r="H129" s="6" t="s">
        <v>3421</v>
      </c>
      <c r="I129" s="6" t="s">
        <v>86</v>
      </c>
      <c r="J129" s="5" t="s">
        <v>3422</v>
      </c>
      <c r="K129" s="5" t="s">
        <v>3423</v>
      </c>
      <c r="L129" s="5" t="s">
        <v>3424</v>
      </c>
      <c r="M129" s="5" t="s">
        <v>3425</v>
      </c>
      <c r="N129" s="5" t="s">
        <v>3426</v>
      </c>
      <c r="O129" s="5" t="s">
        <v>3427</v>
      </c>
      <c r="P129" s="5" t="s">
        <v>3428</v>
      </c>
      <c r="Q129" s="5" t="s">
        <v>3429</v>
      </c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</row>
    <row r="130" customFormat="false" ht="15.75" hidden="false" customHeight="false" outlineLevel="0" collapsed="false">
      <c r="A130" s="5" t="s">
        <v>3430</v>
      </c>
      <c r="B130" s="19" t="n">
        <v>8</v>
      </c>
      <c r="C130" s="20" t="n">
        <f aca="false">COUNTIF(J130:BO130,"*EPMU*")</f>
        <v>1</v>
      </c>
      <c r="D130" s="20" t="n">
        <f aca="false">COUNTIF(J130:BO130,"*TEWI*")</f>
        <v>4</v>
      </c>
      <c r="E130" s="20" t="n">
        <f aca="false">COUNTIF(J130:BO130,"*AMQU*")</f>
        <v>3</v>
      </c>
      <c r="F130" s="5" t="s">
        <v>3431</v>
      </c>
      <c r="G130" s="5" t="s">
        <v>3432</v>
      </c>
      <c r="H130" s="6" t="s">
        <v>3433</v>
      </c>
      <c r="I130" s="6" t="s">
        <v>153</v>
      </c>
      <c r="J130" s="5" t="s">
        <v>3434</v>
      </c>
      <c r="K130" s="5" t="s">
        <v>3435</v>
      </c>
      <c r="L130" s="5" t="s">
        <v>3436</v>
      </c>
      <c r="M130" s="5" t="s">
        <v>3437</v>
      </c>
      <c r="N130" s="5" t="s">
        <v>3438</v>
      </c>
      <c r="O130" s="5" t="s">
        <v>3439</v>
      </c>
      <c r="P130" s="5" t="s">
        <v>3440</v>
      </c>
      <c r="Q130" s="5" t="s">
        <v>3441</v>
      </c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</row>
    <row r="131" customFormat="false" ht="15.75" hidden="false" customHeight="false" outlineLevel="0" collapsed="false">
      <c r="A131" s="5" t="s">
        <v>3442</v>
      </c>
      <c r="B131" s="19" t="n">
        <v>8</v>
      </c>
      <c r="C131" s="20" t="n">
        <f aca="false">COUNTIF(J131:BO131,"*EPMU*")</f>
        <v>2</v>
      </c>
      <c r="D131" s="20" t="n">
        <f aca="false">COUNTIF(J131:BO131,"*TEWI*")</f>
        <v>4</v>
      </c>
      <c r="E131" s="20" t="n">
        <f aca="false">COUNTIF(J131:BO131,"*AMQU*")</f>
        <v>2</v>
      </c>
      <c r="F131" s="5" t="s">
        <v>24</v>
      </c>
      <c r="G131" s="5" t="s">
        <v>24</v>
      </c>
      <c r="H131" s="6"/>
      <c r="I131" s="6"/>
      <c r="J131" s="5" t="s">
        <v>3443</v>
      </c>
      <c r="K131" s="5" t="s">
        <v>3444</v>
      </c>
      <c r="L131" s="5" t="s">
        <v>3445</v>
      </c>
      <c r="M131" s="5" t="s">
        <v>3446</v>
      </c>
      <c r="N131" s="5" t="s">
        <v>3447</v>
      </c>
      <c r="O131" s="5" t="s">
        <v>3448</v>
      </c>
      <c r="P131" s="5" t="s">
        <v>3449</v>
      </c>
      <c r="Q131" s="5" t="s">
        <v>3450</v>
      </c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</row>
    <row r="132" customFormat="false" ht="15.75" hidden="false" customHeight="false" outlineLevel="0" collapsed="false">
      <c r="A132" s="5" t="s">
        <v>3451</v>
      </c>
      <c r="B132" s="19" t="n">
        <v>8</v>
      </c>
      <c r="C132" s="20" t="n">
        <f aca="false">COUNTIF(J132:BO132,"*EPMU*")</f>
        <v>4</v>
      </c>
      <c r="D132" s="20" t="n">
        <f aca="false">COUNTIF(J132:BO132,"*TEWI*")</f>
        <v>2</v>
      </c>
      <c r="E132" s="20" t="n">
        <f aca="false">COUNTIF(J132:BO132,"*AMQU*")</f>
        <v>2</v>
      </c>
      <c r="F132" s="5" t="s">
        <v>3452</v>
      </c>
      <c r="G132" s="5" t="s">
        <v>3453</v>
      </c>
      <c r="H132" s="6" t="s">
        <v>3454</v>
      </c>
      <c r="I132" s="6" t="s">
        <v>429</v>
      </c>
      <c r="J132" s="5" t="s">
        <v>3455</v>
      </c>
      <c r="K132" s="5" t="s">
        <v>3456</v>
      </c>
      <c r="L132" s="5" t="s">
        <v>3457</v>
      </c>
      <c r="M132" s="5" t="s">
        <v>3458</v>
      </c>
      <c r="N132" s="5" t="s">
        <v>3459</v>
      </c>
      <c r="O132" s="5" t="s">
        <v>3460</v>
      </c>
      <c r="P132" s="5" t="s">
        <v>3461</v>
      </c>
      <c r="Q132" s="5" t="s">
        <v>3462</v>
      </c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</row>
    <row r="133" customFormat="false" ht="15.75" hidden="false" customHeight="false" outlineLevel="0" collapsed="false">
      <c r="A133" s="5" t="s">
        <v>3463</v>
      </c>
      <c r="B133" s="19" t="n">
        <v>8</v>
      </c>
      <c r="C133" s="20" t="n">
        <f aca="false">COUNTIF(J133:BO133,"*EPMU*")</f>
        <v>1</v>
      </c>
      <c r="D133" s="20" t="n">
        <f aca="false">COUNTIF(J133:BO133,"*TEWI*")</f>
        <v>6</v>
      </c>
      <c r="E133" s="20" t="n">
        <f aca="false">COUNTIF(J133:BO133,"*AMQU*")</f>
        <v>1</v>
      </c>
      <c r="F133" s="5" t="s">
        <v>24</v>
      </c>
      <c r="G133" s="5" t="s">
        <v>24</v>
      </c>
      <c r="H133" s="6"/>
      <c r="I133" s="6"/>
      <c r="J133" s="5" t="s">
        <v>3464</v>
      </c>
      <c r="K133" s="5" t="s">
        <v>3465</v>
      </c>
      <c r="L133" s="5" t="s">
        <v>3466</v>
      </c>
      <c r="M133" s="5" t="s">
        <v>3467</v>
      </c>
      <c r="N133" s="5" t="s">
        <v>3468</v>
      </c>
      <c r="O133" s="5" t="s">
        <v>3469</v>
      </c>
      <c r="P133" s="5" t="s">
        <v>3470</v>
      </c>
      <c r="Q133" s="5" t="s">
        <v>3471</v>
      </c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</row>
    <row r="134" customFormat="false" ht="15.75" hidden="false" customHeight="false" outlineLevel="0" collapsed="false">
      <c r="A134" s="5" t="s">
        <v>3472</v>
      </c>
      <c r="B134" s="19" t="n">
        <v>8</v>
      </c>
      <c r="C134" s="20" t="n">
        <f aca="false">COUNTIF(J134:BO134,"*EPMU*")</f>
        <v>1</v>
      </c>
      <c r="D134" s="20" t="n">
        <f aca="false">COUNTIF(J134:BO134,"*TEWI*")</f>
        <v>6</v>
      </c>
      <c r="E134" s="20" t="n">
        <f aca="false">COUNTIF(J134:BO134,"*AMQU*")</f>
        <v>1</v>
      </c>
      <c r="F134" s="5" t="s">
        <v>3473</v>
      </c>
      <c r="G134" s="5" t="s">
        <v>3474</v>
      </c>
      <c r="H134" s="6" t="s">
        <v>3475</v>
      </c>
      <c r="I134" s="6" t="s">
        <v>51</v>
      </c>
      <c r="J134" s="5" t="s">
        <v>3476</v>
      </c>
      <c r="K134" s="5" t="s">
        <v>3477</v>
      </c>
      <c r="L134" s="5" t="s">
        <v>3478</v>
      </c>
      <c r="M134" s="5" t="s">
        <v>3479</v>
      </c>
      <c r="N134" s="5" t="s">
        <v>3480</v>
      </c>
      <c r="O134" s="5" t="s">
        <v>3481</v>
      </c>
      <c r="P134" s="5" t="s">
        <v>3482</v>
      </c>
      <c r="Q134" s="5" t="s">
        <v>3483</v>
      </c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</row>
    <row r="135" customFormat="false" ht="15.75" hidden="false" customHeight="false" outlineLevel="0" collapsed="false">
      <c r="A135" s="5" t="s">
        <v>3484</v>
      </c>
      <c r="B135" s="19" t="n">
        <v>8</v>
      </c>
      <c r="C135" s="20" t="n">
        <f aca="false">COUNTIF(J135:BO135,"*EPMU*")</f>
        <v>1</v>
      </c>
      <c r="D135" s="20" t="n">
        <f aca="false">COUNTIF(J135:BO135,"*TEWI*")</f>
        <v>6</v>
      </c>
      <c r="E135" s="20" t="n">
        <f aca="false">COUNTIF(J135:BO135,"*AMQU*")</f>
        <v>1</v>
      </c>
      <c r="F135" s="5" t="s">
        <v>3485</v>
      </c>
      <c r="G135" s="5" t="s">
        <v>1029</v>
      </c>
      <c r="H135" s="6" t="s">
        <v>1030</v>
      </c>
      <c r="I135" s="6" t="s">
        <v>3486</v>
      </c>
      <c r="J135" s="5" t="s">
        <v>3487</v>
      </c>
      <c r="K135" s="5" t="s">
        <v>3488</v>
      </c>
      <c r="L135" s="5" t="s">
        <v>3489</v>
      </c>
      <c r="M135" s="5" t="s">
        <v>3490</v>
      </c>
      <c r="N135" s="5" t="s">
        <v>3491</v>
      </c>
      <c r="O135" s="5" t="s">
        <v>3492</v>
      </c>
      <c r="P135" s="5" t="s">
        <v>3493</v>
      </c>
      <c r="Q135" s="5" t="s">
        <v>3494</v>
      </c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</row>
    <row r="136" customFormat="false" ht="15.75" hidden="false" customHeight="false" outlineLevel="0" collapsed="false">
      <c r="A136" s="5" t="s">
        <v>3495</v>
      </c>
      <c r="B136" s="19" t="n">
        <v>8</v>
      </c>
      <c r="C136" s="20" t="n">
        <f aca="false">COUNTIF(J136:BO136,"*EPMU*")</f>
        <v>3</v>
      </c>
      <c r="D136" s="20" t="n">
        <f aca="false">COUNTIF(J136:BO136,"*TEWI*")</f>
        <v>4</v>
      </c>
      <c r="E136" s="20" t="n">
        <f aca="false">COUNTIF(J136:BO136,"*AMQU*")</f>
        <v>1</v>
      </c>
      <c r="F136" s="5" t="s">
        <v>24</v>
      </c>
      <c r="G136" s="5" t="s">
        <v>24</v>
      </c>
      <c r="H136" s="6"/>
      <c r="I136" s="6"/>
      <c r="J136" s="5" t="s">
        <v>3496</v>
      </c>
      <c r="K136" s="5" t="s">
        <v>3497</v>
      </c>
      <c r="L136" s="5" t="s">
        <v>3498</v>
      </c>
      <c r="M136" s="5" t="s">
        <v>3499</v>
      </c>
      <c r="N136" s="5" t="s">
        <v>3500</v>
      </c>
      <c r="O136" s="5" t="s">
        <v>3501</v>
      </c>
      <c r="P136" s="5" t="s">
        <v>3502</v>
      </c>
      <c r="Q136" s="5" t="s">
        <v>3503</v>
      </c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</row>
    <row r="137" customFormat="false" ht="15.75" hidden="false" customHeight="false" outlineLevel="0" collapsed="false">
      <c r="A137" s="5" t="s">
        <v>3504</v>
      </c>
      <c r="B137" s="19" t="n">
        <v>8</v>
      </c>
      <c r="C137" s="20" t="n">
        <f aca="false">COUNTIF(J137:BO137,"*EPMU*")</f>
        <v>5</v>
      </c>
      <c r="D137" s="20" t="n">
        <f aca="false">COUNTIF(J137:BO137,"*TEWI*")</f>
        <v>2</v>
      </c>
      <c r="E137" s="20" t="n">
        <f aca="false">COUNTIF(J137:BO137,"*AMQU*")</f>
        <v>1</v>
      </c>
      <c r="F137" s="5" t="s">
        <v>3505</v>
      </c>
      <c r="G137" s="5" t="s">
        <v>1029</v>
      </c>
      <c r="H137" s="6" t="s">
        <v>1030</v>
      </c>
      <c r="I137" s="6" t="s">
        <v>682</v>
      </c>
      <c r="J137" s="5" t="s">
        <v>3506</v>
      </c>
      <c r="K137" s="5" t="s">
        <v>3507</v>
      </c>
      <c r="L137" s="5" t="s">
        <v>3508</v>
      </c>
      <c r="M137" s="5" t="s">
        <v>3509</v>
      </c>
      <c r="N137" s="5" t="s">
        <v>3510</v>
      </c>
      <c r="O137" s="5" t="s">
        <v>3511</v>
      </c>
      <c r="P137" s="5" t="s">
        <v>3512</v>
      </c>
      <c r="Q137" s="5" t="s">
        <v>3513</v>
      </c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</row>
    <row r="138" customFormat="false" ht="15.75" hidden="false" customHeight="false" outlineLevel="0" collapsed="false">
      <c r="A138" s="5" t="s">
        <v>3514</v>
      </c>
      <c r="B138" s="19" t="n">
        <v>8</v>
      </c>
      <c r="C138" s="20" t="n">
        <f aca="false">COUNTIF(J138:BO138,"*EPMU*")</f>
        <v>1</v>
      </c>
      <c r="D138" s="20" t="n">
        <f aca="false">COUNTIF(J138:BO138,"*TEWI*")</f>
        <v>6</v>
      </c>
      <c r="E138" s="20" t="n">
        <f aca="false">COUNTIF(J138:BO138,"*AMQU*")</f>
        <v>1</v>
      </c>
      <c r="F138" s="5" t="s">
        <v>3515</v>
      </c>
      <c r="G138" s="5" t="s">
        <v>84</v>
      </c>
      <c r="H138" s="6" t="s">
        <v>85</v>
      </c>
      <c r="I138" s="6" t="s">
        <v>86</v>
      </c>
      <c r="J138" s="5" t="s">
        <v>3516</v>
      </c>
      <c r="K138" s="5" t="s">
        <v>3517</v>
      </c>
      <c r="L138" s="5" t="s">
        <v>3518</v>
      </c>
      <c r="M138" s="5" t="s">
        <v>3519</v>
      </c>
      <c r="N138" s="5" t="s">
        <v>3520</v>
      </c>
      <c r="O138" s="5" t="s">
        <v>3521</v>
      </c>
      <c r="P138" s="5" t="s">
        <v>3522</v>
      </c>
      <c r="Q138" s="5" t="s">
        <v>3523</v>
      </c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</row>
    <row r="139" customFormat="false" ht="15.75" hidden="false" customHeight="false" outlineLevel="0" collapsed="false">
      <c r="A139" s="5" t="s">
        <v>3524</v>
      </c>
      <c r="B139" s="19" t="n">
        <v>8</v>
      </c>
      <c r="C139" s="20" t="n">
        <f aca="false">COUNTIF(J139:BO139,"*EPMU*")</f>
        <v>4</v>
      </c>
      <c r="D139" s="20" t="n">
        <f aca="false">COUNTIF(J139:BO139,"*TEWI*")</f>
        <v>2</v>
      </c>
      <c r="E139" s="20" t="n">
        <f aca="false">COUNTIF(J139:BO139,"*AMQU*")</f>
        <v>2</v>
      </c>
      <c r="F139" s="5" t="s">
        <v>3525</v>
      </c>
      <c r="G139" s="5" t="s">
        <v>3526</v>
      </c>
      <c r="H139" s="6" t="s">
        <v>3527</v>
      </c>
      <c r="I139" s="6" t="s">
        <v>67</v>
      </c>
      <c r="J139" s="5" t="s">
        <v>3528</v>
      </c>
      <c r="K139" s="5" t="s">
        <v>3529</v>
      </c>
      <c r="L139" s="5" t="s">
        <v>3530</v>
      </c>
      <c r="M139" s="5" t="s">
        <v>3531</v>
      </c>
      <c r="N139" s="5" t="s">
        <v>3532</v>
      </c>
      <c r="O139" s="5" t="s">
        <v>3533</v>
      </c>
      <c r="P139" s="5" t="s">
        <v>3534</v>
      </c>
      <c r="Q139" s="5" t="s">
        <v>3535</v>
      </c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</row>
    <row r="140" customFormat="false" ht="15.75" hidden="false" customHeight="false" outlineLevel="0" collapsed="false">
      <c r="A140" s="5" t="s">
        <v>3536</v>
      </c>
      <c r="B140" s="19" t="n">
        <v>8</v>
      </c>
      <c r="C140" s="20" t="n">
        <f aca="false">COUNTIF(J140:BO140,"*EPMU*")</f>
        <v>1</v>
      </c>
      <c r="D140" s="20" t="n">
        <f aca="false">COUNTIF(J140:BO140,"*TEWI*")</f>
        <v>5</v>
      </c>
      <c r="E140" s="20" t="n">
        <f aca="false">COUNTIF(J140:BO140,"*AMQU*")</f>
        <v>2</v>
      </c>
      <c r="F140" s="5" t="s">
        <v>3537</v>
      </c>
      <c r="G140" s="5" t="s">
        <v>2389</v>
      </c>
      <c r="H140" s="6" t="s">
        <v>2390</v>
      </c>
      <c r="I140" s="6" t="s">
        <v>59</v>
      </c>
      <c r="J140" s="5" t="s">
        <v>3538</v>
      </c>
      <c r="K140" s="5" t="s">
        <v>3539</v>
      </c>
      <c r="L140" s="5" t="s">
        <v>3540</v>
      </c>
      <c r="M140" s="5" t="s">
        <v>3541</v>
      </c>
      <c r="N140" s="5" t="s">
        <v>3542</v>
      </c>
      <c r="O140" s="5" t="s">
        <v>3543</v>
      </c>
      <c r="P140" s="5" t="s">
        <v>3544</v>
      </c>
      <c r="Q140" s="5" t="s">
        <v>3545</v>
      </c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</row>
    <row r="141" customFormat="false" ht="15.75" hidden="false" customHeight="false" outlineLevel="0" collapsed="false">
      <c r="A141" s="5" t="s">
        <v>3546</v>
      </c>
      <c r="B141" s="19" t="n">
        <v>8</v>
      </c>
      <c r="C141" s="20" t="n">
        <f aca="false">COUNTIF(J141:BO141,"*EPMU*")</f>
        <v>5</v>
      </c>
      <c r="D141" s="20" t="n">
        <f aca="false">COUNTIF(J141:BO141,"*TEWI*")</f>
        <v>2</v>
      </c>
      <c r="E141" s="20" t="n">
        <f aca="false">COUNTIF(J141:BO141,"*AMQU*")</f>
        <v>1</v>
      </c>
      <c r="F141" s="5" t="s">
        <v>24</v>
      </c>
      <c r="G141" s="5" t="s">
        <v>24</v>
      </c>
      <c r="H141" s="6"/>
      <c r="I141" s="6"/>
      <c r="J141" s="5" t="s">
        <v>3547</v>
      </c>
      <c r="K141" s="5" t="s">
        <v>3548</v>
      </c>
      <c r="L141" s="5" t="s">
        <v>3549</v>
      </c>
      <c r="M141" s="5" t="s">
        <v>3550</v>
      </c>
      <c r="N141" s="5" t="s">
        <v>3551</v>
      </c>
      <c r="O141" s="5" t="s">
        <v>3552</v>
      </c>
      <c r="P141" s="5" t="s">
        <v>3553</v>
      </c>
      <c r="Q141" s="5" t="s">
        <v>3554</v>
      </c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</row>
    <row r="142" customFormat="false" ht="15.75" hidden="false" customHeight="false" outlineLevel="0" collapsed="false">
      <c r="A142" s="5" t="s">
        <v>3555</v>
      </c>
      <c r="B142" s="19" t="n">
        <v>8</v>
      </c>
      <c r="C142" s="20" t="n">
        <f aca="false">COUNTIF(J142:BO142,"*EPMU*")</f>
        <v>1</v>
      </c>
      <c r="D142" s="20" t="n">
        <f aca="false">COUNTIF(J142:BO142,"*TEWI*")</f>
        <v>6</v>
      </c>
      <c r="E142" s="20" t="n">
        <f aca="false">COUNTIF(J142:BO142,"*AMQU*")</f>
        <v>1</v>
      </c>
      <c r="F142" s="5" t="s">
        <v>3556</v>
      </c>
      <c r="G142" s="5" t="s">
        <v>3557</v>
      </c>
      <c r="H142" s="6" t="s">
        <v>3558</v>
      </c>
      <c r="I142" s="6" t="s">
        <v>451</v>
      </c>
      <c r="J142" s="5" t="s">
        <v>3559</v>
      </c>
      <c r="K142" s="5" t="s">
        <v>3560</v>
      </c>
      <c r="L142" s="5" t="s">
        <v>3561</v>
      </c>
      <c r="M142" s="5" t="s">
        <v>3562</v>
      </c>
      <c r="N142" s="5" t="s">
        <v>3563</v>
      </c>
      <c r="O142" s="5" t="s">
        <v>3564</v>
      </c>
      <c r="P142" s="5" t="s">
        <v>3565</v>
      </c>
      <c r="Q142" s="5" t="s">
        <v>3566</v>
      </c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</row>
    <row r="143" customFormat="false" ht="15.75" hidden="false" customHeight="false" outlineLevel="0" collapsed="false">
      <c r="A143" s="5" t="s">
        <v>3567</v>
      </c>
      <c r="B143" s="19" t="n">
        <v>8</v>
      </c>
      <c r="C143" s="20" t="n">
        <f aca="false">COUNTIF(J143:BO143,"*EPMU*")</f>
        <v>6</v>
      </c>
      <c r="D143" s="20" t="n">
        <f aca="false">COUNTIF(J143:BO143,"*TEWI*")</f>
        <v>1</v>
      </c>
      <c r="E143" s="20" t="n">
        <f aca="false">COUNTIF(J143:BO143,"*AMQU*")</f>
        <v>1</v>
      </c>
      <c r="F143" s="5" t="s">
        <v>3568</v>
      </c>
      <c r="G143" s="5" t="s">
        <v>3569</v>
      </c>
      <c r="H143" s="6" t="s">
        <v>3570</v>
      </c>
      <c r="I143" s="6" t="s">
        <v>59</v>
      </c>
      <c r="J143" s="5" t="s">
        <v>3571</v>
      </c>
      <c r="K143" s="5" t="s">
        <v>3572</v>
      </c>
      <c r="L143" s="5" t="s">
        <v>3573</v>
      </c>
      <c r="M143" s="5" t="s">
        <v>3574</v>
      </c>
      <c r="N143" s="5" t="s">
        <v>3575</v>
      </c>
      <c r="O143" s="5" t="s">
        <v>3576</v>
      </c>
      <c r="P143" s="5" t="s">
        <v>3577</v>
      </c>
      <c r="Q143" s="5" t="s">
        <v>3578</v>
      </c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</row>
    <row r="144" customFormat="false" ht="15.75" hidden="false" customHeight="false" outlineLevel="0" collapsed="false">
      <c r="A144" s="5" t="s">
        <v>3579</v>
      </c>
      <c r="B144" s="19" t="n">
        <v>8</v>
      </c>
      <c r="C144" s="20" t="n">
        <f aca="false">COUNTIF(J144:BO144,"*EPMU*")</f>
        <v>6</v>
      </c>
      <c r="D144" s="20" t="n">
        <f aca="false">COUNTIF(J144:BO144,"*TEWI*")</f>
        <v>1</v>
      </c>
      <c r="E144" s="20" t="n">
        <f aca="false">COUNTIF(J144:BO144,"*AMQU*")</f>
        <v>1</v>
      </c>
      <c r="F144" s="5" t="s">
        <v>24</v>
      </c>
      <c r="G144" s="5" t="s">
        <v>24</v>
      </c>
      <c r="H144" s="6"/>
      <c r="I144" s="6"/>
      <c r="J144" s="5" t="s">
        <v>3580</v>
      </c>
      <c r="K144" s="5" t="s">
        <v>3581</v>
      </c>
      <c r="L144" s="5" t="s">
        <v>3582</v>
      </c>
      <c r="M144" s="5" t="s">
        <v>3583</v>
      </c>
      <c r="N144" s="5" t="s">
        <v>3584</v>
      </c>
      <c r="O144" s="5" t="s">
        <v>3585</v>
      </c>
      <c r="P144" s="5" t="s">
        <v>3586</v>
      </c>
      <c r="Q144" s="5" t="s">
        <v>3587</v>
      </c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</row>
    <row r="145" customFormat="false" ht="15.75" hidden="false" customHeight="false" outlineLevel="0" collapsed="false">
      <c r="A145" s="5" t="s">
        <v>3588</v>
      </c>
      <c r="B145" s="19" t="n">
        <v>8</v>
      </c>
      <c r="C145" s="20" t="n">
        <f aca="false">COUNTIF(J145:BO145,"*EPMU*")</f>
        <v>6</v>
      </c>
      <c r="D145" s="20" t="n">
        <f aca="false">COUNTIF(J145:BO145,"*TEWI*")</f>
        <v>1</v>
      </c>
      <c r="E145" s="20" t="n">
        <f aca="false">COUNTIF(J145:BO145,"*AMQU*")</f>
        <v>1</v>
      </c>
      <c r="F145" s="5" t="s">
        <v>3589</v>
      </c>
      <c r="G145" s="5" t="s">
        <v>3590</v>
      </c>
      <c r="H145" s="6" t="s">
        <v>3591</v>
      </c>
      <c r="I145" s="6" t="s">
        <v>130</v>
      </c>
      <c r="J145" s="5" t="s">
        <v>3592</v>
      </c>
      <c r="K145" s="5" t="s">
        <v>3593</v>
      </c>
      <c r="L145" s="5" t="s">
        <v>3594</v>
      </c>
      <c r="M145" s="5" t="s">
        <v>3595</v>
      </c>
      <c r="N145" s="5" t="s">
        <v>3596</v>
      </c>
      <c r="O145" s="5" t="s">
        <v>3597</v>
      </c>
      <c r="P145" s="5" t="s">
        <v>3598</v>
      </c>
      <c r="Q145" s="5" t="s">
        <v>3599</v>
      </c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</row>
    <row r="146" customFormat="false" ht="15.75" hidden="false" customHeight="false" outlineLevel="0" collapsed="false">
      <c r="A146" s="5" t="s">
        <v>3600</v>
      </c>
      <c r="B146" s="19" t="n">
        <v>8</v>
      </c>
      <c r="C146" s="20" t="n">
        <f aca="false">COUNTIF(J146:BO146,"*EPMU*")</f>
        <v>6</v>
      </c>
      <c r="D146" s="20" t="n">
        <f aca="false">COUNTIF(J146:BO146,"*TEWI*")</f>
        <v>1</v>
      </c>
      <c r="E146" s="20" t="n">
        <f aca="false">COUNTIF(J146:BO146,"*AMQU*")</f>
        <v>1</v>
      </c>
      <c r="F146" s="5" t="s">
        <v>3601</v>
      </c>
      <c r="G146" s="5" t="s">
        <v>392</v>
      </c>
      <c r="H146" s="6" t="s">
        <v>393</v>
      </c>
      <c r="I146" s="6" t="s">
        <v>67</v>
      </c>
      <c r="J146" s="5" t="s">
        <v>3602</v>
      </c>
      <c r="K146" s="5" t="s">
        <v>3603</v>
      </c>
      <c r="L146" s="5" t="s">
        <v>3604</v>
      </c>
      <c r="M146" s="5" t="s">
        <v>3605</v>
      </c>
      <c r="N146" s="5" t="s">
        <v>3606</v>
      </c>
      <c r="O146" s="5" t="s">
        <v>3607</v>
      </c>
      <c r="P146" s="5" t="s">
        <v>3608</v>
      </c>
      <c r="Q146" s="5" t="s">
        <v>3609</v>
      </c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</row>
    <row r="147" customFormat="false" ht="15.75" hidden="false" customHeight="false" outlineLevel="0" collapsed="false">
      <c r="A147" s="5" t="s">
        <v>3610</v>
      </c>
      <c r="B147" s="19" t="n">
        <v>8</v>
      </c>
      <c r="C147" s="20" t="n">
        <f aca="false">COUNTIF(J147:BO147,"*EPMU*")</f>
        <v>6</v>
      </c>
      <c r="D147" s="20" t="n">
        <f aca="false">COUNTIF(J147:BO147,"*TEWI*")</f>
        <v>1</v>
      </c>
      <c r="E147" s="20" t="n">
        <f aca="false">COUNTIF(J147:BO147,"*AMQU*")</f>
        <v>1</v>
      </c>
      <c r="F147" s="5" t="s">
        <v>3611</v>
      </c>
      <c r="G147" s="5" t="s">
        <v>3612</v>
      </c>
      <c r="H147" s="6" t="s">
        <v>3613</v>
      </c>
      <c r="I147" s="6" t="s">
        <v>32</v>
      </c>
      <c r="J147" s="5" t="s">
        <v>3614</v>
      </c>
      <c r="K147" s="5" t="s">
        <v>3615</v>
      </c>
      <c r="L147" s="5" t="s">
        <v>3616</v>
      </c>
      <c r="M147" s="5" t="s">
        <v>3617</v>
      </c>
      <c r="N147" s="5" t="s">
        <v>3618</v>
      </c>
      <c r="O147" s="5" t="s">
        <v>3619</v>
      </c>
      <c r="P147" s="5" t="s">
        <v>3620</v>
      </c>
      <c r="Q147" s="5" t="s">
        <v>3621</v>
      </c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</row>
    <row r="148" customFormat="false" ht="15.75" hidden="false" customHeight="false" outlineLevel="0" collapsed="false">
      <c r="A148" s="5" t="s">
        <v>3622</v>
      </c>
      <c r="B148" s="19" t="n">
        <v>8</v>
      </c>
      <c r="C148" s="20" t="n">
        <f aca="false">COUNTIF(J148:BO148,"*EPMU*")</f>
        <v>6</v>
      </c>
      <c r="D148" s="20" t="n">
        <f aca="false">COUNTIF(J148:BO148,"*TEWI*")</f>
        <v>1</v>
      </c>
      <c r="E148" s="20" t="n">
        <f aca="false">COUNTIF(J148:BO148,"*AMQU*")</f>
        <v>1</v>
      </c>
      <c r="F148" s="5" t="s">
        <v>3623</v>
      </c>
      <c r="G148" s="5" t="s">
        <v>3624</v>
      </c>
      <c r="H148" s="6" t="s">
        <v>3625</v>
      </c>
      <c r="I148" s="6" t="s">
        <v>451</v>
      </c>
      <c r="J148" s="5" t="s">
        <v>3626</v>
      </c>
      <c r="K148" s="5" t="s">
        <v>3627</v>
      </c>
      <c r="L148" s="5" t="s">
        <v>3628</v>
      </c>
      <c r="M148" s="5" t="s">
        <v>3629</v>
      </c>
      <c r="N148" s="5" t="s">
        <v>3630</v>
      </c>
      <c r="O148" s="5" t="s">
        <v>3631</v>
      </c>
      <c r="P148" s="5" t="s">
        <v>3632</v>
      </c>
      <c r="Q148" s="5" t="s">
        <v>3633</v>
      </c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</row>
    <row r="149" customFormat="false" ht="15.75" hidden="false" customHeight="false" outlineLevel="0" collapsed="false">
      <c r="A149" s="5" t="s">
        <v>3634</v>
      </c>
      <c r="B149" s="19" t="n">
        <v>7</v>
      </c>
      <c r="C149" s="20" t="n">
        <f aca="false">COUNTIF(J149:BO149,"*EPMU*")</f>
        <v>2</v>
      </c>
      <c r="D149" s="20" t="n">
        <f aca="false">COUNTIF(J149:BO149,"*TEWI*")</f>
        <v>2</v>
      </c>
      <c r="E149" s="20" t="n">
        <f aca="false">COUNTIF(J149:BO149,"*AMQU*")</f>
        <v>3</v>
      </c>
      <c r="F149" s="5" t="s">
        <v>3635</v>
      </c>
      <c r="G149" s="5" t="s">
        <v>24</v>
      </c>
      <c r="H149" s="6"/>
      <c r="I149" s="6"/>
      <c r="J149" s="5" t="s">
        <v>3636</v>
      </c>
      <c r="K149" s="5" t="s">
        <v>3637</v>
      </c>
      <c r="L149" s="5" t="s">
        <v>3638</v>
      </c>
      <c r="M149" s="5" t="s">
        <v>3639</v>
      </c>
      <c r="N149" s="5" t="s">
        <v>3640</v>
      </c>
      <c r="O149" s="5" t="s">
        <v>3641</v>
      </c>
      <c r="P149" s="5" t="s">
        <v>3642</v>
      </c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</row>
    <row r="150" customFormat="false" ht="15.75" hidden="false" customHeight="false" outlineLevel="0" collapsed="false">
      <c r="A150" s="5" t="s">
        <v>3643</v>
      </c>
      <c r="B150" s="19" t="n">
        <v>7</v>
      </c>
      <c r="C150" s="20" t="n">
        <f aca="false">COUNTIF(J150:BO150,"*EPMU*")</f>
        <v>2</v>
      </c>
      <c r="D150" s="20" t="n">
        <f aca="false">COUNTIF(J150:BO150,"*TEWI*")</f>
        <v>3</v>
      </c>
      <c r="E150" s="20" t="n">
        <f aca="false">COUNTIF(J150:BO150,"*AMQU*")</f>
        <v>2</v>
      </c>
      <c r="F150" s="5" t="s">
        <v>3644</v>
      </c>
      <c r="G150" s="5" t="s">
        <v>3645</v>
      </c>
      <c r="H150" s="6" t="s">
        <v>3646</v>
      </c>
      <c r="I150" s="6" t="s">
        <v>215</v>
      </c>
      <c r="J150" s="5" t="s">
        <v>3647</v>
      </c>
      <c r="K150" s="5" t="s">
        <v>3648</v>
      </c>
      <c r="L150" s="5" t="s">
        <v>3649</v>
      </c>
      <c r="M150" s="5" t="s">
        <v>3650</v>
      </c>
      <c r="N150" s="5" t="s">
        <v>3651</v>
      </c>
      <c r="O150" s="5" t="s">
        <v>3652</v>
      </c>
      <c r="P150" s="5" t="s">
        <v>3653</v>
      </c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</row>
    <row r="151" customFormat="false" ht="15.75" hidden="false" customHeight="false" outlineLevel="0" collapsed="false">
      <c r="A151" s="5" t="s">
        <v>3654</v>
      </c>
      <c r="B151" s="19" t="n">
        <v>7</v>
      </c>
      <c r="C151" s="20" t="n">
        <f aca="false">COUNTIF(J151:BO151,"*EPMU*")</f>
        <v>2</v>
      </c>
      <c r="D151" s="20" t="n">
        <f aca="false">COUNTIF(J151:BO151,"*TEWI*")</f>
        <v>3</v>
      </c>
      <c r="E151" s="20" t="n">
        <f aca="false">COUNTIF(J151:BO151,"*AMQU*")</f>
        <v>2</v>
      </c>
      <c r="F151" s="5" t="s">
        <v>3655</v>
      </c>
      <c r="G151" s="5" t="s">
        <v>3656</v>
      </c>
      <c r="H151" s="6" t="s">
        <v>3657</v>
      </c>
      <c r="I151" s="6" t="s">
        <v>429</v>
      </c>
      <c r="J151" s="5" t="s">
        <v>3658</v>
      </c>
      <c r="K151" s="5" t="s">
        <v>3659</v>
      </c>
      <c r="L151" s="5" t="s">
        <v>3660</v>
      </c>
      <c r="M151" s="5" t="s">
        <v>3661</v>
      </c>
      <c r="N151" s="5" t="s">
        <v>3662</v>
      </c>
      <c r="O151" s="5" t="s">
        <v>3663</v>
      </c>
      <c r="P151" s="5" t="s">
        <v>3664</v>
      </c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</row>
    <row r="152" customFormat="false" ht="15.75" hidden="false" customHeight="false" outlineLevel="0" collapsed="false">
      <c r="A152" s="5" t="s">
        <v>3665</v>
      </c>
      <c r="B152" s="19" t="n">
        <v>7</v>
      </c>
      <c r="C152" s="20" t="n">
        <f aca="false">COUNTIF(J152:BO152,"*EPMU*")</f>
        <v>1</v>
      </c>
      <c r="D152" s="20" t="n">
        <f aca="false">COUNTIF(J152:BO152,"*TEWI*")</f>
        <v>3</v>
      </c>
      <c r="E152" s="20" t="n">
        <f aca="false">COUNTIF(J152:BO152,"*AMQU*")</f>
        <v>3</v>
      </c>
      <c r="F152" s="5" t="s">
        <v>3666</v>
      </c>
      <c r="G152" s="5" t="s">
        <v>3667</v>
      </c>
      <c r="H152" s="6" t="s">
        <v>3668</v>
      </c>
      <c r="I152" s="6" t="s">
        <v>3669</v>
      </c>
      <c r="J152" s="5" t="s">
        <v>3670</v>
      </c>
      <c r="K152" s="5" t="s">
        <v>3671</v>
      </c>
      <c r="L152" s="5" t="s">
        <v>3672</v>
      </c>
      <c r="M152" s="5" t="s">
        <v>3673</v>
      </c>
      <c r="N152" s="5" t="s">
        <v>3674</v>
      </c>
      <c r="O152" s="5" t="s">
        <v>3675</v>
      </c>
      <c r="P152" s="5" t="s">
        <v>3676</v>
      </c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</row>
    <row r="153" customFormat="false" ht="15.75" hidden="false" customHeight="false" outlineLevel="0" collapsed="false">
      <c r="A153" s="5" t="s">
        <v>3677</v>
      </c>
      <c r="B153" s="19" t="n">
        <v>7</v>
      </c>
      <c r="C153" s="20" t="n">
        <f aca="false">COUNTIF(J153:BO153,"*EPMU*")</f>
        <v>1</v>
      </c>
      <c r="D153" s="20" t="n">
        <f aca="false">COUNTIF(J153:BO153,"*TEWI*")</f>
        <v>1</v>
      </c>
      <c r="E153" s="20" t="n">
        <f aca="false">COUNTIF(J153:BO153,"*AMQU*")</f>
        <v>5</v>
      </c>
      <c r="F153" s="5" t="s">
        <v>3678</v>
      </c>
      <c r="G153" s="5" t="s">
        <v>3679</v>
      </c>
      <c r="H153" s="6" t="s">
        <v>3680</v>
      </c>
      <c r="I153" s="6" t="s">
        <v>67</v>
      </c>
      <c r="J153" s="5" t="s">
        <v>3681</v>
      </c>
      <c r="K153" s="5" t="s">
        <v>3682</v>
      </c>
      <c r="L153" s="5" t="s">
        <v>3683</v>
      </c>
      <c r="M153" s="5" t="s">
        <v>3684</v>
      </c>
      <c r="N153" s="5" t="s">
        <v>3685</v>
      </c>
      <c r="O153" s="5" t="s">
        <v>3686</v>
      </c>
      <c r="P153" s="5" t="s">
        <v>3687</v>
      </c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</row>
    <row r="154" customFormat="false" ht="15.75" hidden="false" customHeight="false" outlineLevel="0" collapsed="false">
      <c r="A154" s="5" t="s">
        <v>3688</v>
      </c>
      <c r="B154" s="19" t="n">
        <v>7</v>
      </c>
      <c r="C154" s="20" t="n">
        <f aca="false">COUNTIF(J154:BO154,"*EPMU*")</f>
        <v>2</v>
      </c>
      <c r="D154" s="20" t="n">
        <f aca="false">COUNTIF(J154:BO154,"*TEWI*")</f>
        <v>3</v>
      </c>
      <c r="E154" s="20" t="n">
        <f aca="false">COUNTIF(J154:BO154,"*AMQU*")</f>
        <v>2</v>
      </c>
      <c r="F154" s="5" t="s">
        <v>24</v>
      </c>
      <c r="G154" s="5" t="s">
        <v>24</v>
      </c>
      <c r="H154" s="6"/>
      <c r="I154" s="6"/>
      <c r="J154" s="5" t="s">
        <v>3689</v>
      </c>
      <c r="K154" s="5" t="s">
        <v>3690</v>
      </c>
      <c r="L154" s="5" t="s">
        <v>3691</v>
      </c>
      <c r="M154" s="5" t="s">
        <v>3692</v>
      </c>
      <c r="N154" s="5" t="s">
        <v>3693</v>
      </c>
      <c r="O154" s="5" t="s">
        <v>3694</v>
      </c>
      <c r="P154" s="5" t="s">
        <v>3695</v>
      </c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</row>
    <row r="155" customFormat="false" ht="15.75" hidden="false" customHeight="false" outlineLevel="0" collapsed="false">
      <c r="A155" s="5" t="s">
        <v>3696</v>
      </c>
      <c r="B155" s="19" t="n">
        <v>7</v>
      </c>
      <c r="C155" s="20" t="n">
        <f aca="false">COUNTIF(J155:BO155,"*EPMU*")</f>
        <v>2</v>
      </c>
      <c r="D155" s="20" t="n">
        <f aca="false">COUNTIF(J155:BO155,"*TEWI*")</f>
        <v>2</v>
      </c>
      <c r="E155" s="20" t="n">
        <f aca="false">COUNTIF(J155:BO155,"*AMQU*")</f>
        <v>3</v>
      </c>
      <c r="F155" s="5" t="s">
        <v>3697</v>
      </c>
      <c r="G155" s="5" t="s">
        <v>3698</v>
      </c>
      <c r="H155" s="6" t="s">
        <v>3699</v>
      </c>
      <c r="I155" s="6" t="s">
        <v>59</v>
      </c>
      <c r="J155" s="5" t="s">
        <v>3700</v>
      </c>
      <c r="K155" s="5" t="s">
        <v>3701</v>
      </c>
      <c r="L155" s="5" t="s">
        <v>3702</v>
      </c>
      <c r="M155" s="5" t="s">
        <v>3703</v>
      </c>
      <c r="N155" s="5" t="s">
        <v>3704</v>
      </c>
      <c r="O155" s="5" t="s">
        <v>3705</v>
      </c>
      <c r="P155" s="5" t="s">
        <v>3706</v>
      </c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</row>
    <row r="156" customFormat="false" ht="15.75" hidden="false" customHeight="false" outlineLevel="0" collapsed="false">
      <c r="A156" s="5" t="s">
        <v>3707</v>
      </c>
      <c r="B156" s="19" t="n">
        <v>7</v>
      </c>
      <c r="C156" s="20" t="n">
        <f aca="false">COUNTIF(J156:BO156,"*EPMU*")</f>
        <v>2</v>
      </c>
      <c r="D156" s="20" t="n">
        <f aca="false">COUNTIF(J156:BO156,"*TEWI*")</f>
        <v>2</v>
      </c>
      <c r="E156" s="20" t="n">
        <f aca="false">COUNTIF(J156:BO156,"*AMQU*")</f>
        <v>3</v>
      </c>
      <c r="F156" s="5" t="s">
        <v>2820</v>
      </c>
      <c r="G156" s="5" t="s">
        <v>1187</v>
      </c>
      <c r="H156" s="6" t="s">
        <v>1188</v>
      </c>
      <c r="I156" s="6" t="s">
        <v>682</v>
      </c>
      <c r="J156" s="5" t="s">
        <v>3708</v>
      </c>
      <c r="K156" s="5" t="s">
        <v>3709</v>
      </c>
      <c r="L156" s="5" t="s">
        <v>3710</v>
      </c>
      <c r="M156" s="5" t="s">
        <v>3711</v>
      </c>
      <c r="N156" s="5" t="s">
        <v>3712</v>
      </c>
      <c r="O156" s="5" t="s">
        <v>3713</v>
      </c>
      <c r="P156" s="5" t="s">
        <v>3714</v>
      </c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</row>
    <row r="157" customFormat="false" ht="15.75" hidden="false" customHeight="false" outlineLevel="0" collapsed="false">
      <c r="A157" s="5" t="s">
        <v>3715</v>
      </c>
      <c r="B157" s="19" t="n">
        <v>7</v>
      </c>
      <c r="C157" s="20" t="n">
        <f aca="false">COUNTIF(J157:BO157,"*EPMU*")</f>
        <v>3</v>
      </c>
      <c r="D157" s="20" t="n">
        <f aca="false">COUNTIF(J157:BO157,"*TEWI*")</f>
        <v>2</v>
      </c>
      <c r="E157" s="20" t="n">
        <f aca="false">COUNTIF(J157:BO157,"*AMQU*")</f>
        <v>2</v>
      </c>
      <c r="F157" s="5" t="s">
        <v>3716</v>
      </c>
      <c r="G157" s="5" t="s">
        <v>3717</v>
      </c>
      <c r="H157" s="6" t="s">
        <v>3718</v>
      </c>
      <c r="I157" s="6" t="s">
        <v>51</v>
      </c>
      <c r="J157" s="5" t="s">
        <v>3719</v>
      </c>
      <c r="K157" s="5" t="s">
        <v>3720</v>
      </c>
      <c r="L157" s="5" t="s">
        <v>3721</v>
      </c>
      <c r="M157" s="5" t="s">
        <v>3722</v>
      </c>
      <c r="N157" s="5" t="s">
        <v>3723</v>
      </c>
      <c r="O157" s="5" t="s">
        <v>3724</v>
      </c>
      <c r="P157" s="5" t="s">
        <v>3725</v>
      </c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</row>
    <row r="158" customFormat="false" ht="15.75" hidden="false" customHeight="false" outlineLevel="0" collapsed="false">
      <c r="A158" s="5" t="s">
        <v>3726</v>
      </c>
      <c r="B158" s="19" t="n">
        <v>7</v>
      </c>
      <c r="C158" s="20" t="n">
        <f aca="false">COUNTIF(J158:BO158,"*EPMU*")</f>
        <v>2</v>
      </c>
      <c r="D158" s="20" t="n">
        <f aca="false">COUNTIF(J158:BO158,"*TEWI*")</f>
        <v>2</v>
      </c>
      <c r="E158" s="20" t="n">
        <f aca="false">COUNTIF(J158:BO158,"*AMQU*")</f>
        <v>3</v>
      </c>
      <c r="F158" s="5" t="s">
        <v>3727</v>
      </c>
      <c r="G158" s="5" t="s">
        <v>3728</v>
      </c>
      <c r="H158" s="6" t="s">
        <v>3729</v>
      </c>
      <c r="I158" s="6" t="s">
        <v>67</v>
      </c>
      <c r="J158" s="5" t="s">
        <v>3730</v>
      </c>
      <c r="K158" s="5" t="s">
        <v>3731</v>
      </c>
      <c r="L158" s="5" t="s">
        <v>3732</v>
      </c>
      <c r="M158" s="5" t="s">
        <v>3733</v>
      </c>
      <c r="N158" s="5" t="s">
        <v>3734</v>
      </c>
      <c r="O158" s="5" t="s">
        <v>3735</v>
      </c>
      <c r="P158" s="5" t="s">
        <v>3736</v>
      </c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</row>
    <row r="159" customFormat="false" ht="15.75" hidden="false" customHeight="false" outlineLevel="0" collapsed="false">
      <c r="A159" s="5" t="s">
        <v>3737</v>
      </c>
      <c r="B159" s="19" t="n">
        <v>7</v>
      </c>
      <c r="C159" s="20" t="n">
        <f aca="false">COUNTIF(J159:BO159,"*EPMU*")</f>
        <v>3</v>
      </c>
      <c r="D159" s="20" t="n">
        <f aca="false">COUNTIF(J159:BO159,"*TEWI*")</f>
        <v>2</v>
      </c>
      <c r="E159" s="20" t="n">
        <f aca="false">COUNTIF(J159:BO159,"*AMQU*")</f>
        <v>2</v>
      </c>
      <c r="F159" s="5" t="s">
        <v>3738</v>
      </c>
      <c r="G159" s="5" t="s">
        <v>3739</v>
      </c>
      <c r="H159" s="6" t="s">
        <v>3740</v>
      </c>
      <c r="I159" s="6" t="s">
        <v>429</v>
      </c>
      <c r="J159" s="5" t="s">
        <v>3741</v>
      </c>
      <c r="K159" s="5" t="s">
        <v>3742</v>
      </c>
      <c r="L159" s="5" t="s">
        <v>3743</v>
      </c>
      <c r="M159" s="5" t="s">
        <v>3744</v>
      </c>
      <c r="N159" s="5" t="s">
        <v>3745</v>
      </c>
      <c r="O159" s="5" t="s">
        <v>3746</v>
      </c>
      <c r="P159" s="5" t="s">
        <v>3747</v>
      </c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</row>
    <row r="160" customFormat="false" ht="15.75" hidden="false" customHeight="false" outlineLevel="0" collapsed="false">
      <c r="A160" s="5" t="s">
        <v>3748</v>
      </c>
      <c r="B160" s="19" t="n">
        <v>7</v>
      </c>
      <c r="C160" s="20" t="n">
        <f aca="false">COUNTIF(J160:BO160,"*EPMU*")</f>
        <v>2</v>
      </c>
      <c r="D160" s="20" t="n">
        <f aca="false">COUNTIF(J160:BO160,"*TEWI*")</f>
        <v>2</v>
      </c>
      <c r="E160" s="20" t="n">
        <f aca="false">COUNTIF(J160:BO160,"*AMQU*")</f>
        <v>3</v>
      </c>
      <c r="F160" s="5" t="s">
        <v>3749</v>
      </c>
      <c r="G160" s="5" t="s">
        <v>252</v>
      </c>
      <c r="H160" s="6" t="s">
        <v>253</v>
      </c>
      <c r="I160" s="6" t="s">
        <v>59</v>
      </c>
      <c r="J160" s="5" t="s">
        <v>3750</v>
      </c>
      <c r="K160" s="5" t="s">
        <v>3751</v>
      </c>
      <c r="L160" s="5" t="s">
        <v>3752</v>
      </c>
      <c r="M160" s="5" t="s">
        <v>3753</v>
      </c>
      <c r="N160" s="5" t="s">
        <v>3754</v>
      </c>
      <c r="O160" s="5" t="s">
        <v>3755</v>
      </c>
      <c r="P160" s="5" t="s">
        <v>3756</v>
      </c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</row>
    <row r="161" customFormat="false" ht="15.75" hidden="false" customHeight="false" outlineLevel="0" collapsed="false">
      <c r="A161" s="5" t="s">
        <v>3757</v>
      </c>
      <c r="B161" s="19" t="n">
        <v>7</v>
      </c>
      <c r="C161" s="20" t="n">
        <f aca="false">COUNTIF(J161:BO161,"*EPMU*")</f>
        <v>4</v>
      </c>
      <c r="D161" s="20" t="n">
        <f aca="false">COUNTIF(J161:BO161,"*TEWI*")</f>
        <v>2</v>
      </c>
      <c r="E161" s="20" t="n">
        <f aca="false">COUNTIF(J161:BO161,"*AMQU*")</f>
        <v>1</v>
      </c>
      <c r="F161" s="5" t="s">
        <v>3758</v>
      </c>
      <c r="G161" s="5" t="s">
        <v>3759</v>
      </c>
      <c r="H161" s="6" t="s">
        <v>3760</v>
      </c>
      <c r="I161" s="6" t="s">
        <v>429</v>
      </c>
      <c r="J161" s="5" t="s">
        <v>3761</v>
      </c>
      <c r="K161" s="5" t="s">
        <v>3762</v>
      </c>
      <c r="L161" s="5" t="s">
        <v>3763</v>
      </c>
      <c r="M161" s="5" t="s">
        <v>3764</v>
      </c>
      <c r="N161" s="5" t="s">
        <v>3765</v>
      </c>
      <c r="O161" s="5" t="s">
        <v>3766</v>
      </c>
      <c r="P161" s="5" t="s">
        <v>3767</v>
      </c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</row>
    <row r="162" customFormat="false" ht="15.75" hidden="false" customHeight="false" outlineLevel="0" collapsed="false">
      <c r="A162" s="5" t="s">
        <v>3768</v>
      </c>
      <c r="B162" s="19" t="n">
        <v>7</v>
      </c>
      <c r="C162" s="20" t="n">
        <f aca="false">COUNTIF(J162:BO162,"*EPMU*")</f>
        <v>1</v>
      </c>
      <c r="D162" s="20" t="n">
        <f aca="false">COUNTIF(J162:BO162,"*TEWI*")</f>
        <v>5</v>
      </c>
      <c r="E162" s="20" t="n">
        <f aca="false">COUNTIF(J162:BO162,"*AMQU*")</f>
        <v>1</v>
      </c>
      <c r="F162" s="5" t="s">
        <v>3769</v>
      </c>
      <c r="G162" s="5" t="s">
        <v>3770</v>
      </c>
      <c r="H162" s="6" t="s">
        <v>3771</v>
      </c>
      <c r="I162" s="6" t="s">
        <v>59</v>
      </c>
      <c r="J162" s="5" t="s">
        <v>3772</v>
      </c>
      <c r="K162" s="5" t="s">
        <v>3773</v>
      </c>
      <c r="L162" s="5" t="s">
        <v>3774</v>
      </c>
      <c r="M162" s="5" t="s">
        <v>3775</v>
      </c>
      <c r="N162" s="5" t="s">
        <v>3776</v>
      </c>
      <c r="O162" s="5" t="s">
        <v>3777</v>
      </c>
      <c r="P162" s="5" t="s">
        <v>3778</v>
      </c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</row>
    <row r="163" customFormat="false" ht="15.75" hidden="false" customHeight="false" outlineLevel="0" collapsed="false">
      <c r="A163" s="5" t="s">
        <v>3779</v>
      </c>
      <c r="B163" s="19" t="n">
        <v>7</v>
      </c>
      <c r="C163" s="20" t="n">
        <f aca="false">COUNTIF(J163:BO163,"*EPMU*")</f>
        <v>1</v>
      </c>
      <c r="D163" s="20" t="n">
        <f aca="false">COUNTIF(J163:BO163,"*TEWI*")</f>
        <v>5</v>
      </c>
      <c r="E163" s="20" t="n">
        <f aca="false">COUNTIF(J163:BO163,"*AMQU*")</f>
        <v>1</v>
      </c>
      <c r="F163" s="5" t="s">
        <v>3780</v>
      </c>
      <c r="G163" s="5" t="s">
        <v>3781</v>
      </c>
      <c r="H163" s="6" t="s">
        <v>3782</v>
      </c>
      <c r="I163" s="6" t="s">
        <v>153</v>
      </c>
      <c r="J163" s="5" t="s">
        <v>3783</v>
      </c>
      <c r="K163" s="5" t="s">
        <v>3784</v>
      </c>
      <c r="L163" s="5" t="s">
        <v>3785</v>
      </c>
      <c r="M163" s="5" t="s">
        <v>3786</v>
      </c>
      <c r="N163" s="5" t="s">
        <v>3787</v>
      </c>
      <c r="O163" s="5" t="s">
        <v>3788</v>
      </c>
      <c r="P163" s="5" t="s">
        <v>3789</v>
      </c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</row>
    <row r="164" customFormat="false" ht="15.75" hidden="false" customHeight="false" outlineLevel="0" collapsed="false">
      <c r="A164" s="5" t="s">
        <v>3790</v>
      </c>
      <c r="B164" s="19" t="n">
        <v>7</v>
      </c>
      <c r="C164" s="20" t="n">
        <f aca="false">COUNTIF(J164:BO164,"*EPMU*")</f>
        <v>3</v>
      </c>
      <c r="D164" s="20" t="n">
        <f aca="false">COUNTIF(J164:BO164,"*TEWI*")</f>
        <v>3</v>
      </c>
      <c r="E164" s="20" t="n">
        <f aca="false">COUNTIF(J164:BO164,"*AMQU*")</f>
        <v>1</v>
      </c>
      <c r="F164" s="5" t="s">
        <v>3791</v>
      </c>
      <c r="G164" s="5" t="s">
        <v>1263</v>
      </c>
      <c r="H164" s="6" t="s">
        <v>1264</v>
      </c>
      <c r="I164" s="6" t="s">
        <v>67</v>
      </c>
      <c r="J164" s="5" t="s">
        <v>3792</v>
      </c>
      <c r="K164" s="5" t="s">
        <v>3793</v>
      </c>
      <c r="L164" s="5" t="s">
        <v>3794</v>
      </c>
      <c r="M164" s="5" t="s">
        <v>3795</v>
      </c>
      <c r="N164" s="5" t="s">
        <v>3796</v>
      </c>
      <c r="O164" s="5" t="s">
        <v>3797</v>
      </c>
      <c r="P164" s="5" t="s">
        <v>3798</v>
      </c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</row>
    <row r="165" customFormat="false" ht="15.75" hidden="false" customHeight="false" outlineLevel="0" collapsed="false">
      <c r="A165" s="5" t="s">
        <v>3799</v>
      </c>
      <c r="B165" s="19" t="n">
        <v>7</v>
      </c>
      <c r="C165" s="20" t="n">
        <f aca="false">COUNTIF(J165:BO165,"*EPMU*")</f>
        <v>4</v>
      </c>
      <c r="D165" s="20" t="n">
        <f aca="false">COUNTIF(J165:BO165,"*TEWI*")</f>
        <v>2</v>
      </c>
      <c r="E165" s="20" t="n">
        <f aca="false">COUNTIF(J165:BO165,"*AMQU*")</f>
        <v>1</v>
      </c>
      <c r="F165" s="5" t="s">
        <v>24</v>
      </c>
      <c r="G165" s="5" t="s">
        <v>24</v>
      </c>
      <c r="H165" s="6"/>
      <c r="I165" s="6"/>
      <c r="J165" s="5" t="s">
        <v>3800</v>
      </c>
      <c r="K165" s="5" t="s">
        <v>3801</v>
      </c>
      <c r="L165" s="5" t="s">
        <v>3802</v>
      </c>
      <c r="M165" s="5" t="s">
        <v>3803</v>
      </c>
      <c r="N165" s="5" t="s">
        <v>3804</v>
      </c>
      <c r="O165" s="5" t="s">
        <v>3805</v>
      </c>
      <c r="P165" s="5" t="s">
        <v>3806</v>
      </c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</row>
    <row r="166" customFormat="false" ht="15.75" hidden="false" customHeight="false" outlineLevel="0" collapsed="false">
      <c r="A166" s="5" t="s">
        <v>3807</v>
      </c>
      <c r="B166" s="19" t="n">
        <v>7</v>
      </c>
      <c r="C166" s="20" t="n">
        <f aca="false">COUNTIF(J166:BO166,"*EPMU*")</f>
        <v>3</v>
      </c>
      <c r="D166" s="20" t="n">
        <f aca="false">COUNTIF(J166:BO166,"*TEWI*")</f>
        <v>3</v>
      </c>
      <c r="E166" s="20" t="n">
        <f aca="false">COUNTIF(J166:BO166,"*AMQU*")</f>
        <v>1</v>
      </c>
      <c r="F166" s="5" t="s">
        <v>3808</v>
      </c>
      <c r="G166" s="5" t="s">
        <v>3809</v>
      </c>
      <c r="H166" s="6" t="s">
        <v>3810</v>
      </c>
      <c r="I166" s="6" t="s">
        <v>3811</v>
      </c>
      <c r="J166" s="5" t="s">
        <v>3812</v>
      </c>
      <c r="K166" s="5" t="s">
        <v>3813</v>
      </c>
      <c r="L166" s="5" t="s">
        <v>3814</v>
      </c>
      <c r="M166" s="5" t="s">
        <v>3815</v>
      </c>
      <c r="N166" s="5" t="s">
        <v>3816</v>
      </c>
      <c r="O166" s="5" t="s">
        <v>3817</v>
      </c>
      <c r="P166" s="5" t="s">
        <v>3818</v>
      </c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</row>
    <row r="167" customFormat="false" ht="15.75" hidden="false" customHeight="false" outlineLevel="0" collapsed="false">
      <c r="A167" s="5" t="s">
        <v>3819</v>
      </c>
      <c r="B167" s="19" t="n">
        <v>7</v>
      </c>
      <c r="C167" s="20" t="n">
        <f aca="false">COUNTIF(J167:BO167,"*EPMU*")</f>
        <v>4</v>
      </c>
      <c r="D167" s="20" t="n">
        <f aca="false">COUNTIF(J167:BO167,"*TEWI*")</f>
        <v>2</v>
      </c>
      <c r="E167" s="20" t="n">
        <f aca="false">COUNTIF(J167:BO167,"*AMQU*")</f>
        <v>1</v>
      </c>
      <c r="F167" s="5" t="s">
        <v>3820</v>
      </c>
      <c r="G167" s="5" t="s">
        <v>3821</v>
      </c>
      <c r="H167" s="6" t="s">
        <v>3822</v>
      </c>
      <c r="I167" s="6" t="s">
        <v>291</v>
      </c>
      <c r="J167" s="5" t="s">
        <v>3823</v>
      </c>
      <c r="K167" s="5" t="s">
        <v>3824</v>
      </c>
      <c r="L167" s="5" t="s">
        <v>3825</v>
      </c>
      <c r="M167" s="5" t="s">
        <v>3826</v>
      </c>
      <c r="N167" s="5" t="s">
        <v>3827</v>
      </c>
      <c r="O167" s="5" t="s">
        <v>3828</v>
      </c>
      <c r="P167" s="5" t="s">
        <v>3829</v>
      </c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</row>
    <row r="168" customFormat="false" ht="15.75" hidden="false" customHeight="false" outlineLevel="0" collapsed="false">
      <c r="A168" s="5" t="s">
        <v>3830</v>
      </c>
      <c r="B168" s="19" t="n">
        <v>7</v>
      </c>
      <c r="C168" s="20" t="n">
        <f aca="false">COUNTIF(J168:BO168,"*EPMU*")</f>
        <v>3</v>
      </c>
      <c r="D168" s="20" t="n">
        <f aca="false">COUNTIF(J168:BO168,"*TEWI*")</f>
        <v>3</v>
      </c>
      <c r="E168" s="20" t="n">
        <f aca="false">COUNTIF(J168:BO168,"*AMQU*")</f>
        <v>1</v>
      </c>
      <c r="F168" s="5" t="s">
        <v>24</v>
      </c>
      <c r="G168" s="5" t="s">
        <v>24</v>
      </c>
      <c r="H168" s="6"/>
      <c r="I168" s="6"/>
      <c r="J168" s="5" t="s">
        <v>3831</v>
      </c>
      <c r="K168" s="5" t="s">
        <v>3832</v>
      </c>
      <c r="L168" s="5" t="s">
        <v>3833</v>
      </c>
      <c r="M168" s="5" t="s">
        <v>3834</v>
      </c>
      <c r="N168" s="5" t="s">
        <v>3835</v>
      </c>
      <c r="O168" s="5" t="s">
        <v>3836</v>
      </c>
      <c r="P168" s="5" t="s">
        <v>3837</v>
      </c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</row>
    <row r="169" customFormat="false" ht="15.75" hidden="false" customHeight="false" outlineLevel="0" collapsed="false">
      <c r="A169" s="5" t="s">
        <v>3838</v>
      </c>
      <c r="B169" s="19" t="n">
        <v>7</v>
      </c>
      <c r="C169" s="20" t="n">
        <f aca="false">COUNTIF(J169:BO169,"*EPMU*")</f>
        <v>4</v>
      </c>
      <c r="D169" s="20" t="n">
        <f aca="false">COUNTIF(J169:BO169,"*TEWI*")</f>
        <v>2</v>
      </c>
      <c r="E169" s="20" t="n">
        <f aca="false">COUNTIF(J169:BO169,"*AMQU*")</f>
        <v>1</v>
      </c>
      <c r="F169" s="5" t="s">
        <v>3839</v>
      </c>
      <c r="G169" s="5" t="s">
        <v>3840</v>
      </c>
      <c r="H169" s="6" t="s">
        <v>3841</v>
      </c>
      <c r="I169" s="6" t="s">
        <v>114</v>
      </c>
      <c r="J169" s="5" t="s">
        <v>3842</v>
      </c>
      <c r="K169" s="5" t="s">
        <v>3843</v>
      </c>
      <c r="L169" s="5" t="s">
        <v>3844</v>
      </c>
      <c r="M169" s="5" t="s">
        <v>3845</v>
      </c>
      <c r="N169" s="5" t="s">
        <v>3846</v>
      </c>
      <c r="O169" s="5" t="s">
        <v>3847</v>
      </c>
      <c r="P169" s="5" t="s">
        <v>3848</v>
      </c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</row>
    <row r="170" customFormat="false" ht="15.75" hidden="false" customHeight="false" outlineLevel="0" collapsed="false">
      <c r="A170" s="5" t="s">
        <v>3849</v>
      </c>
      <c r="B170" s="19" t="n">
        <v>7</v>
      </c>
      <c r="C170" s="20" t="n">
        <f aca="false">COUNTIF(J170:BO170,"*EPMU*")</f>
        <v>4</v>
      </c>
      <c r="D170" s="20" t="n">
        <f aca="false">COUNTIF(J170:BO170,"*TEWI*")</f>
        <v>2</v>
      </c>
      <c r="E170" s="20" t="n">
        <f aca="false">COUNTIF(J170:BO170,"*AMQU*")</f>
        <v>1</v>
      </c>
      <c r="F170" s="5" t="s">
        <v>3850</v>
      </c>
      <c r="G170" s="5" t="s">
        <v>3851</v>
      </c>
      <c r="H170" s="6" t="s">
        <v>3852</v>
      </c>
      <c r="I170" s="6" t="s">
        <v>3853</v>
      </c>
      <c r="J170" s="5" t="s">
        <v>3854</v>
      </c>
      <c r="K170" s="5" t="s">
        <v>3855</v>
      </c>
      <c r="L170" s="5" t="s">
        <v>3856</v>
      </c>
      <c r="M170" s="5" t="s">
        <v>3857</v>
      </c>
      <c r="N170" s="5" t="s">
        <v>3858</v>
      </c>
      <c r="O170" s="5" t="s">
        <v>3859</v>
      </c>
      <c r="P170" s="5" t="s">
        <v>3860</v>
      </c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</row>
    <row r="171" customFormat="false" ht="15.75" hidden="false" customHeight="false" outlineLevel="0" collapsed="false">
      <c r="A171" s="5" t="s">
        <v>3861</v>
      </c>
      <c r="B171" s="19" t="n">
        <v>7</v>
      </c>
      <c r="C171" s="20" t="n">
        <f aca="false">COUNTIF(J171:BO171,"*EPMU*")</f>
        <v>3</v>
      </c>
      <c r="D171" s="20" t="n">
        <f aca="false">COUNTIF(J171:BO171,"*TEWI*")</f>
        <v>3</v>
      </c>
      <c r="E171" s="20" t="n">
        <f aca="false">COUNTIF(J171:BO171,"*AMQU*")</f>
        <v>1</v>
      </c>
      <c r="F171" s="5" t="s">
        <v>3862</v>
      </c>
      <c r="G171" s="5" t="s">
        <v>3863</v>
      </c>
      <c r="H171" s="6" t="s">
        <v>3864</v>
      </c>
      <c r="I171" s="6" t="s">
        <v>215</v>
      </c>
      <c r="J171" s="5" t="s">
        <v>3865</v>
      </c>
      <c r="K171" s="5" t="s">
        <v>3866</v>
      </c>
      <c r="L171" s="5" t="s">
        <v>3867</v>
      </c>
      <c r="M171" s="5" t="s">
        <v>3868</v>
      </c>
      <c r="N171" s="5" t="s">
        <v>3869</v>
      </c>
      <c r="O171" s="5" t="s">
        <v>3870</v>
      </c>
      <c r="P171" s="5" t="s">
        <v>3871</v>
      </c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</row>
    <row r="172" customFormat="false" ht="15.75" hidden="false" customHeight="false" outlineLevel="0" collapsed="false">
      <c r="A172" s="5" t="s">
        <v>3872</v>
      </c>
      <c r="B172" s="19" t="n">
        <v>7</v>
      </c>
      <c r="C172" s="20" t="n">
        <f aca="false">COUNTIF(J172:BO172,"*EPMU*")</f>
        <v>5</v>
      </c>
      <c r="D172" s="20" t="n">
        <f aca="false">COUNTIF(J172:BO172,"*TEWI*")</f>
        <v>1</v>
      </c>
      <c r="E172" s="20" t="n">
        <f aca="false">COUNTIF(J172:BO172,"*AMQU*")</f>
        <v>1</v>
      </c>
      <c r="F172" s="5" t="s">
        <v>24</v>
      </c>
      <c r="G172" s="5" t="s">
        <v>24</v>
      </c>
      <c r="H172" s="6"/>
      <c r="I172" s="6"/>
      <c r="J172" s="5" t="s">
        <v>3873</v>
      </c>
      <c r="K172" s="5" t="s">
        <v>3874</v>
      </c>
      <c r="L172" s="5" t="s">
        <v>3875</v>
      </c>
      <c r="M172" s="5" t="s">
        <v>3876</v>
      </c>
      <c r="N172" s="5" t="s">
        <v>3877</v>
      </c>
      <c r="O172" s="5" t="s">
        <v>3878</v>
      </c>
      <c r="P172" s="5" t="s">
        <v>3879</v>
      </c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</row>
    <row r="173" customFormat="false" ht="15.75" hidden="false" customHeight="false" outlineLevel="0" collapsed="false">
      <c r="A173" s="5" t="s">
        <v>3880</v>
      </c>
      <c r="B173" s="19" t="n">
        <v>7</v>
      </c>
      <c r="C173" s="20" t="n">
        <f aca="false">COUNTIF(J173:BO173,"*EPMU*")</f>
        <v>4</v>
      </c>
      <c r="D173" s="20" t="n">
        <f aca="false">COUNTIF(J173:BO173,"*TEWI*")</f>
        <v>1</v>
      </c>
      <c r="E173" s="20" t="n">
        <f aca="false">COUNTIF(J173:BO173,"*AMQU*")</f>
        <v>2</v>
      </c>
      <c r="F173" s="5" t="s">
        <v>24</v>
      </c>
      <c r="G173" s="5" t="s">
        <v>24</v>
      </c>
      <c r="H173" s="6"/>
      <c r="I173" s="6"/>
      <c r="J173" s="5" t="s">
        <v>3881</v>
      </c>
      <c r="K173" s="5" t="s">
        <v>3882</v>
      </c>
      <c r="L173" s="5" t="s">
        <v>3883</v>
      </c>
      <c r="M173" s="5" t="s">
        <v>3884</v>
      </c>
      <c r="N173" s="5" t="s">
        <v>3885</v>
      </c>
      <c r="O173" s="5" t="s">
        <v>3886</v>
      </c>
      <c r="P173" s="5" t="s">
        <v>3887</v>
      </c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</row>
    <row r="174" customFormat="false" ht="15.75" hidden="false" customHeight="false" outlineLevel="0" collapsed="false">
      <c r="A174" s="5" t="s">
        <v>3888</v>
      </c>
      <c r="B174" s="19" t="n">
        <v>7</v>
      </c>
      <c r="C174" s="20" t="n">
        <f aca="false">COUNTIF(J174:BO174,"*EPMU*")</f>
        <v>4</v>
      </c>
      <c r="D174" s="20" t="n">
        <f aca="false">COUNTIF(J174:BO174,"*TEWI*")</f>
        <v>2</v>
      </c>
      <c r="E174" s="20" t="n">
        <f aca="false">COUNTIF(J174:BO174,"*AMQU*")</f>
        <v>1</v>
      </c>
      <c r="F174" s="5" t="s">
        <v>3889</v>
      </c>
      <c r="G174" s="5" t="s">
        <v>3890</v>
      </c>
      <c r="H174" s="6" t="s">
        <v>3891</v>
      </c>
      <c r="I174" s="6" t="s">
        <v>59</v>
      </c>
      <c r="J174" s="5" t="s">
        <v>3892</v>
      </c>
      <c r="K174" s="5" t="s">
        <v>3893</v>
      </c>
      <c r="L174" s="5" t="s">
        <v>3894</v>
      </c>
      <c r="M174" s="5" t="s">
        <v>3895</v>
      </c>
      <c r="N174" s="5" t="s">
        <v>3896</v>
      </c>
      <c r="O174" s="5" t="s">
        <v>3897</v>
      </c>
      <c r="P174" s="5" t="s">
        <v>3898</v>
      </c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</row>
    <row r="175" customFormat="false" ht="15.75" hidden="false" customHeight="false" outlineLevel="0" collapsed="false">
      <c r="A175" s="5" t="s">
        <v>3899</v>
      </c>
      <c r="B175" s="19" t="n">
        <v>7</v>
      </c>
      <c r="C175" s="20" t="n">
        <f aca="false">COUNTIF(J175:BO175,"*EPMU*")</f>
        <v>5</v>
      </c>
      <c r="D175" s="20" t="n">
        <f aca="false">COUNTIF(J175:BO175,"*TEWI*")</f>
        <v>1</v>
      </c>
      <c r="E175" s="20" t="n">
        <f aca="false">COUNTIF(J175:BO175,"*AMQU*")</f>
        <v>1</v>
      </c>
      <c r="F175" s="5" t="s">
        <v>3900</v>
      </c>
      <c r="G175" s="5" t="s">
        <v>3901</v>
      </c>
      <c r="H175" s="6" t="s">
        <v>3902</v>
      </c>
      <c r="I175" s="6" t="s">
        <v>3903</v>
      </c>
      <c r="J175" s="5" t="s">
        <v>3904</v>
      </c>
      <c r="K175" s="5" t="s">
        <v>3905</v>
      </c>
      <c r="L175" s="5" t="s">
        <v>3906</v>
      </c>
      <c r="M175" s="5" t="s">
        <v>3907</v>
      </c>
      <c r="N175" s="5" t="s">
        <v>3908</v>
      </c>
      <c r="O175" s="5" t="s">
        <v>3909</v>
      </c>
      <c r="P175" s="5" t="s">
        <v>3910</v>
      </c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</row>
    <row r="176" customFormat="false" ht="15.75" hidden="false" customHeight="false" outlineLevel="0" collapsed="false">
      <c r="A176" s="5" t="s">
        <v>3911</v>
      </c>
      <c r="B176" s="19" t="n">
        <v>6</v>
      </c>
      <c r="C176" s="20" t="n">
        <f aca="false">COUNTIF(J176:BO176,"*EPMU*")</f>
        <v>2</v>
      </c>
      <c r="D176" s="20" t="n">
        <f aca="false">COUNTIF(J176:BO176,"*TEWI*")</f>
        <v>1</v>
      </c>
      <c r="E176" s="20" t="n">
        <f aca="false">COUNTIF(J176:BO176,"*AMQU*")</f>
        <v>3</v>
      </c>
      <c r="F176" s="5" t="s">
        <v>3912</v>
      </c>
      <c r="G176" s="5" t="s">
        <v>3913</v>
      </c>
      <c r="H176" s="6" t="s">
        <v>3914</v>
      </c>
      <c r="I176" s="6" t="s">
        <v>429</v>
      </c>
      <c r="J176" s="5" t="s">
        <v>3915</v>
      </c>
      <c r="K176" s="5" t="s">
        <v>3916</v>
      </c>
      <c r="L176" s="5" t="s">
        <v>3917</v>
      </c>
      <c r="M176" s="5" t="s">
        <v>3918</v>
      </c>
      <c r="N176" s="5" t="s">
        <v>3919</v>
      </c>
      <c r="O176" s="5" t="s">
        <v>3920</v>
      </c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</row>
    <row r="177" customFormat="false" ht="15.75" hidden="false" customHeight="false" outlineLevel="0" collapsed="false">
      <c r="A177" s="5" t="s">
        <v>3921</v>
      </c>
      <c r="B177" s="19" t="n">
        <v>6</v>
      </c>
      <c r="C177" s="20" t="n">
        <f aca="false">COUNTIF(J177:BO177,"*EPMU*")</f>
        <v>2</v>
      </c>
      <c r="D177" s="20" t="n">
        <f aca="false">COUNTIF(J177:BO177,"*TEWI*")</f>
        <v>2</v>
      </c>
      <c r="E177" s="20" t="n">
        <f aca="false">COUNTIF(J177:BO177,"*AMQU*")</f>
        <v>2</v>
      </c>
      <c r="F177" s="5" t="s">
        <v>24</v>
      </c>
      <c r="G177" s="5" t="s">
        <v>24</v>
      </c>
      <c r="H177" s="6"/>
      <c r="I177" s="6"/>
      <c r="J177" s="5" t="s">
        <v>3922</v>
      </c>
      <c r="K177" s="5" t="s">
        <v>3923</v>
      </c>
      <c r="L177" s="5" t="s">
        <v>3924</v>
      </c>
      <c r="M177" s="5" t="s">
        <v>3925</v>
      </c>
      <c r="N177" s="5" t="s">
        <v>3926</v>
      </c>
      <c r="O177" s="5" t="s">
        <v>3927</v>
      </c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</row>
    <row r="178" customFormat="false" ht="15.75" hidden="false" customHeight="false" outlineLevel="0" collapsed="false">
      <c r="A178" s="5" t="s">
        <v>3928</v>
      </c>
      <c r="B178" s="19" t="n">
        <v>6</v>
      </c>
      <c r="C178" s="20" t="n">
        <f aca="false">COUNTIF(J178:BO178,"*EPMU*")</f>
        <v>1</v>
      </c>
      <c r="D178" s="20" t="n">
        <f aca="false">COUNTIF(J178:BO178,"*TEWI*")</f>
        <v>2</v>
      </c>
      <c r="E178" s="20" t="n">
        <f aca="false">COUNTIF(J178:BO178,"*AMQU*")</f>
        <v>3</v>
      </c>
      <c r="F178" s="5" t="s">
        <v>24</v>
      </c>
      <c r="G178" s="5" t="s">
        <v>24</v>
      </c>
      <c r="H178" s="6"/>
      <c r="I178" s="6"/>
      <c r="J178" s="5" t="s">
        <v>3929</v>
      </c>
      <c r="K178" s="5" t="s">
        <v>3930</v>
      </c>
      <c r="L178" s="5" t="s">
        <v>3931</v>
      </c>
      <c r="M178" s="5" t="s">
        <v>3932</v>
      </c>
      <c r="N178" s="5" t="s">
        <v>3933</v>
      </c>
      <c r="O178" s="5" t="s">
        <v>3934</v>
      </c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</row>
    <row r="179" customFormat="false" ht="15.75" hidden="false" customHeight="false" outlineLevel="0" collapsed="false">
      <c r="A179" s="5" t="s">
        <v>3935</v>
      </c>
      <c r="B179" s="19" t="n">
        <v>6</v>
      </c>
      <c r="C179" s="20" t="n">
        <f aca="false">COUNTIF(J179:BO179,"*EPMU*")</f>
        <v>1</v>
      </c>
      <c r="D179" s="20" t="n">
        <f aca="false">COUNTIF(J179:BO179,"*TEWI*")</f>
        <v>2</v>
      </c>
      <c r="E179" s="20" t="n">
        <f aca="false">COUNTIF(J179:BO179,"*AMQU*")</f>
        <v>3</v>
      </c>
      <c r="F179" s="5" t="s">
        <v>24</v>
      </c>
      <c r="G179" s="5" t="s">
        <v>24</v>
      </c>
      <c r="H179" s="6"/>
      <c r="I179" s="6"/>
      <c r="J179" s="5" t="s">
        <v>3936</v>
      </c>
      <c r="K179" s="5" t="s">
        <v>3937</v>
      </c>
      <c r="L179" s="5" t="s">
        <v>3938</v>
      </c>
      <c r="M179" s="5" t="s">
        <v>3939</v>
      </c>
      <c r="N179" s="5" t="s">
        <v>3940</v>
      </c>
      <c r="O179" s="5" t="s">
        <v>3941</v>
      </c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</row>
    <row r="180" customFormat="false" ht="15.75" hidden="false" customHeight="false" outlineLevel="0" collapsed="false">
      <c r="A180" s="5" t="s">
        <v>3942</v>
      </c>
      <c r="B180" s="19" t="n">
        <v>6</v>
      </c>
      <c r="C180" s="20" t="n">
        <f aca="false">COUNTIF(J180:BO180,"*EPMU*")</f>
        <v>1</v>
      </c>
      <c r="D180" s="20" t="n">
        <f aca="false">COUNTIF(J180:BO180,"*TEWI*")</f>
        <v>3</v>
      </c>
      <c r="E180" s="20" t="n">
        <f aca="false">COUNTIF(J180:BO180,"*AMQU*")</f>
        <v>2</v>
      </c>
      <c r="F180" s="5" t="s">
        <v>24</v>
      </c>
      <c r="G180" s="5" t="s">
        <v>24</v>
      </c>
      <c r="H180" s="6"/>
      <c r="I180" s="6"/>
      <c r="J180" s="5" t="s">
        <v>3943</v>
      </c>
      <c r="K180" s="5" t="s">
        <v>3944</v>
      </c>
      <c r="L180" s="5" t="s">
        <v>3945</v>
      </c>
      <c r="M180" s="5" t="s">
        <v>3946</v>
      </c>
      <c r="N180" s="5" t="s">
        <v>3947</v>
      </c>
      <c r="O180" s="5" t="s">
        <v>3948</v>
      </c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</row>
    <row r="181" customFormat="false" ht="15.75" hidden="false" customHeight="false" outlineLevel="0" collapsed="false">
      <c r="A181" s="5" t="s">
        <v>3949</v>
      </c>
      <c r="B181" s="19" t="n">
        <v>6</v>
      </c>
      <c r="C181" s="20" t="n">
        <f aca="false">COUNTIF(J181:BO181,"*EPMU*")</f>
        <v>2</v>
      </c>
      <c r="D181" s="20" t="n">
        <f aca="false">COUNTIF(J181:BO181,"*TEWI*")</f>
        <v>1</v>
      </c>
      <c r="E181" s="20" t="n">
        <f aca="false">COUNTIF(J181:BO181,"*AMQU*")</f>
        <v>3</v>
      </c>
      <c r="F181" s="5" t="s">
        <v>3950</v>
      </c>
      <c r="G181" s="5" t="s">
        <v>3951</v>
      </c>
      <c r="H181" s="6" t="s">
        <v>3952</v>
      </c>
      <c r="I181" s="6" t="s">
        <v>215</v>
      </c>
      <c r="J181" s="5" t="s">
        <v>3953</v>
      </c>
      <c r="K181" s="5" t="s">
        <v>3954</v>
      </c>
      <c r="L181" s="5" t="s">
        <v>3955</v>
      </c>
      <c r="M181" s="5" t="s">
        <v>3956</v>
      </c>
      <c r="N181" s="5" t="s">
        <v>3957</v>
      </c>
      <c r="O181" s="5" t="s">
        <v>3958</v>
      </c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</row>
    <row r="182" customFormat="false" ht="15.75" hidden="false" customHeight="false" outlineLevel="0" collapsed="false">
      <c r="A182" s="5" t="s">
        <v>3959</v>
      </c>
      <c r="B182" s="19" t="n">
        <v>6</v>
      </c>
      <c r="C182" s="20" t="n">
        <f aca="false">COUNTIF(J182:BO182,"*EPMU*")</f>
        <v>1</v>
      </c>
      <c r="D182" s="20" t="n">
        <f aca="false">COUNTIF(J182:BO182,"*TEWI*")</f>
        <v>3</v>
      </c>
      <c r="E182" s="20" t="n">
        <f aca="false">COUNTIF(J182:BO182,"*AMQU*")</f>
        <v>2</v>
      </c>
      <c r="F182" s="5" t="s">
        <v>3960</v>
      </c>
      <c r="G182" s="5" t="s">
        <v>3961</v>
      </c>
      <c r="H182" s="6" t="s">
        <v>3962</v>
      </c>
      <c r="I182" s="6" t="s">
        <v>32</v>
      </c>
      <c r="J182" s="5" t="s">
        <v>3963</v>
      </c>
      <c r="K182" s="5" t="s">
        <v>3964</v>
      </c>
      <c r="L182" s="5" t="s">
        <v>3965</v>
      </c>
      <c r="M182" s="5" t="s">
        <v>3966</v>
      </c>
      <c r="N182" s="5" t="s">
        <v>3967</v>
      </c>
      <c r="O182" s="5" t="s">
        <v>3968</v>
      </c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</row>
    <row r="183" customFormat="false" ht="15.75" hidden="false" customHeight="false" outlineLevel="0" collapsed="false">
      <c r="A183" s="5" t="s">
        <v>3969</v>
      </c>
      <c r="B183" s="19" t="n">
        <v>6</v>
      </c>
      <c r="C183" s="20" t="n">
        <f aca="false">COUNTIF(J183:BO183,"*EPMU*")</f>
        <v>2</v>
      </c>
      <c r="D183" s="20" t="n">
        <f aca="false">COUNTIF(J183:BO183,"*TEWI*")</f>
        <v>2</v>
      </c>
      <c r="E183" s="20" t="n">
        <f aca="false">COUNTIF(J183:BO183,"*AMQU*")</f>
        <v>2</v>
      </c>
      <c r="F183" s="5" t="s">
        <v>3970</v>
      </c>
      <c r="G183" s="5" t="s">
        <v>3971</v>
      </c>
      <c r="H183" s="6" t="s">
        <v>3972</v>
      </c>
      <c r="I183" s="6" t="s">
        <v>59</v>
      </c>
      <c r="J183" s="5" t="s">
        <v>3973</v>
      </c>
      <c r="K183" s="5" t="s">
        <v>3974</v>
      </c>
      <c r="L183" s="5" t="s">
        <v>3975</v>
      </c>
      <c r="M183" s="5" t="s">
        <v>3976</v>
      </c>
      <c r="N183" s="5" t="s">
        <v>3977</v>
      </c>
      <c r="O183" s="5" t="s">
        <v>3978</v>
      </c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</row>
    <row r="184" customFormat="false" ht="15.75" hidden="false" customHeight="false" outlineLevel="0" collapsed="false">
      <c r="A184" s="5" t="s">
        <v>3979</v>
      </c>
      <c r="B184" s="19" t="n">
        <v>6</v>
      </c>
      <c r="C184" s="20" t="n">
        <f aca="false">COUNTIF(J184:BO184,"*EPMU*")</f>
        <v>1</v>
      </c>
      <c r="D184" s="20" t="n">
        <f aca="false">COUNTIF(J184:BO184,"*TEWI*")</f>
        <v>1</v>
      </c>
      <c r="E184" s="20" t="n">
        <f aca="false">COUNTIF(J184:BO184,"*AMQU*")</f>
        <v>4</v>
      </c>
      <c r="F184" s="5" t="s">
        <v>3980</v>
      </c>
      <c r="G184" s="5" t="s">
        <v>3981</v>
      </c>
      <c r="H184" s="6" t="s">
        <v>3982</v>
      </c>
      <c r="I184" s="6" t="s">
        <v>215</v>
      </c>
      <c r="J184" s="5" t="s">
        <v>3983</v>
      </c>
      <c r="K184" s="5" t="s">
        <v>3984</v>
      </c>
      <c r="L184" s="5" t="s">
        <v>3985</v>
      </c>
      <c r="M184" s="5" t="s">
        <v>3986</v>
      </c>
      <c r="N184" s="5" t="s">
        <v>3987</v>
      </c>
      <c r="O184" s="5" t="s">
        <v>3988</v>
      </c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</row>
    <row r="185" customFormat="false" ht="15.75" hidden="false" customHeight="false" outlineLevel="0" collapsed="false">
      <c r="A185" s="5" t="s">
        <v>3989</v>
      </c>
      <c r="B185" s="19" t="n">
        <v>6</v>
      </c>
      <c r="C185" s="20" t="n">
        <f aca="false">COUNTIF(J185:BO185,"*EPMU*")</f>
        <v>2</v>
      </c>
      <c r="D185" s="20" t="n">
        <f aca="false">COUNTIF(J185:BO185,"*TEWI*")</f>
        <v>2</v>
      </c>
      <c r="E185" s="20" t="n">
        <f aca="false">COUNTIF(J185:BO185,"*AMQU*")</f>
        <v>2</v>
      </c>
      <c r="F185" s="5" t="s">
        <v>3990</v>
      </c>
      <c r="G185" s="5" t="s">
        <v>3991</v>
      </c>
      <c r="H185" s="6" t="s">
        <v>3992</v>
      </c>
      <c r="I185" s="6" t="s">
        <v>67</v>
      </c>
      <c r="J185" s="5" t="s">
        <v>3993</v>
      </c>
      <c r="K185" s="5" t="s">
        <v>3994</v>
      </c>
      <c r="L185" s="5" t="s">
        <v>3995</v>
      </c>
      <c r="M185" s="5" t="s">
        <v>3996</v>
      </c>
      <c r="N185" s="5" t="s">
        <v>3997</v>
      </c>
      <c r="O185" s="5" t="s">
        <v>3998</v>
      </c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</row>
    <row r="186" customFormat="false" ht="15.75" hidden="false" customHeight="false" outlineLevel="0" collapsed="false">
      <c r="A186" s="5" t="s">
        <v>3999</v>
      </c>
      <c r="B186" s="19" t="n">
        <v>6</v>
      </c>
      <c r="C186" s="20" t="n">
        <f aca="false">COUNTIF(J186:BO186,"*EPMU*")</f>
        <v>2</v>
      </c>
      <c r="D186" s="20" t="n">
        <f aca="false">COUNTIF(J186:BO186,"*TEWI*")</f>
        <v>2</v>
      </c>
      <c r="E186" s="20" t="n">
        <f aca="false">COUNTIF(J186:BO186,"*AMQU*")</f>
        <v>2</v>
      </c>
      <c r="F186" s="5" t="s">
        <v>4000</v>
      </c>
      <c r="G186" s="5" t="s">
        <v>4001</v>
      </c>
      <c r="H186" s="6" t="s">
        <v>4002</v>
      </c>
      <c r="I186" s="6" t="s">
        <v>130</v>
      </c>
      <c r="J186" s="5" t="s">
        <v>4003</v>
      </c>
      <c r="K186" s="5" t="s">
        <v>4004</v>
      </c>
      <c r="L186" s="5" t="s">
        <v>4005</v>
      </c>
      <c r="M186" s="5" t="s">
        <v>4006</v>
      </c>
      <c r="N186" s="5" t="s">
        <v>4007</v>
      </c>
      <c r="O186" s="5" t="s">
        <v>4008</v>
      </c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</row>
    <row r="187" customFormat="false" ht="15.75" hidden="false" customHeight="false" outlineLevel="0" collapsed="false">
      <c r="A187" s="5" t="s">
        <v>4009</v>
      </c>
      <c r="B187" s="19" t="n">
        <v>6</v>
      </c>
      <c r="C187" s="20" t="n">
        <f aca="false">COUNTIF(J187:BO187,"*EPMU*")</f>
        <v>1</v>
      </c>
      <c r="D187" s="20" t="n">
        <f aca="false">COUNTIF(J187:BO187,"*TEWI*")</f>
        <v>3</v>
      </c>
      <c r="E187" s="20" t="n">
        <f aca="false">COUNTIF(J187:BO187,"*AMQU*")</f>
        <v>2</v>
      </c>
      <c r="F187" s="5" t="s">
        <v>24</v>
      </c>
      <c r="G187" s="5" t="s">
        <v>24</v>
      </c>
      <c r="H187" s="6"/>
      <c r="I187" s="6"/>
      <c r="J187" s="5" t="s">
        <v>4010</v>
      </c>
      <c r="K187" s="5" t="s">
        <v>4011</v>
      </c>
      <c r="L187" s="5" t="s">
        <v>4012</v>
      </c>
      <c r="M187" s="5" t="s">
        <v>4013</v>
      </c>
      <c r="N187" s="5" t="s">
        <v>4014</v>
      </c>
      <c r="O187" s="5" t="s">
        <v>4015</v>
      </c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</row>
    <row r="188" customFormat="false" ht="15.75" hidden="false" customHeight="false" outlineLevel="0" collapsed="false">
      <c r="A188" s="5" t="s">
        <v>4016</v>
      </c>
      <c r="B188" s="19" t="n">
        <v>6</v>
      </c>
      <c r="C188" s="20" t="n">
        <f aca="false">COUNTIF(J188:BO188,"*EPMU*")</f>
        <v>1</v>
      </c>
      <c r="D188" s="20" t="n">
        <f aca="false">COUNTIF(J188:BO188,"*TEWI*")</f>
        <v>3</v>
      </c>
      <c r="E188" s="20" t="n">
        <f aca="false">COUNTIF(J188:BO188,"*AMQU*")</f>
        <v>2</v>
      </c>
      <c r="F188" s="5" t="s">
        <v>1262</v>
      </c>
      <c r="G188" s="5" t="s">
        <v>1263</v>
      </c>
      <c r="H188" s="6" t="s">
        <v>1264</v>
      </c>
      <c r="I188" s="6" t="s">
        <v>67</v>
      </c>
      <c r="J188" s="5" t="s">
        <v>4017</v>
      </c>
      <c r="K188" s="5" t="s">
        <v>4018</v>
      </c>
      <c r="L188" s="5" t="s">
        <v>4019</v>
      </c>
      <c r="M188" s="5" t="s">
        <v>4020</v>
      </c>
      <c r="N188" s="5" t="s">
        <v>4021</v>
      </c>
      <c r="O188" s="5" t="s">
        <v>4022</v>
      </c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</row>
    <row r="189" customFormat="false" ht="15.75" hidden="false" customHeight="false" outlineLevel="0" collapsed="false">
      <c r="A189" s="5" t="s">
        <v>4023</v>
      </c>
      <c r="B189" s="19" t="n">
        <v>6</v>
      </c>
      <c r="C189" s="20" t="n">
        <f aca="false">COUNTIF(J189:BO189,"*EPMU*")</f>
        <v>3</v>
      </c>
      <c r="D189" s="20" t="n">
        <f aca="false">COUNTIF(J189:BO189,"*TEWI*")</f>
        <v>1</v>
      </c>
      <c r="E189" s="20" t="n">
        <f aca="false">COUNTIF(J189:BO189,"*AMQU*")</f>
        <v>2</v>
      </c>
      <c r="F189" s="5" t="s">
        <v>4024</v>
      </c>
      <c r="G189" s="5" t="s">
        <v>4025</v>
      </c>
      <c r="H189" s="6" t="s">
        <v>4026</v>
      </c>
      <c r="I189" s="6" t="s">
        <v>215</v>
      </c>
      <c r="J189" s="5" t="s">
        <v>4027</v>
      </c>
      <c r="K189" s="5" t="s">
        <v>4028</v>
      </c>
      <c r="L189" s="5" t="s">
        <v>4029</v>
      </c>
      <c r="M189" s="5" t="s">
        <v>4030</v>
      </c>
      <c r="N189" s="5" t="s">
        <v>4031</v>
      </c>
      <c r="O189" s="5" t="s">
        <v>4032</v>
      </c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</row>
    <row r="190" customFormat="false" ht="15.75" hidden="false" customHeight="false" outlineLevel="0" collapsed="false">
      <c r="A190" s="5" t="s">
        <v>4033</v>
      </c>
      <c r="B190" s="19" t="n">
        <v>6</v>
      </c>
      <c r="C190" s="20" t="n">
        <f aca="false">COUNTIF(J190:BO190,"*EPMU*")</f>
        <v>1</v>
      </c>
      <c r="D190" s="20" t="n">
        <f aca="false">COUNTIF(J190:BO190,"*TEWI*")</f>
        <v>2</v>
      </c>
      <c r="E190" s="20" t="n">
        <f aca="false">COUNTIF(J190:BO190,"*AMQU*")</f>
        <v>3</v>
      </c>
      <c r="F190" s="5" t="s">
        <v>4034</v>
      </c>
      <c r="G190" s="5" t="s">
        <v>213</v>
      </c>
      <c r="H190" s="6" t="s">
        <v>214</v>
      </c>
      <c r="I190" s="6" t="s">
        <v>215</v>
      </c>
      <c r="J190" s="5" t="s">
        <v>4035</v>
      </c>
      <c r="K190" s="5" t="s">
        <v>4036</v>
      </c>
      <c r="L190" s="5" t="s">
        <v>4037</v>
      </c>
      <c r="M190" s="5" t="s">
        <v>4038</v>
      </c>
      <c r="N190" s="5" t="s">
        <v>4039</v>
      </c>
      <c r="O190" s="5" t="s">
        <v>4040</v>
      </c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</row>
    <row r="191" customFormat="false" ht="15.75" hidden="false" customHeight="false" outlineLevel="0" collapsed="false">
      <c r="A191" s="5" t="s">
        <v>4041</v>
      </c>
      <c r="B191" s="19" t="n">
        <v>6</v>
      </c>
      <c r="C191" s="20" t="n">
        <f aca="false">COUNTIF(J191:BO191,"*EPMU*")</f>
        <v>2</v>
      </c>
      <c r="D191" s="20" t="n">
        <f aca="false">COUNTIF(J191:BO191,"*TEWI*")</f>
        <v>2</v>
      </c>
      <c r="E191" s="20" t="n">
        <f aca="false">COUNTIF(J191:BO191,"*AMQU*")</f>
        <v>2</v>
      </c>
      <c r="F191" s="5" t="s">
        <v>4042</v>
      </c>
      <c r="G191" s="5" t="s">
        <v>4043</v>
      </c>
      <c r="H191" s="6" t="s">
        <v>4044</v>
      </c>
      <c r="I191" s="6" t="s">
        <v>114</v>
      </c>
      <c r="J191" s="5" t="s">
        <v>4045</v>
      </c>
      <c r="K191" s="5" t="s">
        <v>4046</v>
      </c>
      <c r="L191" s="5" t="s">
        <v>4047</v>
      </c>
      <c r="M191" s="5" t="s">
        <v>4048</v>
      </c>
      <c r="N191" s="5" t="s">
        <v>4049</v>
      </c>
      <c r="O191" s="5" t="s">
        <v>4050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</row>
    <row r="192" customFormat="false" ht="15.75" hidden="false" customHeight="false" outlineLevel="0" collapsed="false">
      <c r="A192" s="5" t="s">
        <v>4051</v>
      </c>
      <c r="B192" s="19" t="n">
        <v>6</v>
      </c>
      <c r="C192" s="20" t="n">
        <f aca="false">COUNTIF(J192:BO192,"*EPMU*")</f>
        <v>1</v>
      </c>
      <c r="D192" s="20" t="n">
        <f aca="false">COUNTIF(J192:BO192,"*TEWI*")</f>
        <v>3</v>
      </c>
      <c r="E192" s="20" t="n">
        <f aca="false">COUNTIF(J192:BO192,"*AMQU*")</f>
        <v>2</v>
      </c>
      <c r="F192" s="5" t="s">
        <v>4052</v>
      </c>
      <c r="G192" s="5" t="s">
        <v>3981</v>
      </c>
      <c r="H192" s="6" t="s">
        <v>3982</v>
      </c>
      <c r="I192" s="6" t="s">
        <v>682</v>
      </c>
      <c r="J192" s="5" t="s">
        <v>4053</v>
      </c>
      <c r="K192" s="5" t="s">
        <v>4054</v>
      </c>
      <c r="L192" s="5" t="s">
        <v>4055</v>
      </c>
      <c r="M192" s="5" t="s">
        <v>4056</v>
      </c>
      <c r="N192" s="5" t="s">
        <v>4057</v>
      </c>
      <c r="O192" s="5" t="s">
        <v>4058</v>
      </c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</row>
    <row r="193" customFormat="false" ht="15.75" hidden="false" customHeight="false" outlineLevel="0" collapsed="false">
      <c r="A193" s="5" t="s">
        <v>4059</v>
      </c>
      <c r="B193" s="19" t="n">
        <v>6</v>
      </c>
      <c r="C193" s="20" t="n">
        <f aca="false">COUNTIF(J193:BO193,"*EPMU*")</f>
        <v>1</v>
      </c>
      <c r="D193" s="20" t="n">
        <f aca="false">COUNTIF(J193:BO193,"*TEWI*")</f>
        <v>2</v>
      </c>
      <c r="E193" s="20" t="n">
        <f aca="false">COUNTIF(J193:BO193,"*AMQU*")</f>
        <v>3</v>
      </c>
      <c r="F193" s="5" t="s">
        <v>4060</v>
      </c>
      <c r="G193" s="5" t="s">
        <v>3728</v>
      </c>
      <c r="H193" s="6" t="s">
        <v>3729</v>
      </c>
      <c r="I193" s="6" t="s">
        <v>67</v>
      </c>
      <c r="J193" s="5" t="s">
        <v>4061</v>
      </c>
      <c r="K193" s="5" t="s">
        <v>4062</v>
      </c>
      <c r="L193" s="5" t="s">
        <v>4063</v>
      </c>
      <c r="M193" s="5" t="s">
        <v>4064</v>
      </c>
      <c r="N193" s="5" t="s">
        <v>4065</v>
      </c>
      <c r="O193" s="5" t="s">
        <v>4066</v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</row>
    <row r="194" customFormat="false" ht="15.75" hidden="false" customHeight="false" outlineLevel="0" collapsed="false">
      <c r="A194" s="5" t="s">
        <v>4067</v>
      </c>
      <c r="B194" s="19" t="n">
        <v>6</v>
      </c>
      <c r="C194" s="20" t="n">
        <f aca="false">COUNTIF(J194:BO194,"*EPMU*")</f>
        <v>1</v>
      </c>
      <c r="D194" s="20" t="n">
        <f aca="false">COUNTIF(J194:BO194,"*TEWI*")</f>
        <v>3</v>
      </c>
      <c r="E194" s="20" t="n">
        <f aca="false">COUNTIF(J194:BO194,"*AMQU*")</f>
        <v>2</v>
      </c>
      <c r="F194" s="5" t="s">
        <v>4068</v>
      </c>
      <c r="G194" s="5" t="s">
        <v>4069</v>
      </c>
      <c r="H194" s="6" t="s">
        <v>4070</v>
      </c>
      <c r="I194" s="6" t="s">
        <v>2410</v>
      </c>
      <c r="J194" s="5" t="s">
        <v>4071</v>
      </c>
      <c r="K194" s="5" t="s">
        <v>4072</v>
      </c>
      <c r="L194" s="5" t="s">
        <v>4073</v>
      </c>
      <c r="M194" s="5" t="s">
        <v>4074</v>
      </c>
      <c r="N194" s="5" t="s">
        <v>4075</v>
      </c>
      <c r="O194" s="5" t="s">
        <v>4076</v>
      </c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</row>
    <row r="195" customFormat="false" ht="15.75" hidden="false" customHeight="false" outlineLevel="0" collapsed="false">
      <c r="A195" s="5" t="s">
        <v>4077</v>
      </c>
      <c r="B195" s="19" t="n">
        <v>6</v>
      </c>
      <c r="C195" s="20" t="n">
        <f aca="false">COUNTIF(J195:BO195,"*EPMU*")</f>
        <v>3</v>
      </c>
      <c r="D195" s="20" t="n">
        <f aca="false">COUNTIF(J195:BO195,"*TEWI*")</f>
        <v>1</v>
      </c>
      <c r="E195" s="20" t="n">
        <f aca="false">COUNTIF(J195:BO195,"*AMQU*")</f>
        <v>2</v>
      </c>
      <c r="F195" s="5" t="s">
        <v>4078</v>
      </c>
      <c r="G195" s="5" t="s">
        <v>4079</v>
      </c>
      <c r="H195" s="6" t="s">
        <v>4080</v>
      </c>
      <c r="I195" s="6" t="s">
        <v>215</v>
      </c>
      <c r="J195" s="5" t="s">
        <v>4081</v>
      </c>
      <c r="K195" s="5" t="s">
        <v>4082</v>
      </c>
      <c r="L195" s="5" t="s">
        <v>4083</v>
      </c>
      <c r="M195" s="5" t="s">
        <v>4084</v>
      </c>
      <c r="N195" s="5" t="s">
        <v>4085</v>
      </c>
      <c r="O195" s="5" t="s">
        <v>4086</v>
      </c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</row>
    <row r="196" customFormat="false" ht="15.75" hidden="false" customHeight="false" outlineLevel="0" collapsed="false">
      <c r="A196" s="5" t="s">
        <v>4087</v>
      </c>
      <c r="B196" s="19" t="n">
        <v>6</v>
      </c>
      <c r="C196" s="20" t="n">
        <f aca="false">COUNTIF(J196:BO196,"*EPMU*")</f>
        <v>1</v>
      </c>
      <c r="D196" s="20" t="n">
        <f aca="false">COUNTIF(J196:BO196,"*TEWI*")</f>
        <v>2</v>
      </c>
      <c r="E196" s="20" t="n">
        <f aca="false">COUNTIF(J196:BO196,"*AMQU*")</f>
        <v>3</v>
      </c>
      <c r="F196" s="5" t="s">
        <v>4088</v>
      </c>
      <c r="G196" s="5" t="s">
        <v>392</v>
      </c>
      <c r="H196" s="6" t="s">
        <v>393</v>
      </c>
      <c r="I196" s="6" t="s">
        <v>67</v>
      </c>
      <c r="J196" s="5" t="s">
        <v>4089</v>
      </c>
      <c r="K196" s="5" t="s">
        <v>4090</v>
      </c>
      <c r="L196" s="5" t="s">
        <v>4091</v>
      </c>
      <c r="M196" s="5" t="s">
        <v>4092</v>
      </c>
      <c r="N196" s="5" t="s">
        <v>4093</v>
      </c>
      <c r="O196" s="5" t="s">
        <v>4094</v>
      </c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</row>
    <row r="197" customFormat="false" ht="15.75" hidden="false" customHeight="false" outlineLevel="0" collapsed="false">
      <c r="A197" s="5" t="s">
        <v>4095</v>
      </c>
      <c r="B197" s="19" t="n">
        <v>6</v>
      </c>
      <c r="C197" s="20" t="n">
        <f aca="false">COUNTIF(J197:BO197,"*EPMU*")</f>
        <v>1</v>
      </c>
      <c r="D197" s="20" t="n">
        <f aca="false">COUNTIF(J197:BO197,"*TEWI*")</f>
        <v>4</v>
      </c>
      <c r="E197" s="20" t="n">
        <f aca="false">COUNTIF(J197:BO197,"*AMQU*")</f>
        <v>1</v>
      </c>
      <c r="F197" s="5" t="s">
        <v>4096</v>
      </c>
      <c r="G197" s="5" t="s">
        <v>4097</v>
      </c>
      <c r="H197" s="6" t="s">
        <v>4098</v>
      </c>
      <c r="I197" s="6" t="s">
        <v>130</v>
      </c>
      <c r="J197" s="5" t="s">
        <v>4099</v>
      </c>
      <c r="K197" s="5" t="s">
        <v>4100</v>
      </c>
      <c r="L197" s="5" t="s">
        <v>4101</v>
      </c>
      <c r="M197" s="5" t="s">
        <v>4102</v>
      </c>
      <c r="N197" s="5" t="s">
        <v>4103</v>
      </c>
      <c r="O197" s="5" t="s">
        <v>4104</v>
      </c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</row>
    <row r="198" customFormat="false" ht="15.75" hidden="false" customHeight="false" outlineLevel="0" collapsed="false">
      <c r="A198" s="5" t="s">
        <v>4105</v>
      </c>
      <c r="B198" s="19" t="n">
        <v>6</v>
      </c>
      <c r="C198" s="20" t="n">
        <f aca="false">COUNTIF(J198:BO198,"*EPMU*")</f>
        <v>2</v>
      </c>
      <c r="D198" s="20" t="n">
        <f aca="false">COUNTIF(J198:BO198,"*TEWI*")</f>
        <v>3</v>
      </c>
      <c r="E198" s="20" t="n">
        <f aca="false">COUNTIF(J198:BO198,"*AMQU*")</f>
        <v>1</v>
      </c>
      <c r="F198" s="5" t="s">
        <v>4106</v>
      </c>
      <c r="G198" s="5" t="s">
        <v>3728</v>
      </c>
      <c r="H198" s="6" t="s">
        <v>3729</v>
      </c>
      <c r="I198" s="6" t="s">
        <v>59</v>
      </c>
      <c r="J198" s="5" t="s">
        <v>4107</v>
      </c>
      <c r="K198" s="5" t="s">
        <v>4108</v>
      </c>
      <c r="L198" s="5" t="s">
        <v>4109</v>
      </c>
      <c r="M198" s="5" t="s">
        <v>4110</v>
      </c>
      <c r="N198" s="5" t="s">
        <v>4111</v>
      </c>
      <c r="O198" s="5" t="s">
        <v>4112</v>
      </c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</row>
    <row r="199" customFormat="false" ht="15.75" hidden="false" customHeight="false" outlineLevel="0" collapsed="false">
      <c r="A199" s="5" t="s">
        <v>4113</v>
      </c>
      <c r="B199" s="19" t="n">
        <v>6</v>
      </c>
      <c r="C199" s="20" t="n">
        <f aca="false">COUNTIF(J199:BO199,"*EPMU*")</f>
        <v>3</v>
      </c>
      <c r="D199" s="20" t="n">
        <f aca="false">COUNTIF(J199:BO199,"*TEWI*")</f>
        <v>2</v>
      </c>
      <c r="E199" s="20" t="n">
        <f aca="false">COUNTIF(J199:BO199,"*AMQU*")</f>
        <v>1</v>
      </c>
      <c r="F199" s="5" t="s">
        <v>24</v>
      </c>
      <c r="G199" s="5" t="s">
        <v>24</v>
      </c>
      <c r="H199" s="6"/>
      <c r="I199" s="6"/>
      <c r="J199" s="5" t="s">
        <v>4114</v>
      </c>
      <c r="K199" s="5" t="s">
        <v>4115</v>
      </c>
      <c r="L199" s="5" t="s">
        <v>4116</v>
      </c>
      <c r="M199" s="5" t="s">
        <v>4117</v>
      </c>
      <c r="N199" s="5" t="s">
        <v>4118</v>
      </c>
      <c r="O199" s="5" t="s">
        <v>4119</v>
      </c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</row>
    <row r="200" customFormat="false" ht="15.75" hidden="false" customHeight="false" outlineLevel="0" collapsed="false">
      <c r="A200" s="5" t="s">
        <v>4120</v>
      </c>
      <c r="B200" s="19" t="n">
        <v>6</v>
      </c>
      <c r="C200" s="20" t="n">
        <f aca="false">COUNTIF(J200:BO200,"*EPMU*")</f>
        <v>1</v>
      </c>
      <c r="D200" s="20" t="n">
        <f aca="false">COUNTIF(J200:BO200,"*TEWI*")</f>
        <v>4</v>
      </c>
      <c r="E200" s="20" t="n">
        <f aca="false">COUNTIF(J200:BO200,"*AMQU*")</f>
        <v>1</v>
      </c>
      <c r="F200" s="5" t="s">
        <v>4121</v>
      </c>
      <c r="G200" s="5" t="s">
        <v>4122</v>
      </c>
      <c r="H200" s="6" t="s">
        <v>4123</v>
      </c>
      <c r="I200" s="6" t="s">
        <v>215</v>
      </c>
      <c r="J200" s="5" t="s">
        <v>4124</v>
      </c>
      <c r="K200" s="5" t="s">
        <v>4125</v>
      </c>
      <c r="L200" s="5" t="s">
        <v>4126</v>
      </c>
      <c r="M200" s="5" t="s">
        <v>4127</v>
      </c>
      <c r="N200" s="5" t="s">
        <v>4128</v>
      </c>
      <c r="O200" s="5" t="s">
        <v>4129</v>
      </c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</row>
    <row r="201" customFormat="false" ht="15.75" hidden="false" customHeight="false" outlineLevel="0" collapsed="false">
      <c r="A201" s="5" t="s">
        <v>4130</v>
      </c>
      <c r="B201" s="19" t="n">
        <v>6</v>
      </c>
      <c r="C201" s="20" t="n">
        <f aca="false">COUNTIF(J201:BO201,"*EPMU*")</f>
        <v>2</v>
      </c>
      <c r="D201" s="20" t="n">
        <f aca="false">COUNTIF(J201:BO201,"*TEWI*")</f>
        <v>3</v>
      </c>
      <c r="E201" s="20" t="n">
        <f aca="false">COUNTIF(J201:BO201,"*AMQU*")</f>
        <v>1</v>
      </c>
      <c r="F201" s="5" t="s">
        <v>4131</v>
      </c>
      <c r="G201" s="5" t="s">
        <v>4132</v>
      </c>
      <c r="H201" s="6" t="s">
        <v>4133</v>
      </c>
      <c r="I201" s="6" t="s">
        <v>130</v>
      </c>
      <c r="J201" s="5" t="s">
        <v>4134</v>
      </c>
      <c r="K201" s="5" t="s">
        <v>4135</v>
      </c>
      <c r="L201" s="5" t="s">
        <v>4136</v>
      </c>
      <c r="M201" s="5" t="s">
        <v>4137</v>
      </c>
      <c r="N201" s="5" t="s">
        <v>4138</v>
      </c>
      <c r="O201" s="5" t="s">
        <v>4139</v>
      </c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</row>
    <row r="202" customFormat="false" ht="15.75" hidden="false" customHeight="false" outlineLevel="0" collapsed="false">
      <c r="A202" s="5" t="s">
        <v>4140</v>
      </c>
      <c r="B202" s="19" t="n">
        <v>6</v>
      </c>
      <c r="C202" s="20" t="n">
        <f aca="false">COUNTIF(J202:BO202,"*EPMU*")</f>
        <v>3</v>
      </c>
      <c r="D202" s="20" t="n">
        <f aca="false">COUNTIF(J202:BO202,"*TEWI*")</f>
        <v>2</v>
      </c>
      <c r="E202" s="20" t="n">
        <f aca="false">COUNTIF(J202:BO202,"*AMQU*")</f>
        <v>1</v>
      </c>
      <c r="F202" s="5" t="s">
        <v>4141</v>
      </c>
      <c r="G202" s="5" t="s">
        <v>4142</v>
      </c>
      <c r="H202" s="6" t="s">
        <v>4143</v>
      </c>
      <c r="I202" s="6" t="s">
        <v>153</v>
      </c>
      <c r="J202" s="5" t="s">
        <v>4144</v>
      </c>
      <c r="K202" s="5" t="s">
        <v>4145</v>
      </c>
      <c r="L202" s="5" t="s">
        <v>4146</v>
      </c>
      <c r="M202" s="5" t="s">
        <v>4147</v>
      </c>
      <c r="N202" s="5" t="s">
        <v>4148</v>
      </c>
      <c r="O202" s="5" t="s">
        <v>4149</v>
      </c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</row>
    <row r="203" customFormat="false" ht="15.75" hidden="false" customHeight="false" outlineLevel="0" collapsed="false">
      <c r="A203" s="5" t="s">
        <v>4150</v>
      </c>
      <c r="B203" s="19" t="n">
        <v>6</v>
      </c>
      <c r="C203" s="20" t="n">
        <f aca="false">COUNTIF(J203:BO203,"*EPMU*")</f>
        <v>1</v>
      </c>
      <c r="D203" s="20" t="n">
        <f aca="false">COUNTIF(J203:BO203,"*TEWI*")</f>
        <v>4</v>
      </c>
      <c r="E203" s="20" t="n">
        <f aca="false">COUNTIF(J203:BO203,"*AMQU*")</f>
        <v>1</v>
      </c>
      <c r="F203" s="5" t="s">
        <v>24</v>
      </c>
      <c r="G203" s="5" t="s">
        <v>24</v>
      </c>
      <c r="H203" s="6"/>
      <c r="I203" s="6"/>
      <c r="J203" s="5" t="s">
        <v>4151</v>
      </c>
      <c r="K203" s="5" t="s">
        <v>4152</v>
      </c>
      <c r="L203" s="5" t="s">
        <v>4153</v>
      </c>
      <c r="M203" s="5" t="s">
        <v>4154</v>
      </c>
      <c r="N203" s="5" t="s">
        <v>4155</v>
      </c>
      <c r="O203" s="5" t="s">
        <v>4156</v>
      </c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</row>
    <row r="204" customFormat="false" ht="15.75" hidden="false" customHeight="false" outlineLevel="0" collapsed="false">
      <c r="A204" s="5" t="s">
        <v>4157</v>
      </c>
      <c r="B204" s="19" t="n">
        <v>6</v>
      </c>
      <c r="C204" s="20" t="n">
        <f aca="false">COUNTIF(J204:BO204,"*EPMU*")</f>
        <v>3</v>
      </c>
      <c r="D204" s="20" t="n">
        <f aca="false">COUNTIF(J204:BO204,"*TEWI*")</f>
        <v>2</v>
      </c>
      <c r="E204" s="20" t="n">
        <f aca="false">COUNTIF(J204:BO204,"*AMQU*")</f>
        <v>1</v>
      </c>
      <c r="F204" s="5" t="s">
        <v>24</v>
      </c>
      <c r="G204" s="5" t="s">
        <v>24</v>
      </c>
      <c r="H204" s="6"/>
      <c r="I204" s="6"/>
      <c r="J204" s="5" t="s">
        <v>4158</v>
      </c>
      <c r="K204" s="5" t="s">
        <v>4159</v>
      </c>
      <c r="L204" s="5" t="s">
        <v>4160</v>
      </c>
      <c r="M204" s="5" t="s">
        <v>4161</v>
      </c>
      <c r="N204" s="5" t="s">
        <v>4162</v>
      </c>
      <c r="O204" s="5" t="s">
        <v>4163</v>
      </c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</row>
    <row r="205" customFormat="false" ht="15.75" hidden="false" customHeight="false" outlineLevel="0" collapsed="false">
      <c r="A205" s="5" t="s">
        <v>4164</v>
      </c>
      <c r="B205" s="19" t="n">
        <v>6</v>
      </c>
      <c r="C205" s="20" t="n">
        <f aca="false">COUNTIF(J205:BO205,"*EPMU*")</f>
        <v>1</v>
      </c>
      <c r="D205" s="20" t="n">
        <f aca="false">COUNTIF(J205:BO205,"*TEWI*")</f>
        <v>4</v>
      </c>
      <c r="E205" s="20" t="n">
        <f aca="false">COUNTIF(J205:BO205,"*AMQU*")</f>
        <v>1</v>
      </c>
      <c r="F205" s="5" t="s">
        <v>4165</v>
      </c>
      <c r="G205" s="5" t="s">
        <v>4166</v>
      </c>
      <c r="H205" s="6" t="s">
        <v>4167</v>
      </c>
      <c r="I205" s="6" t="s">
        <v>114</v>
      </c>
      <c r="J205" s="5" t="s">
        <v>4168</v>
      </c>
      <c r="K205" s="5" t="s">
        <v>4169</v>
      </c>
      <c r="L205" s="5" t="s">
        <v>4170</v>
      </c>
      <c r="M205" s="5" t="s">
        <v>4171</v>
      </c>
      <c r="N205" s="5" t="s">
        <v>4172</v>
      </c>
      <c r="O205" s="5" t="s">
        <v>4173</v>
      </c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</row>
    <row r="206" customFormat="false" ht="15.75" hidden="false" customHeight="false" outlineLevel="0" collapsed="false">
      <c r="A206" s="5" t="s">
        <v>4174</v>
      </c>
      <c r="B206" s="19" t="n">
        <v>6</v>
      </c>
      <c r="C206" s="20" t="n">
        <f aca="false">COUNTIF(J206:BO206,"*EPMU*")</f>
        <v>3</v>
      </c>
      <c r="D206" s="20" t="n">
        <f aca="false">COUNTIF(J206:BO206,"*TEWI*")</f>
        <v>2</v>
      </c>
      <c r="E206" s="20" t="n">
        <f aca="false">COUNTIF(J206:BO206,"*AMQU*")</f>
        <v>1</v>
      </c>
      <c r="F206" s="5" t="s">
        <v>4175</v>
      </c>
      <c r="G206" s="5" t="s">
        <v>266</v>
      </c>
      <c r="H206" s="6" t="s">
        <v>267</v>
      </c>
      <c r="I206" s="6" t="s">
        <v>215</v>
      </c>
      <c r="J206" s="5" t="s">
        <v>4176</v>
      </c>
      <c r="K206" s="5" t="s">
        <v>4177</v>
      </c>
      <c r="L206" s="5" t="s">
        <v>4178</v>
      </c>
      <c r="M206" s="5" t="s">
        <v>4179</v>
      </c>
      <c r="N206" s="5" t="s">
        <v>4180</v>
      </c>
      <c r="O206" s="5" t="s">
        <v>4181</v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</row>
    <row r="207" customFormat="false" ht="15.75" hidden="false" customHeight="false" outlineLevel="0" collapsed="false">
      <c r="A207" s="5" t="s">
        <v>4182</v>
      </c>
      <c r="B207" s="19" t="n">
        <v>6</v>
      </c>
      <c r="C207" s="20" t="n">
        <f aca="false">COUNTIF(J207:BO207,"*EPMU*")</f>
        <v>1</v>
      </c>
      <c r="D207" s="20" t="n">
        <f aca="false">COUNTIF(J207:BO207,"*TEWI*")</f>
        <v>4</v>
      </c>
      <c r="E207" s="20" t="n">
        <f aca="false">COUNTIF(J207:BO207,"*AMQU*")</f>
        <v>1</v>
      </c>
      <c r="F207" s="5" t="s">
        <v>24</v>
      </c>
      <c r="G207" s="5" t="s">
        <v>24</v>
      </c>
      <c r="H207" s="6"/>
      <c r="I207" s="6"/>
      <c r="J207" s="5" t="s">
        <v>4183</v>
      </c>
      <c r="K207" s="5" t="s">
        <v>4184</v>
      </c>
      <c r="L207" s="5" t="s">
        <v>4185</v>
      </c>
      <c r="M207" s="5" t="s">
        <v>4186</v>
      </c>
      <c r="N207" s="5" t="s">
        <v>4187</v>
      </c>
      <c r="O207" s="5" t="s">
        <v>4188</v>
      </c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</row>
    <row r="208" customFormat="false" ht="15.75" hidden="false" customHeight="false" outlineLevel="0" collapsed="false">
      <c r="A208" s="5" t="s">
        <v>4189</v>
      </c>
      <c r="B208" s="19" t="n">
        <v>6</v>
      </c>
      <c r="C208" s="20" t="n">
        <f aca="false">COUNTIF(J208:BO208,"*EPMU*")</f>
        <v>3</v>
      </c>
      <c r="D208" s="20" t="n">
        <f aca="false">COUNTIF(J208:BO208,"*TEWI*")</f>
        <v>2</v>
      </c>
      <c r="E208" s="20" t="n">
        <f aca="false">COUNTIF(J208:BO208,"*AMQU*")</f>
        <v>1</v>
      </c>
      <c r="F208" s="5" t="s">
        <v>4190</v>
      </c>
      <c r="G208" s="5" t="s">
        <v>4191</v>
      </c>
      <c r="H208" s="6" t="s">
        <v>4192</v>
      </c>
      <c r="I208" s="6" t="s">
        <v>451</v>
      </c>
      <c r="J208" s="5" t="s">
        <v>4193</v>
      </c>
      <c r="K208" s="5" t="s">
        <v>4194</v>
      </c>
      <c r="L208" s="5" t="s">
        <v>4195</v>
      </c>
      <c r="M208" s="5" t="s">
        <v>4196</v>
      </c>
      <c r="N208" s="5" t="s">
        <v>4197</v>
      </c>
      <c r="O208" s="5" t="s">
        <v>4198</v>
      </c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</row>
    <row r="209" customFormat="false" ht="15.75" hidden="false" customHeight="false" outlineLevel="0" collapsed="false">
      <c r="A209" s="5" t="s">
        <v>4199</v>
      </c>
      <c r="B209" s="19" t="n">
        <v>6</v>
      </c>
      <c r="C209" s="20" t="n">
        <f aca="false">COUNTIF(J209:BO209,"*EPMU*")</f>
        <v>2</v>
      </c>
      <c r="D209" s="20" t="n">
        <f aca="false">COUNTIF(J209:BO209,"*TEWI*")</f>
        <v>3</v>
      </c>
      <c r="E209" s="20" t="n">
        <f aca="false">COUNTIF(J209:BO209,"*AMQU*")</f>
        <v>1</v>
      </c>
      <c r="F209" s="5" t="s">
        <v>24</v>
      </c>
      <c r="G209" s="5" t="s">
        <v>24</v>
      </c>
      <c r="H209" s="6"/>
      <c r="I209" s="6"/>
      <c r="J209" s="5" t="s">
        <v>4200</v>
      </c>
      <c r="K209" s="5" t="s">
        <v>4201</v>
      </c>
      <c r="L209" s="5" t="s">
        <v>4202</v>
      </c>
      <c r="M209" s="5" t="s">
        <v>4203</v>
      </c>
      <c r="N209" s="5" t="s">
        <v>4204</v>
      </c>
      <c r="O209" s="5" t="s">
        <v>4205</v>
      </c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</row>
    <row r="210" customFormat="false" ht="15.75" hidden="false" customHeight="false" outlineLevel="0" collapsed="false">
      <c r="A210" s="5" t="s">
        <v>4206</v>
      </c>
      <c r="B210" s="19" t="n">
        <v>6</v>
      </c>
      <c r="C210" s="20" t="n">
        <f aca="false">COUNTIF(J210:BO210,"*EPMU*")</f>
        <v>1</v>
      </c>
      <c r="D210" s="20" t="n">
        <f aca="false">COUNTIF(J210:BO210,"*TEWI*")</f>
        <v>4</v>
      </c>
      <c r="E210" s="20" t="n">
        <f aca="false">COUNTIF(J210:BO210,"*AMQU*")</f>
        <v>1</v>
      </c>
      <c r="F210" s="5" t="s">
        <v>4207</v>
      </c>
      <c r="G210" s="5" t="s">
        <v>4208</v>
      </c>
      <c r="H210" s="6" t="s">
        <v>4209</v>
      </c>
      <c r="I210" s="6" t="s">
        <v>153</v>
      </c>
      <c r="J210" s="5" t="s">
        <v>4210</v>
      </c>
      <c r="K210" s="5" t="s">
        <v>4211</v>
      </c>
      <c r="L210" s="5" t="s">
        <v>4212</v>
      </c>
      <c r="M210" s="5" t="s">
        <v>4213</v>
      </c>
      <c r="N210" s="5" t="s">
        <v>4214</v>
      </c>
      <c r="O210" s="5" t="s">
        <v>4215</v>
      </c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</row>
    <row r="211" customFormat="false" ht="15.75" hidden="false" customHeight="false" outlineLevel="0" collapsed="false">
      <c r="A211" s="5" t="s">
        <v>4216</v>
      </c>
      <c r="B211" s="19" t="n">
        <v>6</v>
      </c>
      <c r="C211" s="20" t="n">
        <f aca="false">COUNTIF(J211:BO211,"*EPMU*")</f>
        <v>1</v>
      </c>
      <c r="D211" s="20" t="n">
        <f aca="false">COUNTIF(J211:BO211,"*TEWI*")</f>
        <v>4</v>
      </c>
      <c r="E211" s="20" t="n">
        <f aca="false">COUNTIF(J211:BO211,"*AMQU*")</f>
        <v>1</v>
      </c>
      <c r="F211" s="5" t="s">
        <v>4217</v>
      </c>
      <c r="G211" s="5" t="s">
        <v>84</v>
      </c>
      <c r="H211" s="6" t="s">
        <v>85</v>
      </c>
      <c r="I211" s="6" t="s">
        <v>86</v>
      </c>
      <c r="J211" s="5" t="s">
        <v>4218</v>
      </c>
      <c r="K211" s="5" t="s">
        <v>4219</v>
      </c>
      <c r="L211" s="5" t="s">
        <v>4220</v>
      </c>
      <c r="M211" s="5" t="s">
        <v>4221</v>
      </c>
      <c r="N211" s="5" t="s">
        <v>4222</v>
      </c>
      <c r="O211" s="5" t="s">
        <v>4223</v>
      </c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</row>
    <row r="212" customFormat="false" ht="15.75" hidden="false" customHeight="false" outlineLevel="0" collapsed="false">
      <c r="A212" s="5" t="s">
        <v>4224</v>
      </c>
      <c r="B212" s="19" t="n">
        <v>6</v>
      </c>
      <c r="C212" s="20" t="n">
        <f aca="false">COUNTIF(J212:BO212,"*EPMU*")</f>
        <v>3</v>
      </c>
      <c r="D212" s="20" t="n">
        <f aca="false">COUNTIF(J212:BO212,"*TEWI*")</f>
        <v>2</v>
      </c>
      <c r="E212" s="20" t="n">
        <f aca="false">COUNTIF(J212:BO212,"*AMQU*")</f>
        <v>1</v>
      </c>
      <c r="F212" s="5" t="s">
        <v>24</v>
      </c>
      <c r="G212" s="5" t="s">
        <v>24</v>
      </c>
      <c r="H212" s="6"/>
      <c r="I212" s="6"/>
      <c r="J212" s="5" t="s">
        <v>4225</v>
      </c>
      <c r="K212" s="5" t="s">
        <v>4226</v>
      </c>
      <c r="L212" s="5" t="s">
        <v>4227</v>
      </c>
      <c r="M212" s="5" t="s">
        <v>4228</v>
      </c>
      <c r="N212" s="5" t="s">
        <v>4229</v>
      </c>
      <c r="O212" s="5" t="s">
        <v>4230</v>
      </c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</row>
    <row r="213" customFormat="false" ht="15.75" hidden="false" customHeight="false" outlineLevel="0" collapsed="false">
      <c r="A213" s="5" t="s">
        <v>4231</v>
      </c>
      <c r="B213" s="19" t="n">
        <v>6</v>
      </c>
      <c r="C213" s="20" t="n">
        <f aca="false">COUNTIF(J213:BO213,"*EPMU*")</f>
        <v>2</v>
      </c>
      <c r="D213" s="20" t="n">
        <f aca="false">COUNTIF(J213:BO213,"*TEWI*")</f>
        <v>3</v>
      </c>
      <c r="E213" s="20" t="n">
        <f aca="false">COUNTIF(J213:BO213,"*AMQU*")</f>
        <v>1</v>
      </c>
      <c r="F213" s="5" t="s">
        <v>24</v>
      </c>
      <c r="G213" s="5" t="s">
        <v>24</v>
      </c>
      <c r="H213" s="6"/>
      <c r="I213" s="6"/>
      <c r="J213" s="5" t="s">
        <v>4232</v>
      </c>
      <c r="K213" s="5" t="s">
        <v>4233</v>
      </c>
      <c r="L213" s="5" t="s">
        <v>4234</v>
      </c>
      <c r="M213" s="5" t="s">
        <v>4235</v>
      </c>
      <c r="N213" s="5" t="s">
        <v>4236</v>
      </c>
      <c r="O213" s="5" t="s">
        <v>4237</v>
      </c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</row>
    <row r="214" customFormat="false" ht="15.75" hidden="false" customHeight="false" outlineLevel="0" collapsed="false">
      <c r="A214" s="5" t="s">
        <v>4238</v>
      </c>
      <c r="B214" s="19" t="n">
        <v>6</v>
      </c>
      <c r="C214" s="20" t="n">
        <f aca="false">COUNTIF(J214:BO214,"*EPMU*")</f>
        <v>3</v>
      </c>
      <c r="D214" s="20" t="n">
        <f aca="false">COUNTIF(J214:BO214,"*TEWI*")</f>
        <v>2</v>
      </c>
      <c r="E214" s="20" t="n">
        <f aca="false">COUNTIF(J214:BO214,"*AMQU*")</f>
        <v>1</v>
      </c>
      <c r="F214" s="5" t="s">
        <v>4239</v>
      </c>
      <c r="G214" s="5" t="s">
        <v>351</v>
      </c>
      <c r="H214" s="6" t="s">
        <v>352</v>
      </c>
      <c r="I214" s="6" t="s">
        <v>215</v>
      </c>
      <c r="J214" s="5" t="s">
        <v>4240</v>
      </c>
      <c r="K214" s="5" t="s">
        <v>4241</v>
      </c>
      <c r="L214" s="5" t="s">
        <v>4242</v>
      </c>
      <c r="M214" s="5" t="s">
        <v>4243</v>
      </c>
      <c r="N214" s="5" t="s">
        <v>4244</v>
      </c>
      <c r="O214" s="5" t="s">
        <v>4245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</row>
    <row r="215" customFormat="false" ht="15.75" hidden="false" customHeight="false" outlineLevel="0" collapsed="false">
      <c r="A215" s="5" t="s">
        <v>4246</v>
      </c>
      <c r="B215" s="19" t="n">
        <v>6</v>
      </c>
      <c r="C215" s="20" t="n">
        <f aca="false">COUNTIF(J215:BO215,"*EPMU*")</f>
        <v>1</v>
      </c>
      <c r="D215" s="20" t="n">
        <f aca="false">COUNTIF(J215:BO215,"*TEWI*")</f>
        <v>4</v>
      </c>
      <c r="E215" s="20" t="n">
        <f aca="false">COUNTIF(J215:BO215,"*AMQU*")</f>
        <v>1</v>
      </c>
      <c r="F215" s="5" t="s">
        <v>4247</v>
      </c>
      <c r="G215" s="5" t="s">
        <v>4248</v>
      </c>
      <c r="H215" s="6" t="s">
        <v>4249</v>
      </c>
      <c r="I215" s="6" t="s">
        <v>215</v>
      </c>
      <c r="J215" s="5" t="s">
        <v>4250</v>
      </c>
      <c r="K215" s="5" t="s">
        <v>4251</v>
      </c>
      <c r="L215" s="5" t="s">
        <v>4252</v>
      </c>
      <c r="M215" s="5" t="s">
        <v>4253</v>
      </c>
      <c r="N215" s="5" t="s">
        <v>4254</v>
      </c>
      <c r="O215" s="5" t="s">
        <v>4255</v>
      </c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</row>
    <row r="216" customFormat="false" ht="15.75" hidden="false" customHeight="false" outlineLevel="0" collapsed="false">
      <c r="A216" s="5" t="s">
        <v>4256</v>
      </c>
      <c r="B216" s="19" t="n">
        <v>6</v>
      </c>
      <c r="C216" s="20" t="n">
        <f aca="false">COUNTIF(J216:BO216,"*EPMU*")</f>
        <v>1</v>
      </c>
      <c r="D216" s="20" t="n">
        <f aca="false">COUNTIF(J216:BO216,"*TEWI*")</f>
        <v>4</v>
      </c>
      <c r="E216" s="20" t="n">
        <f aca="false">COUNTIF(J216:BO216,"*AMQU*")</f>
        <v>1</v>
      </c>
      <c r="F216" s="5" t="s">
        <v>24</v>
      </c>
      <c r="G216" s="5" t="s">
        <v>24</v>
      </c>
      <c r="H216" s="6"/>
      <c r="I216" s="6"/>
      <c r="J216" s="5" t="s">
        <v>4257</v>
      </c>
      <c r="K216" s="5" t="s">
        <v>4258</v>
      </c>
      <c r="L216" s="5" t="s">
        <v>4259</v>
      </c>
      <c r="M216" s="5" t="s">
        <v>4260</v>
      </c>
      <c r="N216" s="5" t="s">
        <v>4261</v>
      </c>
      <c r="O216" s="5" t="s">
        <v>4262</v>
      </c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</row>
    <row r="217" customFormat="false" ht="15.75" hidden="false" customHeight="false" outlineLevel="0" collapsed="false">
      <c r="A217" s="5" t="s">
        <v>4263</v>
      </c>
      <c r="B217" s="19" t="n">
        <v>6</v>
      </c>
      <c r="C217" s="20" t="n">
        <f aca="false">COUNTIF(J217:BO217,"*EPMU*")</f>
        <v>3</v>
      </c>
      <c r="D217" s="20" t="n">
        <f aca="false">COUNTIF(J217:BO217,"*TEWI*")</f>
        <v>2</v>
      </c>
      <c r="E217" s="20" t="n">
        <f aca="false">COUNTIF(J217:BO217,"*AMQU*")</f>
        <v>1</v>
      </c>
      <c r="F217" s="5" t="s">
        <v>4264</v>
      </c>
      <c r="G217" s="5" t="s">
        <v>4265</v>
      </c>
      <c r="H217" s="6" t="s">
        <v>4266</v>
      </c>
      <c r="I217" s="6" t="s">
        <v>682</v>
      </c>
      <c r="J217" s="5" t="s">
        <v>4267</v>
      </c>
      <c r="K217" s="5" t="s">
        <v>4268</v>
      </c>
      <c r="L217" s="5" t="s">
        <v>4269</v>
      </c>
      <c r="M217" s="5" t="s">
        <v>4270</v>
      </c>
      <c r="N217" s="5" t="s">
        <v>4271</v>
      </c>
      <c r="O217" s="5" t="s">
        <v>4272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</row>
    <row r="218" customFormat="false" ht="15.75" hidden="false" customHeight="false" outlineLevel="0" collapsed="false">
      <c r="A218" s="5" t="s">
        <v>4273</v>
      </c>
      <c r="B218" s="19" t="n">
        <v>6</v>
      </c>
      <c r="C218" s="20" t="n">
        <f aca="false">COUNTIF(J218:BO218,"*EPMU*")</f>
        <v>2</v>
      </c>
      <c r="D218" s="20" t="n">
        <f aca="false">COUNTIF(J218:BO218,"*TEWI*")</f>
        <v>3</v>
      </c>
      <c r="E218" s="20" t="n">
        <f aca="false">COUNTIF(J218:BO218,"*AMQU*")</f>
        <v>1</v>
      </c>
      <c r="F218" s="5" t="s">
        <v>24</v>
      </c>
      <c r="G218" s="5" t="s">
        <v>24</v>
      </c>
      <c r="H218" s="6"/>
      <c r="I218" s="6"/>
      <c r="J218" s="5" t="s">
        <v>4274</v>
      </c>
      <c r="K218" s="5" t="s">
        <v>4275</v>
      </c>
      <c r="L218" s="5" t="s">
        <v>4276</v>
      </c>
      <c r="M218" s="5" t="s">
        <v>4277</v>
      </c>
      <c r="N218" s="5" t="s">
        <v>4278</v>
      </c>
      <c r="O218" s="5" t="s">
        <v>4279</v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</row>
    <row r="219" customFormat="false" ht="15.75" hidden="false" customHeight="false" outlineLevel="0" collapsed="false">
      <c r="A219" s="5" t="s">
        <v>4280</v>
      </c>
      <c r="B219" s="19" t="n">
        <v>6</v>
      </c>
      <c r="C219" s="20" t="n">
        <f aca="false">COUNTIF(J219:BO219,"*EPMU*")</f>
        <v>3</v>
      </c>
      <c r="D219" s="20" t="n">
        <f aca="false">COUNTIF(J219:BO219,"*TEWI*")</f>
        <v>2</v>
      </c>
      <c r="E219" s="20" t="n">
        <f aca="false">COUNTIF(J219:BO219,"*AMQU*")</f>
        <v>1</v>
      </c>
      <c r="F219" s="5" t="s">
        <v>4281</v>
      </c>
      <c r="G219" s="5" t="s">
        <v>252</v>
      </c>
      <c r="H219" s="6" t="s">
        <v>253</v>
      </c>
      <c r="I219" s="6" t="s">
        <v>59</v>
      </c>
      <c r="J219" s="5" t="s">
        <v>4282</v>
      </c>
      <c r="K219" s="5" t="s">
        <v>4283</v>
      </c>
      <c r="L219" s="5" t="s">
        <v>4284</v>
      </c>
      <c r="M219" s="5" t="s">
        <v>4285</v>
      </c>
      <c r="N219" s="5" t="s">
        <v>4286</v>
      </c>
      <c r="O219" s="5" t="s">
        <v>4287</v>
      </c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</row>
    <row r="220" customFormat="false" ht="15.75" hidden="false" customHeight="false" outlineLevel="0" collapsed="false">
      <c r="A220" s="5" t="s">
        <v>4288</v>
      </c>
      <c r="B220" s="19" t="n">
        <v>6</v>
      </c>
      <c r="C220" s="20" t="n">
        <f aca="false">COUNTIF(J220:BO220,"*EPMU*")</f>
        <v>1</v>
      </c>
      <c r="D220" s="20" t="n">
        <f aca="false">COUNTIF(J220:BO220,"*TEWI*")</f>
        <v>4</v>
      </c>
      <c r="E220" s="20" t="n">
        <f aca="false">COUNTIF(J220:BO220,"*AMQU*")</f>
        <v>1</v>
      </c>
      <c r="F220" s="5" t="s">
        <v>4289</v>
      </c>
      <c r="G220" s="5" t="s">
        <v>4290</v>
      </c>
      <c r="H220" s="6" t="s">
        <v>4291</v>
      </c>
      <c r="I220" s="6" t="s">
        <v>4292</v>
      </c>
      <c r="J220" s="5" t="s">
        <v>4293</v>
      </c>
      <c r="K220" s="5" t="s">
        <v>4294</v>
      </c>
      <c r="L220" s="5" t="s">
        <v>4295</v>
      </c>
      <c r="M220" s="5" t="s">
        <v>4296</v>
      </c>
      <c r="N220" s="5" t="s">
        <v>4297</v>
      </c>
      <c r="O220" s="5" t="s">
        <v>4298</v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</row>
    <row r="221" customFormat="false" ht="15.75" hidden="false" customHeight="false" outlineLevel="0" collapsed="false">
      <c r="A221" s="5" t="s">
        <v>4299</v>
      </c>
      <c r="B221" s="19" t="n">
        <v>6</v>
      </c>
      <c r="C221" s="20" t="n">
        <f aca="false">COUNTIF(J221:BO221,"*EPMU*")</f>
        <v>2</v>
      </c>
      <c r="D221" s="20" t="n">
        <f aca="false">COUNTIF(J221:BO221,"*TEWI*")</f>
        <v>3</v>
      </c>
      <c r="E221" s="20" t="n">
        <f aca="false">COUNTIF(J221:BO221,"*AMQU*")</f>
        <v>1</v>
      </c>
      <c r="F221" s="5" t="s">
        <v>4300</v>
      </c>
      <c r="G221" s="5" t="s">
        <v>4301</v>
      </c>
      <c r="H221" s="6" t="s">
        <v>4302</v>
      </c>
      <c r="I221" s="6" t="s">
        <v>4303</v>
      </c>
      <c r="J221" s="5" t="s">
        <v>4304</v>
      </c>
      <c r="K221" s="5" t="s">
        <v>4305</v>
      </c>
      <c r="L221" s="5" t="s">
        <v>4306</v>
      </c>
      <c r="M221" s="5" t="s">
        <v>4307</v>
      </c>
      <c r="N221" s="5" t="s">
        <v>4308</v>
      </c>
      <c r="O221" s="5" t="s">
        <v>4309</v>
      </c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</row>
    <row r="222" customFormat="false" ht="15.75" hidden="false" customHeight="false" outlineLevel="0" collapsed="false">
      <c r="A222" s="5" t="s">
        <v>4310</v>
      </c>
      <c r="B222" s="19" t="n">
        <v>6</v>
      </c>
      <c r="C222" s="20" t="n">
        <f aca="false">COUNTIF(J222:BO222,"*EPMU*")</f>
        <v>3</v>
      </c>
      <c r="D222" s="20" t="n">
        <f aca="false">COUNTIF(J222:BO222,"*TEWI*")</f>
        <v>2</v>
      </c>
      <c r="E222" s="20" t="n">
        <f aca="false">COUNTIF(J222:BO222,"*AMQU*")</f>
        <v>1</v>
      </c>
      <c r="F222" s="5" t="s">
        <v>1186</v>
      </c>
      <c r="G222" s="5" t="s">
        <v>1187</v>
      </c>
      <c r="H222" s="6" t="s">
        <v>1188</v>
      </c>
      <c r="I222" s="6" t="s">
        <v>682</v>
      </c>
      <c r="J222" s="5" t="s">
        <v>4311</v>
      </c>
      <c r="K222" s="5" t="s">
        <v>4312</v>
      </c>
      <c r="L222" s="5" t="s">
        <v>4313</v>
      </c>
      <c r="M222" s="5" t="s">
        <v>4314</v>
      </c>
      <c r="N222" s="5" t="s">
        <v>4315</v>
      </c>
      <c r="O222" s="5" t="s">
        <v>4316</v>
      </c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</row>
    <row r="223" customFormat="false" ht="15.75" hidden="false" customHeight="false" outlineLevel="0" collapsed="false">
      <c r="A223" s="5" t="s">
        <v>4317</v>
      </c>
      <c r="B223" s="19" t="n">
        <v>6</v>
      </c>
      <c r="C223" s="20" t="n">
        <f aca="false">COUNTIF(J223:BO223,"*EPMU*")</f>
        <v>3</v>
      </c>
      <c r="D223" s="20" t="n">
        <f aca="false">COUNTIF(J223:BO223,"*TEWI*")</f>
        <v>2</v>
      </c>
      <c r="E223" s="20" t="n">
        <f aca="false">COUNTIF(J223:BO223,"*AMQU*")</f>
        <v>1</v>
      </c>
      <c r="F223" s="5" t="s">
        <v>4318</v>
      </c>
      <c r="G223" s="5" t="s">
        <v>4319</v>
      </c>
      <c r="H223" s="6" t="s">
        <v>4320</v>
      </c>
      <c r="I223" s="6" t="s">
        <v>32</v>
      </c>
      <c r="J223" s="5" t="s">
        <v>4321</v>
      </c>
      <c r="K223" s="5" t="s">
        <v>4322</v>
      </c>
      <c r="L223" s="5" t="s">
        <v>4323</v>
      </c>
      <c r="M223" s="5" t="s">
        <v>4324</v>
      </c>
      <c r="N223" s="5" t="s">
        <v>4325</v>
      </c>
      <c r="O223" s="5" t="s">
        <v>4326</v>
      </c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</row>
    <row r="224" customFormat="false" ht="15.75" hidden="false" customHeight="false" outlineLevel="0" collapsed="false">
      <c r="A224" s="5" t="s">
        <v>4327</v>
      </c>
      <c r="B224" s="19" t="n">
        <v>6</v>
      </c>
      <c r="C224" s="20" t="n">
        <f aca="false">COUNTIF(J224:BO224,"*EPMU*")</f>
        <v>1</v>
      </c>
      <c r="D224" s="20" t="n">
        <f aca="false">COUNTIF(J224:BO224,"*TEWI*")</f>
        <v>4</v>
      </c>
      <c r="E224" s="20" t="n">
        <f aca="false">COUNTIF(J224:BO224,"*AMQU*")</f>
        <v>1</v>
      </c>
      <c r="F224" s="5" t="s">
        <v>24</v>
      </c>
      <c r="G224" s="5" t="s">
        <v>24</v>
      </c>
      <c r="H224" s="6"/>
      <c r="I224" s="6"/>
      <c r="J224" s="5" t="s">
        <v>4328</v>
      </c>
      <c r="K224" s="5" t="s">
        <v>4329</v>
      </c>
      <c r="L224" s="5" t="s">
        <v>4330</v>
      </c>
      <c r="M224" s="5" t="s">
        <v>4331</v>
      </c>
      <c r="N224" s="5" t="s">
        <v>4332</v>
      </c>
      <c r="O224" s="5" t="s">
        <v>4333</v>
      </c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</row>
    <row r="225" customFormat="false" ht="15.75" hidden="false" customHeight="false" outlineLevel="0" collapsed="false">
      <c r="A225" s="5" t="s">
        <v>4334</v>
      </c>
      <c r="B225" s="19" t="n">
        <v>6</v>
      </c>
      <c r="C225" s="20" t="n">
        <f aca="false">COUNTIF(J225:BO225,"*EPMU*")</f>
        <v>1</v>
      </c>
      <c r="D225" s="20" t="n">
        <f aca="false">COUNTIF(J225:BO225,"*TEWI*")</f>
        <v>3</v>
      </c>
      <c r="E225" s="20" t="n">
        <f aca="false">COUNTIF(J225:BO225,"*AMQU*")</f>
        <v>2</v>
      </c>
      <c r="F225" s="5" t="s">
        <v>4335</v>
      </c>
      <c r="G225" s="5" t="s">
        <v>4142</v>
      </c>
      <c r="H225" s="6" t="s">
        <v>4143</v>
      </c>
      <c r="I225" s="6" t="s">
        <v>67</v>
      </c>
      <c r="J225" s="5" t="s">
        <v>4336</v>
      </c>
      <c r="K225" s="5" t="s">
        <v>4337</v>
      </c>
      <c r="L225" s="5" t="s">
        <v>4338</v>
      </c>
      <c r="M225" s="5" t="s">
        <v>4339</v>
      </c>
      <c r="N225" s="5" t="s">
        <v>4340</v>
      </c>
      <c r="O225" s="5" t="s">
        <v>4341</v>
      </c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</row>
    <row r="226" customFormat="false" ht="15.75" hidden="false" customHeight="false" outlineLevel="0" collapsed="false">
      <c r="A226" s="5" t="s">
        <v>4342</v>
      </c>
      <c r="B226" s="19" t="n">
        <v>6</v>
      </c>
      <c r="C226" s="20" t="n">
        <f aca="false">COUNTIF(J226:BO226,"*EPMU*")</f>
        <v>3</v>
      </c>
      <c r="D226" s="20" t="n">
        <f aca="false">COUNTIF(J226:BO226,"*TEWI*")</f>
        <v>2</v>
      </c>
      <c r="E226" s="20" t="n">
        <f aca="false">COUNTIF(J226:BO226,"*AMQU*")</f>
        <v>1</v>
      </c>
      <c r="F226" s="5" t="s">
        <v>4343</v>
      </c>
      <c r="G226" s="5" t="s">
        <v>252</v>
      </c>
      <c r="H226" s="6" t="s">
        <v>253</v>
      </c>
      <c r="I226" s="6" t="s">
        <v>67</v>
      </c>
      <c r="J226" s="5" t="s">
        <v>4344</v>
      </c>
      <c r="K226" s="5" t="s">
        <v>4345</v>
      </c>
      <c r="L226" s="5" t="s">
        <v>4346</v>
      </c>
      <c r="M226" s="5" t="s">
        <v>4347</v>
      </c>
      <c r="N226" s="5" t="s">
        <v>4348</v>
      </c>
      <c r="O226" s="5" t="s">
        <v>4349</v>
      </c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</row>
    <row r="227" customFormat="false" ht="15.75" hidden="false" customHeight="false" outlineLevel="0" collapsed="false">
      <c r="A227" s="5" t="s">
        <v>4350</v>
      </c>
      <c r="B227" s="19" t="n">
        <v>6</v>
      </c>
      <c r="C227" s="20" t="n">
        <f aca="false">COUNTIF(J227:BO227,"*EPMU*")</f>
        <v>2</v>
      </c>
      <c r="D227" s="20" t="n">
        <f aca="false">COUNTIF(J227:BO227,"*TEWI*")</f>
        <v>3</v>
      </c>
      <c r="E227" s="20" t="n">
        <f aca="false">COUNTIF(J227:BO227,"*AMQU*")</f>
        <v>1</v>
      </c>
      <c r="F227" s="5" t="s">
        <v>4351</v>
      </c>
      <c r="G227" s="5" t="s">
        <v>4352</v>
      </c>
      <c r="H227" s="6" t="s">
        <v>4353</v>
      </c>
      <c r="I227" s="6" t="s">
        <v>51</v>
      </c>
      <c r="J227" s="5" t="s">
        <v>4354</v>
      </c>
      <c r="K227" s="5" t="s">
        <v>4355</v>
      </c>
      <c r="L227" s="5" t="s">
        <v>4356</v>
      </c>
      <c r="M227" s="5" t="s">
        <v>4357</v>
      </c>
      <c r="N227" s="5" t="s">
        <v>4358</v>
      </c>
      <c r="O227" s="5" t="s">
        <v>4359</v>
      </c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</row>
    <row r="228" customFormat="false" ht="15.75" hidden="false" customHeight="false" outlineLevel="0" collapsed="false">
      <c r="A228" s="5" t="s">
        <v>4360</v>
      </c>
      <c r="B228" s="19" t="n">
        <v>6</v>
      </c>
      <c r="C228" s="20" t="n">
        <f aca="false">COUNTIF(J228:BO228,"*EPMU*")</f>
        <v>3</v>
      </c>
      <c r="D228" s="20" t="n">
        <f aca="false">COUNTIF(J228:BO228,"*TEWI*")</f>
        <v>2</v>
      </c>
      <c r="E228" s="20" t="n">
        <f aca="false">COUNTIF(J228:BO228,"*AMQU*")</f>
        <v>1</v>
      </c>
      <c r="F228" s="5" t="s">
        <v>4361</v>
      </c>
      <c r="G228" s="5" t="s">
        <v>747</v>
      </c>
      <c r="H228" s="6" t="s">
        <v>748</v>
      </c>
      <c r="I228" s="6" t="s">
        <v>215</v>
      </c>
      <c r="J228" s="5" t="s">
        <v>4362</v>
      </c>
      <c r="K228" s="5" t="s">
        <v>4363</v>
      </c>
      <c r="L228" s="5" t="s">
        <v>4364</v>
      </c>
      <c r="M228" s="5" t="s">
        <v>4365</v>
      </c>
      <c r="N228" s="5" t="s">
        <v>4366</v>
      </c>
      <c r="O228" s="5" t="s">
        <v>4367</v>
      </c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</row>
    <row r="229" customFormat="false" ht="15.75" hidden="false" customHeight="false" outlineLevel="0" collapsed="false">
      <c r="A229" s="5" t="s">
        <v>4368</v>
      </c>
      <c r="B229" s="19" t="n">
        <v>6</v>
      </c>
      <c r="C229" s="20" t="n">
        <f aca="false">COUNTIF(J229:BO229,"*EPMU*")</f>
        <v>3</v>
      </c>
      <c r="D229" s="20" t="n">
        <f aca="false">COUNTIF(J229:BO229,"*TEWI*")</f>
        <v>2</v>
      </c>
      <c r="E229" s="20" t="n">
        <f aca="false">COUNTIF(J229:BO229,"*AMQU*")</f>
        <v>1</v>
      </c>
      <c r="F229" s="5" t="s">
        <v>4369</v>
      </c>
      <c r="G229" s="5" t="s">
        <v>2631</v>
      </c>
      <c r="H229" s="6" t="s">
        <v>2632</v>
      </c>
      <c r="I229" s="6" t="s">
        <v>67</v>
      </c>
      <c r="J229" s="5" t="s">
        <v>4370</v>
      </c>
      <c r="K229" s="5" t="s">
        <v>4371</v>
      </c>
      <c r="L229" s="5" t="s">
        <v>4372</v>
      </c>
      <c r="M229" s="5" t="s">
        <v>4373</v>
      </c>
      <c r="N229" s="5" t="s">
        <v>4374</v>
      </c>
      <c r="O229" s="5" t="s">
        <v>4375</v>
      </c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</row>
    <row r="230" customFormat="false" ht="15.75" hidden="false" customHeight="false" outlineLevel="0" collapsed="false">
      <c r="A230" s="5" t="s">
        <v>4376</v>
      </c>
      <c r="B230" s="19" t="n">
        <v>6</v>
      </c>
      <c r="C230" s="20" t="n">
        <f aca="false">COUNTIF(J230:BO230,"*EPMU*")</f>
        <v>3</v>
      </c>
      <c r="D230" s="20" t="n">
        <f aca="false">COUNTIF(J230:BO230,"*TEWI*")</f>
        <v>2</v>
      </c>
      <c r="E230" s="20" t="n">
        <f aca="false">COUNTIF(J230:BO230,"*AMQU*")</f>
        <v>1</v>
      </c>
      <c r="F230" s="5" t="s">
        <v>4377</v>
      </c>
      <c r="G230" s="5" t="s">
        <v>4378</v>
      </c>
      <c r="H230" s="6" t="s">
        <v>4379</v>
      </c>
      <c r="I230" s="6" t="s">
        <v>59</v>
      </c>
      <c r="J230" s="5" t="s">
        <v>4380</v>
      </c>
      <c r="K230" s="5" t="s">
        <v>4381</v>
      </c>
      <c r="L230" s="5" t="s">
        <v>4382</v>
      </c>
      <c r="M230" s="5" t="s">
        <v>4383</v>
      </c>
      <c r="N230" s="5" t="s">
        <v>4384</v>
      </c>
      <c r="O230" s="5" t="s">
        <v>4385</v>
      </c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</row>
    <row r="231" customFormat="false" ht="15.75" hidden="false" customHeight="false" outlineLevel="0" collapsed="false">
      <c r="A231" s="5" t="s">
        <v>4386</v>
      </c>
      <c r="B231" s="19" t="n">
        <v>6</v>
      </c>
      <c r="C231" s="20" t="n">
        <f aca="false">COUNTIF(J231:BO231,"*EPMU*")</f>
        <v>2</v>
      </c>
      <c r="D231" s="20" t="n">
        <f aca="false">COUNTIF(J231:BO231,"*TEWI*")</f>
        <v>3</v>
      </c>
      <c r="E231" s="20" t="n">
        <f aca="false">COUNTIF(J231:BO231,"*AMQU*")</f>
        <v>1</v>
      </c>
      <c r="F231" s="5" t="s">
        <v>4387</v>
      </c>
      <c r="G231" s="5" t="s">
        <v>4388</v>
      </c>
      <c r="H231" s="6" t="s">
        <v>4389</v>
      </c>
      <c r="I231" s="6" t="s">
        <v>59</v>
      </c>
      <c r="J231" s="5" t="s">
        <v>4390</v>
      </c>
      <c r="K231" s="5" t="s">
        <v>4391</v>
      </c>
      <c r="L231" s="5" t="s">
        <v>4392</v>
      </c>
      <c r="M231" s="5" t="s">
        <v>4393</v>
      </c>
      <c r="N231" s="5" t="s">
        <v>4394</v>
      </c>
      <c r="O231" s="5" t="s">
        <v>4395</v>
      </c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</row>
    <row r="232" customFormat="false" ht="15.75" hidden="false" customHeight="false" outlineLevel="0" collapsed="false">
      <c r="A232" s="5" t="s">
        <v>4396</v>
      </c>
      <c r="B232" s="19" t="n">
        <v>6</v>
      </c>
      <c r="C232" s="20" t="n">
        <f aca="false">COUNTIF(J232:BO232,"*EPMU*")</f>
        <v>4</v>
      </c>
      <c r="D232" s="20" t="n">
        <f aca="false">COUNTIF(J232:BO232,"*TEWI*")</f>
        <v>1</v>
      </c>
      <c r="E232" s="20" t="n">
        <f aca="false">COUNTIF(J232:BO232,"*AMQU*")</f>
        <v>1</v>
      </c>
      <c r="F232" s="5" t="s">
        <v>4397</v>
      </c>
      <c r="G232" s="5" t="s">
        <v>435</v>
      </c>
      <c r="H232" s="6" t="s">
        <v>436</v>
      </c>
      <c r="I232" s="6" t="s">
        <v>682</v>
      </c>
      <c r="J232" s="5" t="s">
        <v>4398</v>
      </c>
      <c r="K232" s="5" t="s">
        <v>4399</v>
      </c>
      <c r="L232" s="5" t="s">
        <v>4400</v>
      </c>
      <c r="M232" s="5" t="s">
        <v>4401</v>
      </c>
      <c r="N232" s="5" t="s">
        <v>4402</v>
      </c>
      <c r="O232" s="5" t="s">
        <v>4403</v>
      </c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</row>
    <row r="233" customFormat="false" ht="15.75" hidden="false" customHeight="false" outlineLevel="0" collapsed="false">
      <c r="A233" s="5" t="s">
        <v>4404</v>
      </c>
      <c r="B233" s="19" t="n">
        <v>6</v>
      </c>
      <c r="C233" s="20" t="n">
        <f aca="false">COUNTIF(J233:BO233,"*EPMU*")</f>
        <v>4</v>
      </c>
      <c r="D233" s="20" t="n">
        <f aca="false">COUNTIF(J233:BO233,"*TEWI*")</f>
        <v>1</v>
      </c>
      <c r="E233" s="20" t="n">
        <f aca="false">COUNTIF(J233:BO233,"*AMQU*")</f>
        <v>1</v>
      </c>
      <c r="F233" s="5" t="s">
        <v>4405</v>
      </c>
      <c r="G233" s="5" t="s">
        <v>4406</v>
      </c>
      <c r="H233" s="6" t="s">
        <v>4407</v>
      </c>
      <c r="I233" s="6" t="s">
        <v>429</v>
      </c>
      <c r="J233" s="5" t="s">
        <v>4408</v>
      </c>
      <c r="K233" s="5" t="s">
        <v>4409</v>
      </c>
      <c r="L233" s="5" t="s">
        <v>4410</v>
      </c>
      <c r="M233" s="5" t="s">
        <v>4411</v>
      </c>
      <c r="N233" s="5" t="s">
        <v>4412</v>
      </c>
      <c r="O233" s="5" t="s">
        <v>4413</v>
      </c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</row>
    <row r="234" customFormat="false" ht="15.75" hidden="false" customHeight="false" outlineLevel="0" collapsed="false">
      <c r="A234" s="5" t="s">
        <v>4414</v>
      </c>
      <c r="B234" s="19" t="n">
        <v>6</v>
      </c>
      <c r="C234" s="20" t="n">
        <f aca="false">COUNTIF(J234:BO234,"*EPMU*")</f>
        <v>4</v>
      </c>
      <c r="D234" s="20" t="n">
        <f aca="false">COUNTIF(J234:BO234,"*TEWI*")</f>
        <v>1</v>
      </c>
      <c r="E234" s="20" t="n">
        <f aca="false">COUNTIF(J234:BO234,"*AMQU*")</f>
        <v>1</v>
      </c>
      <c r="F234" s="5" t="s">
        <v>24</v>
      </c>
      <c r="G234" s="5" t="s">
        <v>24</v>
      </c>
      <c r="H234" s="6"/>
      <c r="I234" s="6"/>
      <c r="J234" s="5" t="s">
        <v>4415</v>
      </c>
      <c r="K234" s="5" t="s">
        <v>4416</v>
      </c>
      <c r="L234" s="5" t="s">
        <v>4417</v>
      </c>
      <c r="M234" s="5" t="s">
        <v>4418</v>
      </c>
      <c r="N234" s="5" t="s">
        <v>4419</v>
      </c>
      <c r="O234" s="5" t="s">
        <v>4420</v>
      </c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</row>
    <row r="235" customFormat="false" ht="15.75" hidden="false" customHeight="false" outlineLevel="0" collapsed="false">
      <c r="A235" s="5" t="s">
        <v>4421</v>
      </c>
      <c r="B235" s="19" t="n">
        <v>6</v>
      </c>
      <c r="C235" s="20" t="n">
        <f aca="false">COUNTIF(J235:BO235,"*EPMU*")</f>
        <v>4</v>
      </c>
      <c r="D235" s="20" t="n">
        <f aca="false">COUNTIF(J235:BO235,"*TEWI*")</f>
        <v>1</v>
      </c>
      <c r="E235" s="20" t="n">
        <f aca="false">COUNTIF(J235:BO235,"*AMQU*")</f>
        <v>1</v>
      </c>
      <c r="F235" s="5" t="s">
        <v>24</v>
      </c>
      <c r="G235" s="5" t="s">
        <v>24</v>
      </c>
      <c r="H235" s="6"/>
      <c r="I235" s="6"/>
      <c r="J235" s="5" t="s">
        <v>4422</v>
      </c>
      <c r="K235" s="5" t="s">
        <v>4423</v>
      </c>
      <c r="L235" s="5" t="s">
        <v>4424</v>
      </c>
      <c r="M235" s="5" t="s">
        <v>4425</v>
      </c>
      <c r="N235" s="5" t="s">
        <v>4426</v>
      </c>
      <c r="O235" s="5" t="s">
        <v>4427</v>
      </c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</row>
    <row r="236" customFormat="false" ht="15.75" hidden="false" customHeight="false" outlineLevel="0" collapsed="false">
      <c r="A236" s="5" t="s">
        <v>4428</v>
      </c>
      <c r="B236" s="19" t="n">
        <v>6</v>
      </c>
      <c r="C236" s="20" t="n">
        <f aca="false">COUNTIF(J236:BO236,"*EPMU*")</f>
        <v>4</v>
      </c>
      <c r="D236" s="20" t="n">
        <f aca="false">COUNTIF(J236:BO236,"*TEWI*")</f>
        <v>1</v>
      </c>
      <c r="E236" s="20" t="n">
        <f aca="false">COUNTIF(J236:BO236,"*AMQU*")</f>
        <v>1</v>
      </c>
      <c r="F236" s="5" t="s">
        <v>4429</v>
      </c>
      <c r="G236" s="5" t="s">
        <v>3863</v>
      </c>
      <c r="H236" s="6" t="s">
        <v>3864</v>
      </c>
      <c r="I236" s="6" t="s">
        <v>215</v>
      </c>
      <c r="J236" s="5" t="s">
        <v>4430</v>
      </c>
      <c r="K236" s="5" t="s">
        <v>4431</v>
      </c>
      <c r="L236" s="5" t="s">
        <v>4432</v>
      </c>
      <c r="M236" s="5" t="s">
        <v>4433</v>
      </c>
      <c r="N236" s="5" t="s">
        <v>4434</v>
      </c>
      <c r="O236" s="5" t="s">
        <v>4435</v>
      </c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</row>
    <row r="237" customFormat="false" ht="15.75" hidden="false" customHeight="false" outlineLevel="0" collapsed="false">
      <c r="A237" s="5" t="s">
        <v>4436</v>
      </c>
      <c r="B237" s="19" t="n">
        <v>5</v>
      </c>
      <c r="C237" s="20" t="n">
        <f aca="false">COUNTIF(J237:BO237,"*EPMU*")</f>
        <v>1</v>
      </c>
      <c r="D237" s="20" t="n">
        <f aca="false">COUNTIF(J237:BO237,"*TEWI*")</f>
        <v>2</v>
      </c>
      <c r="E237" s="20" t="n">
        <f aca="false">COUNTIF(J237:BO237,"*AMQU*")</f>
        <v>2</v>
      </c>
      <c r="F237" s="5" t="s">
        <v>4437</v>
      </c>
      <c r="G237" s="5" t="s">
        <v>4438</v>
      </c>
      <c r="H237" s="6" t="s">
        <v>4439</v>
      </c>
      <c r="I237" s="6" t="s">
        <v>59</v>
      </c>
      <c r="J237" s="5" t="s">
        <v>4440</v>
      </c>
      <c r="K237" s="5" t="s">
        <v>4441</v>
      </c>
      <c r="L237" s="5" t="s">
        <v>4442</v>
      </c>
      <c r="M237" s="5" t="s">
        <v>4443</v>
      </c>
      <c r="N237" s="5" t="s">
        <v>4444</v>
      </c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</row>
    <row r="238" customFormat="false" ht="15.75" hidden="false" customHeight="false" outlineLevel="0" collapsed="false">
      <c r="A238" s="5" t="s">
        <v>4445</v>
      </c>
      <c r="B238" s="19" t="n">
        <v>5</v>
      </c>
      <c r="C238" s="20" t="n">
        <f aca="false">COUNTIF(J238:BO238,"*EPMU*")</f>
        <v>1</v>
      </c>
      <c r="D238" s="20" t="n">
        <f aca="false">COUNTIF(J238:BO238,"*TEWI*")</f>
        <v>2</v>
      </c>
      <c r="E238" s="20" t="n">
        <f aca="false">COUNTIF(J238:BO238,"*AMQU*")</f>
        <v>2</v>
      </c>
      <c r="F238" s="5" t="s">
        <v>4446</v>
      </c>
      <c r="G238" s="5" t="s">
        <v>24</v>
      </c>
      <c r="H238" s="6"/>
      <c r="I238" s="6"/>
      <c r="J238" s="5" t="s">
        <v>4447</v>
      </c>
      <c r="K238" s="5" t="s">
        <v>4448</v>
      </c>
      <c r="L238" s="5" t="s">
        <v>4449</v>
      </c>
      <c r="M238" s="5" t="s">
        <v>4450</v>
      </c>
      <c r="N238" s="5" t="s">
        <v>4451</v>
      </c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</row>
    <row r="239" customFormat="false" ht="15.75" hidden="false" customHeight="false" outlineLevel="0" collapsed="false">
      <c r="A239" s="5" t="s">
        <v>4452</v>
      </c>
      <c r="B239" s="19" t="n">
        <v>5</v>
      </c>
      <c r="C239" s="20" t="n">
        <f aca="false">COUNTIF(J239:BO239,"*EPMU*")</f>
        <v>1</v>
      </c>
      <c r="D239" s="20" t="n">
        <f aca="false">COUNTIF(J239:BO239,"*TEWI*")</f>
        <v>2</v>
      </c>
      <c r="E239" s="20" t="n">
        <f aca="false">COUNTIF(J239:BO239,"*AMQU*")</f>
        <v>2</v>
      </c>
      <c r="F239" s="5" t="s">
        <v>4453</v>
      </c>
      <c r="G239" s="5" t="s">
        <v>4454</v>
      </c>
      <c r="H239" s="6" t="s">
        <v>4455</v>
      </c>
      <c r="I239" s="6" t="s">
        <v>32</v>
      </c>
      <c r="J239" s="5" t="s">
        <v>4456</v>
      </c>
      <c r="K239" s="5" t="s">
        <v>4457</v>
      </c>
      <c r="L239" s="5" t="s">
        <v>4458</v>
      </c>
      <c r="M239" s="5" t="s">
        <v>4459</v>
      </c>
      <c r="N239" s="5" t="s">
        <v>4460</v>
      </c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</row>
    <row r="240" customFormat="false" ht="15.75" hidden="false" customHeight="false" outlineLevel="0" collapsed="false">
      <c r="A240" s="5" t="s">
        <v>4461</v>
      </c>
      <c r="B240" s="19" t="n">
        <v>5</v>
      </c>
      <c r="C240" s="20" t="n">
        <f aca="false">COUNTIF(J240:BO240,"*EPMU*")</f>
        <v>1</v>
      </c>
      <c r="D240" s="20" t="n">
        <f aca="false">COUNTIF(J240:BO240,"*TEWI*")</f>
        <v>2</v>
      </c>
      <c r="E240" s="20" t="n">
        <f aca="false">COUNTIF(J240:BO240,"*AMQU*")</f>
        <v>2</v>
      </c>
      <c r="F240" s="5" t="s">
        <v>4462</v>
      </c>
      <c r="G240" s="5" t="s">
        <v>266</v>
      </c>
      <c r="H240" s="6" t="s">
        <v>267</v>
      </c>
      <c r="I240" s="6" t="s">
        <v>215</v>
      </c>
      <c r="J240" s="5" t="s">
        <v>4463</v>
      </c>
      <c r="K240" s="5" t="s">
        <v>4464</v>
      </c>
      <c r="L240" s="5" t="s">
        <v>4465</v>
      </c>
      <c r="M240" s="5" t="s">
        <v>4466</v>
      </c>
      <c r="N240" s="5" t="s">
        <v>4467</v>
      </c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</row>
    <row r="241" customFormat="false" ht="15.75" hidden="false" customHeight="false" outlineLevel="0" collapsed="false">
      <c r="A241" s="5" t="s">
        <v>4468</v>
      </c>
      <c r="B241" s="19" t="n">
        <v>5</v>
      </c>
      <c r="C241" s="20" t="n">
        <f aca="false">COUNTIF(J241:BO241,"*EPMU*")</f>
        <v>1</v>
      </c>
      <c r="D241" s="20" t="n">
        <f aca="false">COUNTIF(J241:BO241,"*TEWI*")</f>
        <v>1</v>
      </c>
      <c r="E241" s="20" t="n">
        <f aca="false">COUNTIF(J241:BO241,"*AMQU*")</f>
        <v>3</v>
      </c>
      <c r="F241" s="5" t="s">
        <v>24</v>
      </c>
      <c r="G241" s="5" t="s">
        <v>24</v>
      </c>
      <c r="H241" s="6"/>
      <c r="I241" s="6"/>
      <c r="J241" s="5" t="s">
        <v>4469</v>
      </c>
      <c r="K241" s="5" t="s">
        <v>4470</v>
      </c>
      <c r="L241" s="5" t="s">
        <v>4471</v>
      </c>
      <c r="M241" s="5" t="s">
        <v>4472</v>
      </c>
      <c r="N241" s="5" t="s">
        <v>4473</v>
      </c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</row>
    <row r="242" customFormat="false" ht="15.75" hidden="false" customHeight="false" outlineLevel="0" collapsed="false">
      <c r="A242" s="5" t="s">
        <v>4474</v>
      </c>
      <c r="B242" s="19" t="n">
        <v>5</v>
      </c>
      <c r="C242" s="20" t="n">
        <f aca="false">COUNTIF(J242:BO242,"*EPMU*")</f>
        <v>1</v>
      </c>
      <c r="D242" s="20" t="n">
        <f aca="false">COUNTIF(J242:BO242,"*TEWI*")</f>
        <v>2</v>
      </c>
      <c r="E242" s="20" t="n">
        <f aca="false">COUNTIF(J242:BO242,"*AMQU*")</f>
        <v>2</v>
      </c>
      <c r="F242" s="5" t="s">
        <v>4475</v>
      </c>
      <c r="G242" s="5" t="s">
        <v>2250</v>
      </c>
      <c r="H242" s="6" t="s">
        <v>2251</v>
      </c>
      <c r="I242" s="6" t="s">
        <v>153</v>
      </c>
      <c r="J242" s="5" t="s">
        <v>4476</v>
      </c>
      <c r="K242" s="5" t="s">
        <v>4477</v>
      </c>
      <c r="L242" s="5" t="s">
        <v>4478</v>
      </c>
      <c r="M242" s="5" t="s">
        <v>4479</v>
      </c>
      <c r="N242" s="5" t="s">
        <v>4480</v>
      </c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</row>
    <row r="243" customFormat="false" ht="15.75" hidden="false" customHeight="false" outlineLevel="0" collapsed="false">
      <c r="A243" s="5" t="s">
        <v>4481</v>
      </c>
      <c r="B243" s="19" t="n">
        <v>5</v>
      </c>
      <c r="C243" s="20" t="n">
        <f aca="false">COUNTIF(J243:BO243,"*EPMU*")</f>
        <v>1</v>
      </c>
      <c r="D243" s="20" t="n">
        <f aca="false">COUNTIF(J243:BO243,"*TEWI*")</f>
        <v>2</v>
      </c>
      <c r="E243" s="20" t="n">
        <f aca="false">COUNTIF(J243:BO243,"*AMQU*")</f>
        <v>2</v>
      </c>
      <c r="F243" s="5" t="s">
        <v>24</v>
      </c>
      <c r="G243" s="5" t="s">
        <v>24</v>
      </c>
      <c r="H243" s="6"/>
      <c r="I243" s="6"/>
      <c r="J243" s="5" t="s">
        <v>4482</v>
      </c>
      <c r="K243" s="5" t="s">
        <v>4483</v>
      </c>
      <c r="L243" s="5" t="s">
        <v>4484</v>
      </c>
      <c r="M243" s="5" t="s">
        <v>4485</v>
      </c>
      <c r="N243" s="5" t="s">
        <v>4486</v>
      </c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</row>
    <row r="244" customFormat="false" ht="15.75" hidden="false" customHeight="false" outlineLevel="0" collapsed="false">
      <c r="A244" s="5" t="s">
        <v>4487</v>
      </c>
      <c r="B244" s="19" t="n">
        <v>5</v>
      </c>
      <c r="C244" s="20" t="n">
        <f aca="false">COUNTIF(J244:BO244,"*EPMU*")</f>
        <v>1</v>
      </c>
      <c r="D244" s="20" t="n">
        <f aca="false">COUNTIF(J244:BO244,"*TEWI*")</f>
        <v>2</v>
      </c>
      <c r="E244" s="20" t="n">
        <f aca="false">COUNTIF(J244:BO244,"*AMQU*")</f>
        <v>2</v>
      </c>
      <c r="F244" s="5" t="s">
        <v>24</v>
      </c>
      <c r="G244" s="5" t="s">
        <v>24</v>
      </c>
      <c r="H244" s="6"/>
      <c r="I244" s="6"/>
      <c r="J244" s="5" t="s">
        <v>4488</v>
      </c>
      <c r="K244" s="5" t="s">
        <v>4489</v>
      </c>
      <c r="L244" s="5" t="s">
        <v>4490</v>
      </c>
      <c r="M244" s="5" t="s">
        <v>4491</v>
      </c>
      <c r="N244" s="5" t="s">
        <v>4492</v>
      </c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</row>
    <row r="245" customFormat="false" ht="15.75" hidden="false" customHeight="false" outlineLevel="0" collapsed="false">
      <c r="A245" s="5" t="s">
        <v>4493</v>
      </c>
      <c r="B245" s="19" t="n">
        <v>5</v>
      </c>
      <c r="C245" s="20" t="n">
        <f aca="false">COUNTIF(J245:BO245,"*EPMU*")</f>
        <v>1</v>
      </c>
      <c r="D245" s="20" t="n">
        <f aca="false">COUNTIF(J245:BO245,"*TEWI*")</f>
        <v>2</v>
      </c>
      <c r="E245" s="20" t="n">
        <f aca="false">COUNTIF(J245:BO245,"*AMQU*")</f>
        <v>2</v>
      </c>
      <c r="F245" s="5" t="s">
        <v>4494</v>
      </c>
      <c r="G245" s="5" t="s">
        <v>4495</v>
      </c>
      <c r="H245" s="6" t="s">
        <v>4496</v>
      </c>
      <c r="I245" s="6" t="s">
        <v>215</v>
      </c>
      <c r="J245" s="5" t="s">
        <v>4497</v>
      </c>
      <c r="K245" s="5" t="s">
        <v>4498</v>
      </c>
      <c r="L245" s="5" t="s">
        <v>4499</v>
      </c>
      <c r="M245" s="5" t="s">
        <v>4500</v>
      </c>
      <c r="N245" s="5" t="s">
        <v>4501</v>
      </c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</row>
    <row r="246" customFormat="false" ht="15.75" hidden="false" customHeight="false" outlineLevel="0" collapsed="false">
      <c r="A246" s="5" t="s">
        <v>4502</v>
      </c>
      <c r="B246" s="19" t="n">
        <v>5</v>
      </c>
      <c r="C246" s="20" t="n">
        <f aca="false">COUNTIF(J246:BO246,"*EPMU*")</f>
        <v>1</v>
      </c>
      <c r="D246" s="20" t="n">
        <f aca="false">COUNTIF(J246:BO246,"*TEWI*")</f>
        <v>2</v>
      </c>
      <c r="E246" s="20" t="n">
        <f aca="false">COUNTIF(J246:BO246,"*AMQU*")</f>
        <v>2</v>
      </c>
      <c r="F246" s="5" t="s">
        <v>4503</v>
      </c>
      <c r="G246" s="5" t="s">
        <v>4504</v>
      </c>
      <c r="H246" s="6" t="s">
        <v>4505</v>
      </c>
      <c r="I246" s="6" t="s">
        <v>67</v>
      </c>
      <c r="J246" s="5" t="s">
        <v>4506</v>
      </c>
      <c r="K246" s="5" t="s">
        <v>4507</v>
      </c>
      <c r="L246" s="5" t="s">
        <v>4508</v>
      </c>
      <c r="M246" s="5" t="s">
        <v>4509</v>
      </c>
      <c r="N246" s="5" t="s">
        <v>4510</v>
      </c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</row>
    <row r="247" customFormat="false" ht="15.75" hidden="false" customHeight="false" outlineLevel="0" collapsed="false">
      <c r="A247" s="5" t="s">
        <v>4511</v>
      </c>
      <c r="B247" s="19" t="n">
        <v>5</v>
      </c>
      <c r="C247" s="20" t="n">
        <f aca="false">COUNTIF(J247:BO247,"*EPMU*")</f>
        <v>2</v>
      </c>
      <c r="D247" s="20" t="n">
        <f aca="false">COUNTIF(J247:BO247,"*TEWI*")</f>
        <v>1</v>
      </c>
      <c r="E247" s="20" t="n">
        <f aca="false">COUNTIF(J247:BO247,"*AMQU*")</f>
        <v>2</v>
      </c>
      <c r="F247" s="5" t="s">
        <v>4512</v>
      </c>
      <c r="G247" s="5" t="s">
        <v>4513</v>
      </c>
      <c r="H247" s="6" t="s">
        <v>4514</v>
      </c>
      <c r="I247" s="6" t="s">
        <v>59</v>
      </c>
      <c r="J247" s="5" t="s">
        <v>4515</v>
      </c>
      <c r="K247" s="5" t="s">
        <v>4516</v>
      </c>
      <c r="L247" s="5" t="s">
        <v>4517</v>
      </c>
      <c r="M247" s="5" t="s">
        <v>4518</v>
      </c>
      <c r="N247" s="5" t="s">
        <v>4519</v>
      </c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</row>
    <row r="248" customFormat="false" ht="15.75" hidden="false" customHeight="false" outlineLevel="0" collapsed="false">
      <c r="A248" s="5" t="s">
        <v>4520</v>
      </c>
      <c r="B248" s="19" t="n">
        <v>5</v>
      </c>
      <c r="C248" s="20" t="n">
        <f aca="false">COUNTIF(J248:BO248,"*EPMU*")</f>
        <v>1</v>
      </c>
      <c r="D248" s="20" t="n">
        <f aca="false">COUNTIF(J248:BO248,"*TEWI*")</f>
        <v>2</v>
      </c>
      <c r="E248" s="20" t="n">
        <f aca="false">COUNTIF(J248:BO248,"*AMQU*")</f>
        <v>2</v>
      </c>
      <c r="F248" s="5" t="s">
        <v>4521</v>
      </c>
      <c r="G248" s="5" t="s">
        <v>4522</v>
      </c>
      <c r="H248" s="6" t="s">
        <v>4523</v>
      </c>
      <c r="I248" s="6" t="s">
        <v>153</v>
      </c>
      <c r="J248" s="5" t="s">
        <v>4524</v>
      </c>
      <c r="K248" s="5" t="s">
        <v>4525</v>
      </c>
      <c r="L248" s="5" t="s">
        <v>4526</v>
      </c>
      <c r="M248" s="5" t="s">
        <v>4527</v>
      </c>
      <c r="N248" s="5" t="s">
        <v>4528</v>
      </c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</row>
    <row r="249" customFormat="false" ht="15.75" hidden="false" customHeight="false" outlineLevel="0" collapsed="false">
      <c r="A249" s="5" t="s">
        <v>4529</v>
      </c>
      <c r="B249" s="19" t="n">
        <v>5</v>
      </c>
      <c r="C249" s="20" t="n">
        <f aca="false">COUNTIF(J249:BO249,"*EPMU*")</f>
        <v>1</v>
      </c>
      <c r="D249" s="20" t="n">
        <f aca="false">COUNTIF(J249:BO249,"*TEWI*")</f>
        <v>2</v>
      </c>
      <c r="E249" s="20" t="n">
        <f aca="false">COUNTIF(J249:BO249,"*AMQU*")</f>
        <v>2</v>
      </c>
      <c r="F249" s="5" t="s">
        <v>4530</v>
      </c>
      <c r="G249" s="5" t="s">
        <v>4248</v>
      </c>
      <c r="H249" s="6" t="s">
        <v>4249</v>
      </c>
      <c r="I249" s="6" t="s">
        <v>4531</v>
      </c>
      <c r="J249" s="5" t="s">
        <v>4532</v>
      </c>
      <c r="K249" s="5" t="s">
        <v>4533</v>
      </c>
      <c r="L249" s="5" t="s">
        <v>4534</v>
      </c>
      <c r="M249" s="5" t="s">
        <v>4535</v>
      </c>
      <c r="N249" s="5" t="s">
        <v>4536</v>
      </c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</row>
    <row r="250" customFormat="false" ht="15.75" hidden="false" customHeight="false" outlineLevel="0" collapsed="false">
      <c r="A250" s="5" t="s">
        <v>4537</v>
      </c>
      <c r="B250" s="19" t="n">
        <v>5</v>
      </c>
      <c r="C250" s="20" t="n">
        <f aca="false">COUNTIF(J250:BO250,"*EPMU*")</f>
        <v>1</v>
      </c>
      <c r="D250" s="20" t="n">
        <f aca="false">COUNTIF(J250:BO250,"*TEWI*")</f>
        <v>2</v>
      </c>
      <c r="E250" s="20" t="n">
        <f aca="false">COUNTIF(J250:BO250,"*AMQU*")</f>
        <v>2</v>
      </c>
      <c r="F250" s="5" t="s">
        <v>24</v>
      </c>
      <c r="G250" s="5" t="s">
        <v>24</v>
      </c>
      <c r="H250" s="6"/>
      <c r="I250" s="6"/>
      <c r="J250" s="5" t="s">
        <v>4538</v>
      </c>
      <c r="K250" s="5" t="s">
        <v>4539</v>
      </c>
      <c r="L250" s="5" t="s">
        <v>4540</v>
      </c>
      <c r="M250" s="5" t="s">
        <v>4541</v>
      </c>
      <c r="N250" s="5" t="s">
        <v>4542</v>
      </c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</row>
    <row r="251" customFormat="false" ht="15.75" hidden="false" customHeight="false" outlineLevel="0" collapsed="false">
      <c r="A251" s="5" t="s">
        <v>4543</v>
      </c>
      <c r="B251" s="19" t="n">
        <v>5</v>
      </c>
      <c r="C251" s="20" t="n">
        <f aca="false">COUNTIF(J251:BO251,"*EPMU*")</f>
        <v>1</v>
      </c>
      <c r="D251" s="20" t="n">
        <f aca="false">COUNTIF(J251:BO251,"*TEWI*")</f>
        <v>1</v>
      </c>
      <c r="E251" s="20" t="n">
        <f aca="false">COUNTIF(J251:BO251,"*AMQU*")</f>
        <v>3</v>
      </c>
      <c r="F251" s="5" t="s">
        <v>4544</v>
      </c>
      <c r="G251" s="5" t="s">
        <v>392</v>
      </c>
      <c r="H251" s="6" t="s">
        <v>393</v>
      </c>
      <c r="I251" s="6" t="s">
        <v>4545</v>
      </c>
      <c r="J251" s="5" t="s">
        <v>4546</v>
      </c>
      <c r="K251" s="5" t="s">
        <v>4547</v>
      </c>
      <c r="L251" s="5" t="s">
        <v>4548</v>
      </c>
      <c r="M251" s="5" t="s">
        <v>4549</v>
      </c>
      <c r="N251" s="5" t="s">
        <v>4550</v>
      </c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</row>
    <row r="252" customFormat="false" ht="15.75" hidden="false" customHeight="false" outlineLevel="0" collapsed="false">
      <c r="A252" s="5" t="s">
        <v>4551</v>
      </c>
      <c r="B252" s="19" t="n">
        <v>5</v>
      </c>
      <c r="C252" s="20" t="n">
        <f aca="false">COUNTIF(J252:BO252,"*EPMU*")</f>
        <v>1</v>
      </c>
      <c r="D252" s="20" t="n">
        <f aca="false">COUNTIF(J252:BO252,"*TEWI*")</f>
        <v>2</v>
      </c>
      <c r="E252" s="20" t="n">
        <f aca="false">COUNTIF(J252:BO252,"*AMQU*")</f>
        <v>2</v>
      </c>
      <c r="F252" s="5" t="s">
        <v>2350</v>
      </c>
      <c r="G252" s="5" t="s">
        <v>2351</v>
      </c>
      <c r="H252" s="6" t="s">
        <v>2352</v>
      </c>
      <c r="I252" s="6" t="s">
        <v>451</v>
      </c>
      <c r="J252" s="5" t="s">
        <v>4552</v>
      </c>
      <c r="K252" s="5" t="s">
        <v>4553</v>
      </c>
      <c r="L252" s="5" t="s">
        <v>4554</v>
      </c>
      <c r="M252" s="5" t="s">
        <v>4555</v>
      </c>
      <c r="N252" s="5" t="s">
        <v>4556</v>
      </c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</row>
    <row r="253" customFormat="false" ht="15.75" hidden="false" customHeight="false" outlineLevel="0" collapsed="false">
      <c r="A253" s="5" t="s">
        <v>4557</v>
      </c>
      <c r="B253" s="19" t="n">
        <v>5</v>
      </c>
      <c r="C253" s="20" t="n">
        <f aca="false">COUNTIF(J253:BO253,"*EPMU*")</f>
        <v>1</v>
      </c>
      <c r="D253" s="20" t="n">
        <f aca="false">COUNTIF(J253:BO253,"*TEWI*")</f>
        <v>2</v>
      </c>
      <c r="E253" s="20" t="n">
        <f aca="false">COUNTIF(J253:BO253,"*AMQU*")</f>
        <v>2</v>
      </c>
      <c r="F253" s="5" t="s">
        <v>4558</v>
      </c>
      <c r="G253" s="5" t="s">
        <v>4559</v>
      </c>
      <c r="H253" s="6" t="s">
        <v>4560</v>
      </c>
      <c r="I253" s="6" t="s">
        <v>553</v>
      </c>
      <c r="J253" s="5" t="s">
        <v>4561</v>
      </c>
      <c r="K253" s="5" t="s">
        <v>4562</v>
      </c>
      <c r="L253" s="5" t="s">
        <v>4563</v>
      </c>
      <c r="M253" s="5" t="s">
        <v>4564</v>
      </c>
      <c r="N253" s="5" t="s">
        <v>4565</v>
      </c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</row>
    <row r="254" customFormat="false" ht="15.75" hidden="false" customHeight="false" outlineLevel="0" collapsed="false">
      <c r="A254" s="5" t="s">
        <v>4566</v>
      </c>
      <c r="B254" s="19" t="n">
        <v>5</v>
      </c>
      <c r="C254" s="20" t="n">
        <f aca="false">COUNTIF(J254:BO254,"*EPMU*")</f>
        <v>1</v>
      </c>
      <c r="D254" s="20" t="n">
        <f aca="false">COUNTIF(J254:BO254,"*TEWI*")</f>
        <v>2</v>
      </c>
      <c r="E254" s="20" t="n">
        <f aca="false">COUNTIF(J254:BO254,"*AMQU*")</f>
        <v>2</v>
      </c>
      <c r="F254" s="5" t="s">
        <v>24</v>
      </c>
      <c r="G254" s="5" t="s">
        <v>24</v>
      </c>
      <c r="H254" s="6"/>
      <c r="I254" s="6"/>
      <c r="J254" s="5" t="s">
        <v>4567</v>
      </c>
      <c r="K254" s="5" t="s">
        <v>4568</v>
      </c>
      <c r="L254" s="5" t="s">
        <v>4569</v>
      </c>
      <c r="M254" s="5" t="s">
        <v>4570</v>
      </c>
      <c r="N254" s="5" t="s">
        <v>4571</v>
      </c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</row>
    <row r="255" customFormat="false" ht="15.75" hidden="false" customHeight="false" outlineLevel="0" collapsed="false">
      <c r="A255" s="5" t="s">
        <v>4572</v>
      </c>
      <c r="B255" s="19" t="n">
        <v>5</v>
      </c>
      <c r="C255" s="20" t="n">
        <f aca="false">COUNTIF(J255:BO255,"*EPMU*")</f>
        <v>1</v>
      </c>
      <c r="D255" s="20" t="n">
        <f aca="false">COUNTIF(J255:BO255,"*TEWI*")</f>
        <v>2</v>
      </c>
      <c r="E255" s="20" t="n">
        <f aca="false">COUNTIF(J255:BO255,"*AMQU*")</f>
        <v>2</v>
      </c>
      <c r="F255" s="5" t="s">
        <v>24</v>
      </c>
      <c r="G255" s="5" t="s">
        <v>24</v>
      </c>
      <c r="H255" s="6"/>
      <c r="I255" s="6"/>
      <c r="J255" s="5" t="s">
        <v>4573</v>
      </c>
      <c r="K255" s="5" t="s">
        <v>4574</v>
      </c>
      <c r="L255" s="5" t="s">
        <v>4575</v>
      </c>
      <c r="M255" s="5" t="s">
        <v>4576</v>
      </c>
      <c r="N255" s="5" t="s">
        <v>4577</v>
      </c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</row>
    <row r="256" customFormat="false" ht="15.75" hidden="false" customHeight="false" outlineLevel="0" collapsed="false">
      <c r="A256" s="5" t="s">
        <v>4578</v>
      </c>
      <c r="B256" s="19" t="n">
        <v>5</v>
      </c>
      <c r="C256" s="20" t="n">
        <f aca="false">COUNTIF(J256:BO256,"*EPMU*")</f>
        <v>1</v>
      </c>
      <c r="D256" s="20" t="n">
        <f aca="false">COUNTIF(J256:BO256,"*TEWI*")</f>
        <v>2</v>
      </c>
      <c r="E256" s="20" t="n">
        <f aca="false">COUNTIF(J256:BO256,"*AMQU*")</f>
        <v>2</v>
      </c>
      <c r="F256" s="5" t="s">
        <v>4579</v>
      </c>
      <c r="G256" s="5" t="s">
        <v>784</v>
      </c>
      <c r="H256" s="6" t="s">
        <v>785</v>
      </c>
      <c r="I256" s="6" t="s">
        <v>682</v>
      </c>
      <c r="J256" s="5" t="s">
        <v>4580</v>
      </c>
      <c r="K256" s="5" t="s">
        <v>4581</v>
      </c>
      <c r="L256" s="5" t="s">
        <v>4582</v>
      </c>
      <c r="M256" s="5" t="s">
        <v>4583</v>
      </c>
      <c r="N256" s="5" t="s">
        <v>4584</v>
      </c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</row>
    <row r="257" customFormat="false" ht="15.75" hidden="false" customHeight="false" outlineLevel="0" collapsed="false">
      <c r="A257" s="5" t="s">
        <v>4585</v>
      </c>
      <c r="B257" s="19" t="n">
        <v>5</v>
      </c>
      <c r="C257" s="20" t="n">
        <f aca="false">COUNTIF(J257:BO257,"*EPMU*")</f>
        <v>2</v>
      </c>
      <c r="D257" s="20" t="n">
        <f aca="false">COUNTIF(J257:BO257,"*TEWI*")</f>
        <v>1</v>
      </c>
      <c r="E257" s="20" t="n">
        <f aca="false">COUNTIF(J257:BO257,"*AMQU*")</f>
        <v>2</v>
      </c>
      <c r="F257" s="5" t="s">
        <v>2820</v>
      </c>
      <c r="G257" s="5" t="s">
        <v>1187</v>
      </c>
      <c r="H257" s="6" t="s">
        <v>1188</v>
      </c>
      <c r="I257" s="6" t="s">
        <v>682</v>
      </c>
      <c r="J257" s="5" t="s">
        <v>4586</v>
      </c>
      <c r="K257" s="5" t="s">
        <v>4587</v>
      </c>
      <c r="L257" s="5" t="s">
        <v>4588</v>
      </c>
      <c r="M257" s="5" t="s">
        <v>4589</v>
      </c>
      <c r="N257" s="5" t="s">
        <v>4590</v>
      </c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</row>
    <row r="258" customFormat="false" ht="15.75" hidden="false" customHeight="false" outlineLevel="0" collapsed="false">
      <c r="A258" s="5" t="s">
        <v>4591</v>
      </c>
      <c r="B258" s="19" t="n">
        <v>5</v>
      </c>
      <c r="C258" s="20" t="n">
        <f aca="false">COUNTIF(J258:BO258,"*EPMU*")</f>
        <v>1</v>
      </c>
      <c r="D258" s="20" t="n">
        <f aca="false">COUNTIF(J258:BO258,"*TEWI*")</f>
        <v>2</v>
      </c>
      <c r="E258" s="20" t="n">
        <f aca="false">COUNTIF(J258:BO258,"*AMQU*")</f>
        <v>2</v>
      </c>
      <c r="F258" s="5" t="s">
        <v>4592</v>
      </c>
      <c r="G258" s="5" t="s">
        <v>3951</v>
      </c>
      <c r="H258" s="6" t="s">
        <v>3952</v>
      </c>
      <c r="I258" s="6" t="s">
        <v>32</v>
      </c>
      <c r="J258" s="5" t="s">
        <v>4593</v>
      </c>
      <c r="K258" s="5" t="s">
        <v>4594</v>
      </c>
      <c r="L258" s="5" t="s">
        <v>4595</v>
      </c>
      <c r="M258" s="5" t="s">
        <v>4596</v>
      </c>
      <c r="N258" s="5" t="s">
        <v>4597</v>
      </c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</row>
    <row r="259" customFormat="false" ht="15.75" hidden="false" customHeight="false" outlineLevel="0" collapsed="false">
      <c r="A259" s="5" t="s">
        <v>4598</v>
      </c>
      <c r="B259" s="19" t="n">
        <v>5</v>
      </c>
      <c r="C259" s="20" t="n">
        <f aca="false">COUNTIF(J259:BO259,"*EPMU*")</f>
        <v>1</v>
      </c>
      <c r="D259" s="20" t="n">
        <f aca="false">COUNTIF(J259:BO259,"*TEWI*")</f>
        <v>2</v>
      </c>
      <c r="E259" s="20" t="n">
        <f aca="false">COUNTIF(J259:BO259,"*AMQU*")</f>
        <v>2</v>
      </c>
      <c r="F259" s="5" t="s">
        <v>4599</v>
      </c>
      <c r="G259" s="5" t="s">
        <v>4600</v>
      </c>
      <c r="H259" s="6" t="s">
        <v>4601</v>
      </c>
      <c r="I259" s="6" t="s">
        <v>153</v>
      </c>
      <c r="J259" s="5" t="s">
        <v>4602</v>
      </c>
      <c r="K259" s="5" t="s">
        <v>4603</v>
      </c>
      <c r="L259" s="5" t="s">
        <v>4604</v>
      </c>
      <c r="M259" s="5" t="s">
        <v>4605</v>
      </c>
      <c r="N259" s="5" t="s">
        <v>4606</v>
      </c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</row>
    <row r="260" customFormat="false" ht="15.75" hidden="false" customHeight="false" outlineLevel="0" collapsed="false">
      <c r="A260" s="5" t="s">
        <v>4607</v>
      </c>
      <c r="B260" s="19" t="n">
        <v>5</v>
      </c>
      <c r="C260" s="20" t="n">
        <f aca="false">COUNTIF(J260:BO260,"*EPMU*")</f>
        <v>1</v>
      </c>
      <c r="D260" s="20" t="n">
        <f aca="false">COUNTIF(J260:BO260,"*TEWI*")</f>
        <v>1</v>
      </c>
      <c r="E260" s="20" t="n">
        <f aca="false">COUNTIF(J260:BO260,"*AMQU*")</f>
        <v>3</v>
      </c>
      <c r="F260" s="5" t="s">
        <v>4608</v>
      </c>
      <c r="G260" s="5" t="s">
        <v>4609</v>
      </c>
      <c r="H260" s="6" t="s">
        <v>4610</v>
      </c>
      <c r="I260" s="6" t="s">
        <v>59</v>
      </c>
      <c r="J260" s="5" t="s">
        <v>4611</v>
      </c>
      <c r="K260" s="5" t="s">
        <v>4612</v>
      </c>
      <c r="L260" s="5" t="s">
        <v>4613</v>
      </c>
      <c r="M260" s="5" t="s">
        <v>4614</v>
      </c>
      <c r="N260" s="5" t="s">
        <v>4615</v>
      </c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</row>
    <row r="261" customFormat="false" ht="15.75" hidden="false" customHeight="false" outlineLevel="0" collapsed="false">
      <c r="A261" s="5" t="s">
        <v>4616</v>
      </c>
      <c r="B261" s="19" t="n">
        <v>5</v>
      </c>
      <c r="C261" s="20" t="n">
        <f aca="false">COUNTIF(J261:BO261,"*EPMU*")</f>
        <v>1</v>
      </c>
      <c r="D261" s="20" t="n">
        <f aca="false">COUNTIF(J261:BO261,"*TEWI*")</f>
        <v>2</v>
      </c>
      <c r="E261" s="20" t="n">
        <f aca="false">COUNTIF(J261:BO261,"*AMQU*")</f>
        <v>2</v>
      </c>
      <c r="F261" s="5" t="s">
        <v>24</v>
      </c>
      <c r="G261" s="5" t="s">
        <v>24</v>
      </c>
      <c r="H261" s="6"/>
      <c r="I261" s="6"/>
      <c r="J261" s="5" t="s">
        <v>4617</v>
      </c>
      <c r="K261" s="5" t="s">
        <v>4618</v>
      </c>
      <c r="L261" s="5" t="s">
        <v>4619</v>
      </c>
      <c r="M261" s="5" t="s">
        <v>4620</v>
      </c>
      <c r="N261" s="5" t="s">
        <v>4621</v>
      </c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</row>
    <row r="262" customFormat="false" ht="15.75" hidden="false" customHeight="false" outlineLevel="0" collapsed="false">
      <c r="A262" s="5" t="s">
        <v>4622</v>
      </c>
      <c r="B262" s="19" t="n">
        <v>5</v>
      </c>
      <c r="C262" s="20" t="n">
        <f aca="false">COUNTIF(J262:BO262,"*EPMU*")</f>
        <v>1</v>
      </c>
      <c r="D262" s="20" t="n">
        <f aca="false">COUNTIF(J262:BO262,"*TEWI*")</f>
        <v>1</v>
      </c>
      <c r="E262" s="20" t="n">
        <f aca="false">COUNTIF(J262:BO262,"*AMQU*")</f>
        <v>3</v>
      </c>
      <c r="F262" s="5" t="s">
        <v>4623</v>
      </c>
      <c r="G262" s="5" t="s">
        <v>4624</v>
      </c>
      <c r="H262" s="6" t="s">
        <v>4625</v>
      </c>
      <c r="I262" s="6" t="s">
        <v>59</v>
      </c>
      <c r="J262" s="5" t="s">
        <v>4626</v>
      </c>
      <c r="K262" s="5" t="s">
        <v>4627</v>
      </c>
      <c r="L262" s="5" t="s">
        <v>4628</v>
      </c>
      <c r="M262" s="5" t="s">
        <v>4629</v>
      </c>
      <c r="N262" s="5" t="s">
        <v>4630</v>
      </c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</row>
    <row r="263" customFormat="false" ht="15.75" hidden="false" customHeight="false" outlineLevel="0" collapsed="false">
      <c r="A263" s="5" t="s">
        <v>4631</v>
      </c>
      <c r="B263" s="19" t="n">
        <v>5</v>
      </c>
      <c r="C263" s="20" t="n">
        <f aca="false">COUNTIF(J263:BO263,"*EPMU*")</f>
        <v>1</v>
      </c>
      <c r="D263" s="20" t="n">
        <f aca="false">COUNTIF(J263:BO263,"*TEWI*")</f>
        <v>2</v>
      </c>
      <c r="E263" s="20" t="n">
        <f aca="false">COUNTIF(J263:BO263,"*AMQU*")</f>
        <v>2</v>
      </c>
      <c r="F263" s="5" t="s">
        <v>24</v>
      </c>
      <c r="G263" s="5" t="s">
        <v>24</v>
      </c>
      <c r="H263" s="6"/>
      <c r="I263" s="6"/>
      <c r="J263" s="5" t="s">
        <v>4632</v>
      </c>
      <c r="K263" s="5" t="s">
        <v>4633</v>
      </c>
      <c r="L263" s="5" t="s">
        <v>4634</v>
      </c>
      <c r="M263" s="5" t="s">
        <v>4635</v>
      </c>
      <c r="N263" s="5" t="s">
        <v>4636</v>
      </c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</row>
    <row r="264" customFormat="false" ht="15.75" hidden="false" customHeight="false" outlineLevel="0" collapsed="false">
      <c r="A264" s="5" t="s">
        <v>4637</v>
      </c>
      <c r="B264" s="19" t="n">
        <v>5</v>
      </c>
      <c r="C264" s="20" t="n">
        <f aca="false">COUNTIF(J264:BO264,"*EPMU*")</f>
        <v>1</v>
      </c>
      <c r="D264" s="20" t="n">
        <f aca="false">COUNTIF(J264:BO264,"*TEWI*")</f>
        <v>2</v>
      </c>
      <c r="E264" s="20" t="n">
        <f aca="false">COUNTIF(J264:BO264,"*AMQU*")</f>
        <v>2</v>
      </c>
      <c r="F264" s="5" t="s">
        <v>4638</v>
      </c>
      <c r="G264" s="5" t="s">
        <v>4639</v>
      </c>
      <c r="H264" s="6" t="s">
        <v>4640</v>
      </c>
      <c r="I264" s="6" t="s">
        <v>429</v>
      </c>
      <c r="J264" s="5" t="s">
        <v>4641</v>
      </c>
      <c r="K264" s="5" t="s">
        <v>4642</v>
      </c>
      <c r="L264" s="5" t="s">
        <v>4643</v>
      </c>
      <c r="M264" s="5" t="s">
        <v>4644</v>
      </c>
      <c r="N264" s="5" t="s">
        <v>4645</v>
      </c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</row>
    <row r="265" customFormat="false" ht="15.75" hidden="false" customHeight="false" outlineLevel="0" collapsed="false">
      <c r="A265" s="5" t="s">
        <v>4646</v>
      </c>
      <c r="B265" s="19" t="n">
        <v>5</v>
      </c>
      <c r="C265" s="20" t="n">
        <f aca="false">COUNTIF(J265:BO265,"*EPMU*")</f>
        <v>1</v>
      </c>
      <c r="D265" s="20" t="n">
        <f aca="false">COUNTIF(J265:BO265,"*TEWI*")</f>
        <v>2</v>
      </c>
      <c r="E265" s="20" t="n">
        <f aca="false">COUNTIF(J265:BO265,"*AMQU*")</f>
        <v>2</v>
      </c>
      <c r="F265" s="5" t="s">
        <v>4647</v>
      </c>
      <c r="G265" s="5" t="s">
        <v>4648</v>
      </c>
      <c r="H265" s="6" t="s">
        <v>4649</v>
      </c>
      <c r="I265" s="6" t="s">
        <v>67</v>
      </c>
      <c r="J265" s="5" t="s">
        <v>4650</v>
      </c>
      <c r="K265" s="5" t="s">
        <v>4651</v>
      </c>
      <c r="L265" s="5" t="s">
        <v>4652</v>
      </c>
      <c r="M265" s="5" t="s">
        <v>4653</v>
      </c>
      <c r="N265" s="5" t="s">
        <v>4654</v>
      </c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</row>
    <row r="266" customFormat="false" ht="15.75" hidden="false" customHeight="false" outlineLevel="0" collapsed="false">
      <c r="A266" s="5" t="s">
        <v>4655</v>
      </c>
      <c r="B266" s="19" t="n">
        <v>5</v>
      </c>
      <c r="C266" s="20" t="n">
        <f aca="false">COUNTIF(J266:BO266,"*EPMU*")</f>
        <v>1</v>
      </c>
      <c r="D266" s="20" t="n">
        <f aca="false">COUNTIF(J266:BO266,"*TEWI*")</f>
        <v>2</v>
      </c>
      <c r="E266" s="20" t="n">
        <f aca="false">COUNTIF(J266:BO266,"*AMQU*")</f>
        <v>2</v>
      </c>
      <c r="F266" s="5" t="s">
        <v>24</v>
      </c>
      <c r="G266" s="5" t="s">
        <v>24</v>
      </c>
      <c r="H266" s="6"/>
      <c r="I266" s="6"/>
      <c r="J266" s="5" t="s">
        <v>4656</v>
      </c>
      <c r="K266" s="5" t="s">
        <v>4657</v>
      </c>
      <c r="L266" s="5" t="s">
        <v>4658</v>
      </c>
      <c r="M266" s="5" t="s">
        <v>4659</v>
      </c>
      <c r="N266" s="5" t="s">
        <v>4660</v>
      </c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</row>
    <row r="267" customFormat="false" ht="15.75" hidden="false" customHeight="false" outlineLevel="0" collapsed="false">
      <c r="A267" s="5" t="s">
        <v>4661</v>
      </c>
      <c r="B267" s="19" t="n">
        <v>5</v>
      </c>
      <c r="C267" s="20" t="n">
        <f aca="false">COUNTIF(J267:BO267,"*EPMU*")</f>
        <v>1</v>
      </c>
      <c r="D267" s="20" t="n">
        <f aca="false">COUNTIF(J267:BO267,"*TEWI*")</f>
        <v>2</v>
      </c>
      <c r="E267" s="20" t="n">
        <f aca="false">COUNTIF(J267:BO267,"*AMQU*")</f>
        <v>2</v>
      </c>
      <c r="F267" s="5" t="s">
        <v>4662</v>
      </c>
      <c r="G267" s="5" t="s">
        <v>4663</v>
      </c>
      <c r="H267" s="6" t="s">
        <v>4664</v>
      </c>
      <c r="I267" s="6" t="s">
        <v>32</v>
      </c>
      <c r="J267" s="5" t="s">
        <v>4665</v>
      </c>
      <c r="K267" s="5" t="s">
        <v>4666</v>
      </c>
      <c r="L267" s="5" t="s">
        <v>4667</v>
      </c>
      <c r="M267" s="5" t="s">
        <v>4668</v>
      </c>
      <c r="N267" s="5" t="s">
        <v>4669</v>
      </c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</row>
    <row r="268" customFormat="false" ht="15.75" hidden="false" customHeight="false" outlineLevel="0" collapsed="false">
      <c r="A268" s="5" t="s">
        <v>4670</v>
      </c>
      <c r="B268" s="19" t="n">
        <v>5</v>
      </c>
      <c r="C268" s="20" t="n">
        <f aca="false">COUNTIF(J268:BO268,"*EPMU*")</f>
        <v>1</v>
      </c>
      <c r="D268" s="20" t="n">
        <f aca="false">COUNTIF(J268:BO268,"*TEWI*")</f>
        <v>2</v>
      </c>
      <c r="E268" s="20" t="n">
        <f aca="false">COUNTIF(J268:BO268,"*AMQU*")</f>
        <v>2</v>
      </c>
      <c r="F268" s="5" t="s">
        <v>4671</v>
      </c>
      <c r="G268" s="5" t="s">
        <v>4672</v>
      </c>
      <c r="H268" s="6" t="s">
        <v>4673</v>
      </c>
      <c r="I268" s="6" t="s">
        <v>32</v>
      </c>
      <c r="J268" s="5" t="s">
        <v>4674</v>
      </c>
      <c r="K268" s="5" t="s">
        <v>4675</v>
      </c>
      <c r="L268" s="5" t="s">
        <v>4676</v>
      </c>
      <c r="M268" s="5" t="s">
        <v>4677</v>
      </c>
      <c r="N268" s="5" t="s">
        <v>4678</v>
      </c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</row>
    <row r="269" customFormat="false" ht="15.75" hidden="false" customHeight="false" outlineLevel="0" collapsed="false">
      <c r="A269" s="5" t="s">
        <v>4679</v>
      </c>
      <c r="B269" s="19" t="n">
        <v>5</v>
      </c>
      <c r="C269" s="20" t="n">
        <f aca="false">COUNTIF(J269:BO269,"*EPMU*")</f>
        <v>1</v>
      </c>
      <c r="D269" s="20" t="n">
        <f aca="false">COUNTIF(J269:BO269,"*TEWI*")</f>
        <v>2</v>
      </c>
      <c r="E269" s="20" t="n">
        <f aca="false">COUNTIF(J269:BO269,"*AMQU*")</f>
        <v>2</v>
      </c>
      <c r="F269" s="5" t="s">
        <v>4680</v>
      </c>
      <c r="G269" s="5" t="s">
        <v>4681</v>
      </c>
      <c r="H269" s="6" t="s">
        <v>4682</v>
      </c>
      <c r="I269" s="6" t="s">
        <v>122</v>
      </c>
      <c r="J269" s="5" t="s">
        <v>4683</v>
      </c>
      <c r="K269" s="5" t="s">
        <v>4684</v>
      </c>
      <c r="L269" s="5" t="s">
        <v>4685</v>
      </c>
      <c r="M269" s="5" t="s">
        <v>4686</v>
      </c>
      <c r="N269" s="5" t="s">
        <v>4687</v>
      </c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</row>
    <row r="270" customFormat="false" ht="15.75" hidden="false" customHeight="false" outlineLevel="0" collapsed="false">
      <c r="A270" s="5" t="s">
        <v>4688</v>
      </c>
      <c r="B270" s="19" t="n">
        <v>5</v>
      </c>
      <c r="C270" s="20" t="n">
        <f aca="false">COUNTIF(J270:BO270,"*EPMU*")</f>
        <v>1</v>
      </c>
      <c r="D270" s="20" t="n">
        <f aca="false">COUNTIF(J270:BO270,"*TEWI*")</f>
        <v>2</v>
      </c>
      <c r="E270" s="20" t="n">
        <f aca="false">COUNTIF(J270:BO270,"*AMQU*")</f>
        <v>2</v>
      </c>
      <c r="F270" s="5" t="s">
        <v>4689</v>
      </c>
      <c r="G270" s="5" t="s">
        <v>120</v>
      </c>
      <c r="H270" s="6" t="s">
        <v>121</v>
      </c>
      <c r="I270" s="6" t="s">
        <v>291</v>
      </c>
      <c r="J270" s="5" t="s">
        <v>4690</v>
      </c>
      <c r="K270" s="5" t="s">
        <v>4691</v>
      </c>
      <c r="L270" s="5" t="s">
        <v>4692</v>
      </c>
      <c r="M270" s="5" t="s">
        <v>4693</v>
      </c>
      <c r="N270" s="5" t="s">
        <v>4694</v>
      </c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</row>
    <row r="271" customFormat="false" ht="15.75" hidden="false" customHeight="false" outlineLevel="0" collapsed="false">
      <c r="A271" s="5" t="s">
        <v>4695</v>
      </c>
      <c r="B271" s="19" t="n">
        <v>5</v>
      </c>
      <c r="C271" s="20" t="n">
        <f aca="false">COUNTIF(J271:BO271,"*EPMU*")</f>
        <v>1</v>
      </c>
      <c r="D271" s="20" t="n">
        <f aca="false">COUNTIF(J271:BO271,"*TEWI*")</f>
        <v>2</v>
      </c>
      <c r="E271" s="20" t="n">
        <f aca="false">COUNTIF(J271:BO271,"*AMQU*")</f>
        <v>2</v>
      </c>
      <c r="F271" s="5" t="s">
        <v>24</v>
      </c>
      <c r="G271" s="5" t="s">
        <v>24</v>
      </c>
      <c r="H271" s="6"/>
      <c r="I271" s="6"/>
      <c r="J271" s="5" t="s">
        <v>4696</v>
      </c>
      <c r="K271" s="5" t="s">
        <v>4697</v>
      </c>
      <c r="L271" s="5" t="s">
        <v>4698</v>
      </c>
      <c r="M271" s="5" t="s">
        <v>4699</v>
      </c>
      <c r="N271" s="5" t="s">
        <v>4700</v>
      </c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</row>
    <row r="272" customFormat="false" ht="15.75" hidden="false" customHeight="false" outlineLevel="0" collapsed="false">
      <c r="A272" s="5" t="s">
        <v>4701</v>
      </c>
      <c r="B272" s="19" t="n">
        <v>5</v>
      </c>
      <c r="C272" s="20" t="n">
        <f aca="false">COUNTIF(J272:BO272,"*EPMU*")</f>
        <v>1</v>
      </c>
      <c r="D272" s="20" t="n">
        <f aca="false">COUNTIF(J272:BO272,"*TEWI*")</f>
        <v>3</v>
      </c>
      <c r="E272" s="20" t="n">
        <f aca="false">COUNTIF(J272:BO272,"*AMQU*")</f>
        <v>1</v>
      </c>
      <c r="F272" s="5" t="s">
        <v>4702</v>
      </c>
      <c r="G272" s="5" t="s">
        <v>4703</v>
      </c>
      <c r="H272" s="6" t="s">
        <v>4704</v>
      </c>
      <c r="I272" s="6" t="s">
        <v>553</v>
      </c>
      <c r="J272" s="5" t="s">
        <v>4705</v>
      </c>
      <c r="K272" s="5" t="s">
        <v>4706</v>
      </c>
      <c r="L272" s="5" t="s">
        <v>4707</v>
      </c>
      <c r="M272" s="5" t="s">
        <v>4708</v>
      </c>
      <c r="N272" s="5" t="s">
        <v>4709</v>
      </c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</row>
    <row r="273" customFormat="false" ht="15.75" hidden="false" customHeight="false" outlineLevel="0" collapsed="false">
      <c r="A273" s="5" t="s">
        <v>4710</v>
      </c>
      <c r="B273" s="19" t="n">
        <v>5</v>
      </c>
      <c r="C273" s="20" t="n">
        <f aca="false">COUNTIF(J273:BO273,"*EPMU*")</f>
        <v>2</v>
      </c>
      <c r="D273" s="20" t="n">
        <f aca="false">COUNTIF(J273:BO273,"*TEWI*")</f>
        <v>2</v>
      </c>
      <c r="E273" s="20" t="n">
        <f aca="false">COUNTIF(J273:BO273,"*AMQU*")</f>
        <v>1</v>
      </c>
      <c r="F273" s="5" t="s">
        <v>4711</v>
      </c>
      <c r="G273" s="5" t="s">
        <v>2389</v>
      </c>
      <c r="H273" s="6" t="s">
        <v>2390</v>
      </c>
      <c r="I273" s="6" t="s">
        <v>114</v>
      </c>
      <c r="J273" s="5" t="s">
        <v>4712</v>
      </c>
      <c r="K273" s="5" t="s">
        <v>4713</v>
      </c>
      <c r="L273" s="5" t="s">
        <v>4714</v>
      </c>
      <c r="M273" s="5" t="s">
        <v>4715</v>
      </c>
      <c r="N273" s="5" t="s">
        <v>4716</v>
      </c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</row>
    <row r="274" customFormat="false" ht="15.75" hidden="false" customHeight="false" outlineLevel="0" collapsed="false">
      <c r="A274" s="5" t="s">
        <v>4717</v>
      </c>
      <c r="B274" s="19" t="n">
        <v>5</v>
      </c>
      <c r="C274" s="20" t="n">
        <f aca="false">COUNTIF(J274:BO274,"*EPMU*")</f>
        <v>1</v>
      </c>
      <c r="D274" s="20" t="n">
        <f aca="false">COUNTIF(J274:BO274,"*TEWI*")</f>
        <v>3</v>
      </c>
      <c r="E274" s="20" t="n">
        <f aca="false">COUNTIF(J274:BO274,"*AMQU*")</f>
        <v>1</v>
      </c>
      <c r="F274" s="5" t="s">
        <v>24</v>
      </c>
      <c r="G274" s="5" t="s">
        <v>24</v>
      </c>
      <c r="H274" s="6"/>
      <c r="I274" s="6"/>
      <c r="J274" s="5" t="s">
        <v>4718</v>
      </c>
      <c r="K274" s="5" t="s">
        <v>4719</v>
      </c>
      <c r="L274" s="5" t="s">
        <v>4720</v>
      </c>
      <c r="M274" s="5" t="s">
        <v>4721</v>
      </c>
      <c r="N274" s="5" t="s">
        <v>4722</v>
      </c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</row>
    <row r="275" customFormat="false" ht="15.75" hidden="false" customHeight="false" outlineLevel="0" collapsed="false">
      <c r="A275" s="5" t="s">
        <v>4723</v>
      </c>
      <c r="B275" s="19" t="n">
        <v>5</v>
      </c>
      <c r="C275" s="20" t="n">
        <f aca="false">COUNTIF(J275:BO275,"*EPMU*")</f>
        <v>2</v>
      </c>
      <c r="D275" s="20" t="n">
        <f aca="false">COUNTIF(J275:BO275,"*TEWI*")</f>
        <v>2</v>
      </c>
      <c r="E275" s="20" t="n">
        <f aca="false">COUNTIF(J275:BO275,"*AMQU*")</f>
        <v>1</v>
      </c>
      <c r="F275" s="5" t="s">
        <v>4724</v>
      </c>
      <c r="G275" s="5" t="s">
        <v>4725</v>
      </c>
      <c r="H275" s="6" t="s">
        <v>4726</v>
      </c>
      <c r="I275" s="6" t="s">
        <v>59</v>
      </c>
      <c r="J275" s="5" t="s">
        <v>4727</v>
      </c>
      <c r="K275" s="5" t="s">
        <v>4728</v>
      </c>
      <c r="L275" s="5" t="s">
        <v>4729</v>
      </c>
      <c r="M275" s="5" t="s">
        <v>4730</v>
      </c>
      <c r="N275" s="5" t="s">
        <v>4731</v>
      </c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</row>
    <row r="276" customFormat="false" ht="15.75" hidden="false" customHeight="false" outlineLevel="0" collapsed="false">
      <c r="A276" s="5" t="s">
        <v>4732</v>
      </c>
      <c r="B276" s="19" t="n">
        <v>5</v>
      </c>
      <c r="C276" s="20" t="n">
        <f aca="false">COUNTIF(J276:BO276,"*EPMU*")</f>
        <v>2</v>
      </c>
      <c r="D276" s="20" t="n">
        <f aca="false">COUNTIF(J276:BO276,"*TEWI*")</f>
        <v>2</v>
      </c>
      <c r="E276" s="20" t="n">
        <f aca="false">COUNTIF(J276:BO276,"*AMQU*")</f>
        <v>1</v>
      </c>
      <c r="F276" s="5" t="s">
        <v>4733</v>
      </c>
      <c r="G276" s="5" t="s">
        <v>4734</v>
      </c>
      <c r="H276" s="6" t="s">
        <v>4735</v>
      </c>
      <c r="I276" s="6" t="s">
        <v>67</v>
      </c>
      <c r="J276" s="5" t="s">
        <v>4736</v>
      </c>
      <c r="K276" s="5" t="s">
        <v>4737</v>
      </c>
      <c r="L276" s="5" t="s">
        <v>4738</v>
      </c>
      <c r="M276" s="5" t="s">
        <v>4739</v>
      </c>
      <c r="N276" s="5" t="s">
        <v>4740</v>
      </c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</row>
    <row r="277" customFormat="false" ht="15.75" hidden="false" customHeight="false" outlineLevel="0" collapsed="false">
      <c r="A277" s="5" t="s">
        <v>4741</v>
      </c>
      <c r="B277" s="19" t="n">
        <v>5</v>
      </c>
      <c r="C277" s="20" t="n">
        <f aca="false">COUNTIF(J277:BO277,"*EPMU*")</f>
        <v>2</v>
      </c>
      <c r="D277" s="20" t="n">
        <f aca="false">COUNTIF(J277:BO277,"*TEWI*")</f>
        <v>2</v>
      </c>
      <c r="E277" s="20" t="n">
        <f aca="false">COUNTIF(J277:BO277,"*AMQU*")</f>
        <v>1</v>
      </c>
      <c r="F277" s="5" t="s">
        <v>4742</v>
      </c>
      <c r="G277" s="5" t="s">
        <v>4743</v>
      </c>
      <c r="H277" s="6" t="s">
        <v>4744</v>
      </c>
      <c r="I277" s="6" t="s">
        <v>215</v>
      </c>
      <c r="J277" s="5" t="s">
        <v>4745</v>
      </c>
      <c r="K277" s="5" t="s">
        <v>4746</v>
      </c>
      <c r="L277" s="5" t="s">
        <v>4747</v>
      </c>
      <c r="M277" s="5" t="s">
        <v>4748</v>
      </c>
      <c r="N277" s="5" t="s">
        <v>4749</v>
      </c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</row>
    <row r="278" customFormat="false" ht="15.75" hidden="false" customHeight="false" outlineLevel="0" collapsed="false">
      <c r="A278" s="5" t="s">
        <v>4750</v>
      </c>
      <c r="B278" s="19" t="n">
        <v>5</v>
      </c>
      <c r="C278" s="20" t="n">
        <f aca="false">COUNTIF(J278:BO278,"*EPMU*")</f>
        <v>1</v>
      </c>
      <c r="D278" s="20" t="n">
        <f aca="false">COUNTIF(J278:BO278,"*TEWI*")</f>
        <v>3</v>
      </c>
      <c r="E278" s="20" t="n">
        <f aca="false">COUNTIF(J278:BO278,"*AMQU*")</f>
        <v>1</v>
      </c>
      <c r="F278" s="5" t="s">
        <v>4751</v>
      </c>
      <c r="G278" s="5" t="s">
        <v>4752</v>
      </c>
      <c r="H278" s="6" t="s">
        <v>4753</v>
      </c>
      <c r="I278" s="6" t="s">
        <v>215</v>
      </c>
      <c r="J278" s="5" t="s">
        <v>4754</v>
      </c>
      <c r="K278" s="5" t="s">
        <v>4755</v>
      </c>
      <c r="L278" s="5" t="s">
        <v>4756</v>
      </c>
      <c r="M278" s="5" t="s">
        <v>4757</v>
      </c>
      <c r="N278" s="5" t="s">
        <v>4758</v>
      </c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</row>
    <row r="279" customFormat="false" ht="15.75" hidden="false" customHeight="false" outlineLevel="0" collapsed="false">
      <c r="A279" s="5" t="s">
        <v>4759</v>
      </c>
      <c r="B279" s="19" t="n">
        <v>5</v>
      </c>
      <c r="C279" s="20" t="n">
        <f aca="false">COUNTIF(J279:BO279,"*EPMU*")</f>
        <v>2</v>
      </c>
      <c r="D279" s="20" t="n">
        <f aca="false">COUNTIF(J279:BO279,"*TEWI*")</f>
        <v>2</v>
      </c>
      <c r="E279" s="20" t="n">
        <f aca="false">COUNTIF(J279:BO279,"*AMQU*")</f>
        <v>1</v>
      </c>
      <c r="F279" s="5" t="s">
        <v>4760</v>
      </c>
      <c r="G279" s="5" t="s">
        <v>2389</v>
      </c>
      <c r="H279" s="6" t="s">
        <v>2390</v>
      </c>
      <c r="I279" s="6" t="s">
        <v>153</v>
      </c>
      <c r="J279" s="5" t="s">
        <v>4761</v>
      </c>
      <c r="K279" s="5" t="s">
        <v>4762</v>
      </c>
      <c r="L279" s="5" t="s">
        <v>4763</v>
      </c>
      <c r="M279" s="5" t="s">
        <v>4764</v>
      </c>
      <c r="N279" s="5" t="s">
        <v>4765</v>
      </c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</row>
    <row r="280" customFormat="false" ht="15.75" hidden="false" customHeight="false" outlineLevel="0" collapsed="false">
      <c r="A280" s="5" t="s">
        <v>4766</v>
      </c>
      <c r="B280" s="19" t="n">
        <v>5</v>
      </c>
      <c r="C280" s="20" t="n">
        <f aca="false">COUNTIF(J280:BO280,"*EPMU*")</f>
        <v>2</v>
      </c>
      <c r="D280" s="20" t="n">
        <f aca="false">COUNTIF(J280:BO280,"*TEWI*")</f>
        <v>2</v>
      </c>
      <c r="E280" s="20" t="n">
        <f aca="false">COUNTIF(J280:BO280,"*AMQU*")</f>
        <v>1</v>
      </c>
      <c r="F280" s="5" t="s">
        <v>4767</v>
      </c>
      <c r="G280" s="5" t="s">
        <v>4768</v>
      </c>
      <c r="H280" s="6" t="s">
        <v>4769</v>
      </c>
      <c r="I280" s="6" t="s">
        <v>4770</v>
      </c>
      <c r="J280" s="5" t="s">
        <v>4771</v>
      </c>
      <c r="K280" s="5" t="s">
        <v>4772</v>
      </c>
      <c r="L280" s="5" t="s">
        <v>4773</v>
      </c>
      <c r="M280" s="5" t="s">
        <v>4774</v>
      </c>
      <c r="N280" s="5" t="s">
        <v>4775</v>
      </c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</row>
    <row r="281" customFormat="false" ht="15.75" hidden="false" customHeight="false" outlineLevel="0" collapsed="false">
      <c r="A281" s="5" t="s">
        <v>4776</v>
      </c>
      <c r="B281" s="19" t="n">
        <v>5</v>
      </c>
      <c r="C281" s="20" t="n">
        <f aca="false">COUNTIF(J281:BO281,"*EPMU*")</f>
        <v>2</v>
      </c>
      <c r="D281" s="20" t="n">
        <f aca="false">COUNTIF(J281:BO281,"*TEWI*")</f>
        <v>2</v>
      </c>
      <c r="E281" s="20" t="n">
        <f aca="false">COUNTIF(J281:BO281,"*AMQU*")</f>
        <v>1</v>
      </c>
      <c r="F281" s="5" t="s">
        <v>4777</v>
      </c>
      <c r="G281" s="5" t="s">
        <v>4778</v>
      </c>
      <c r="H281" s="6" t="s">
        <v>4779</v>
      </c>
      <c r="I281" s="6" t="s">
        <v>32</v>
      </c>
      <c r="J281" s="5" t="s">
        <v>4780</v>
      </c>
      <c r="K281" s="5" t="s">
        <v>4781</v>
      </c>
      <c r="L281" s="5" t="s">
        <v>4782</v>
      </c>
      <c r="M281" s="5" t="s">
        <v>4783</v>
      </c>
      <c r="N281" s="5" t="s">
        <v>4784</v>
      </c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</row>
    <row r="282" customFormat="false" ht="15.75" hidden="false" customHeight="false" outlineLevel="0" collapsed="false">
      <c r="A282" s="5" t="s">
        <v>4785</v>
      </c>
      <c r="B282" s="19" t="n">
        <v>5</v>
      </c>
      <c r="C282" s="20" t="n">
        <f aca="false">COUNTIF(J282:BO282,"*EPMU*")</f>
        <v>2</v>
      </c>
      <c r="D282" s="20" t="n">
        <f aca="false">COUNTIF(J282:BO282,"*TEWI*")</f>
        <v>2</v>
      </c>
      <c r="E282" s="20" t="n">
        <f aca="false">COUNTIF(J282:BO282,"*AMQU*")</f>
        <v>1</v>
      </c>
      <c r="F282" s="5" t="s">
        <v>24</v>
      </c>
      <c r="G282" s="5" t="s">
        <v>24</v>
      </c>
      <c r="H282" s="6"/>
      <c r="I282" s="6"/>
      <c r="J282" s="5" t="s">
        <v>4786</v>
      </c>
      <c r="K282" s="5" t="s">
        <v>4787</v>
      </c>
      <c r="L282" s="5" t="s">
        <v>4788</v>
      </c>
      <c r="M282" s="5" t="s">
        <v>4789</v>
      </c>
      <c r="N282" s="5" t="s">
        <v>4790</v>
      </c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</row>
    <row r="283" customFormat="false" ht="15.75" hidden="false" customHeight="false" outlineLevel="0" collapsed="false">
      <c r="A283" s="5" t="s">
        <v>4791</v>
      </c>
      <c r="B283" s="19" t="n">
        <v>5</v>
      </c>
      <c r="C283" s="20" t="n">
        <f aca="false">COUNTIF(J283:BO283,"*EPMU*")</f>
        <v>1</v>
      </c>
      <c r="D283" s="20" t="n">
        <f aca="false">COUNTIF(J283:BO283,"*TEWI*")</f>
        <v>3</v>
      </c>
      <c r="E283" s="20" t="n">
        <f aca="false">COUNTIF(J283:BO283,"*AMQU*")</f>
        <v>1</v>
      </c>
      <c r="F283" s="5" t="s">
        <v>4792</v>
      </c>
      <c r="G283" s="5" t="s">
        <v>4793</v>
      </c>
      <c r="H283" s="6" t="s">
        <v>4794</v>
      </c>
      <c r="I283" s="6" t="s">
        <v>215</v>
      </c>
      <c r="J283" s="5" t="s">
        <v>4795</v>
      </c>
      <c r="K283" s="5" t="s">
        <v>4796</v>
      </c>
      <c r="L283" s="5" t="s">
        <v>4797</v>
      </c>
      <c r="M283" s="5" t="s">
        <v>4798</v>
      </c>
      <c r="N283" s="5" t="s">
        <v>4799</v>
      </c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</row>
    <row r="284" customFormat="false" ht="15.75" hidden="false" customHeight="false" outlineLevel="0" collapsed="false">
      <c r="A284" s="5" t="s">
        <v>4800</v>
      </c>
      <c r="B284" s="19" t="n">
        <v>5</v>
      </c>
      <c r="C284" s="20" t="n">
        <f aca="false">COUNTIF(J284:BO284,"*EPMU*")</f>
        <v>2</v>
      </c>
      <c r="D284" s="20" t="n">
        <f aca="false">COUNTIF(J284:BO284,"*TEWI*")</f>
        <v>2</v>
      </c>
      <c r="E284" s="20" t="n">
        <f aca="false">COUNTIF(J284:BO284,"*AMQU*")</f>
        <v>1</v>
      </c>
      <c r="F284" s="5" t="s">
        <v>4801</v>
      </c>
      <c r="G284" s="5" t="s">
        <v>4802</v>
      </c>
      <c r="H284" s="6" t="s">
        <v>4803</v>
      </c>
      <c r="I284" s="6" t="s">
        <v>429</v>
      </c>
      <c r="J284" s="5" t="s">
        <v>4804</v>
      </c>
      <c r="K284" s="5" t="s">
        <v>4805</v>
      </c>
      <c r="L284" s="5" t="s">
        <v>4806</v>
      </c>
      <c r="M284" s="5" t="s">
        <v>4807</v>
      </c>
      <c r="N284" s="5" t="s">
        <v>4808</v>
      </c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</row>
    <row r="285" customFormat="false" ht="15.75" hidden="false" customHeight="false" outlineLevel="0" collapsed="false">
      <c r="A285" s="5" t="s">
        <v>4809</v>
      </c>
      <c r="B285" s="19" t="n">
        <v>5</v>
      </c>
      <c r="C285" s="20" t="n">
        <f aca="false">COUNTIF(J285:BO285,"*EPMU*")</f>
        <v>1</v>
      </c>
      <c r="D285" s="20" t="n">
        <f aca="false">COUNTIF(J285:BO285,"*TEWI*")</f>
        <v>3</v>
      </c>
      <c r="E285" s="20" t="n">
        <f aca="false">COUNTIF(J285:BO285,"*AMQU*")</f>
        <v>1</v>
      </c>
      <c r="F285" s="5" t="s">
        <v>24</v>
      </c>
      <c r="G285" s="5" t="s">
        <v>24</v>
      </c>
      <c r="H285" s="6"/>
      <c r="I285" s="6"/>
      <c r="J285" s="5" t="s">
        <v>4810</v>
      </c>
      <c r="K285" s="5" t="s">
        <v>4811</v>
      </c>
      <c r="L285" s="5" t="s">
        <v>4812</v>
      </c>
      <c r="M285" s="5" t="s">
        <v>4813</v>
      </c>
      <c r="N285" s="5" t="s">
        <v>4814</v>
      </c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</row>
    <row r="286" customFormat="false" ht="15.75" hidden="false" customHeight="false" outlineLevel="0" collapsed="false">
      <c r="A286" s="5" t="s">
        <v>4815</v>
      </c>
      <c r="B286" s="19" t="n">
        <v>5</v>
      </c>
      <c r="C286" s="20" t="n">
        <f aca="false">COUNTIF(J286:BO286,"*EPMU*")</f>
        <v>2</v>
      </c>
      <c r="D286" s="20" t="n">
        <f aca="false">COUNTIF(J286:BO286,"*TEWI*")</f>
        <v>2</v>
      </c>
      <c r="E286" s="20" t="n">
        <f aca="false">COUNTIF(J286:BO286,"*AMQU*")</f>
        <v>1</v>
      </c>
      <c r="F286" s="5" t="s">
        <v>4816</v>
      </c>
      <c r="G286" s="5" t="s">
        <v>3981</v>
      </c>
      <c r="H286" s="6" t="s">
        <v>3982</v>
      </c>
      <c r="I286" s="6" t="s">
        <v>215</v>
      </c>
      <c r="J286" s="5" t="s">
        <v>4817</v>
      </c>
      <c r="K286" s="5" t="s">
        <v>4818</v>
      </c>
      <c r="L286" s="5" t="s">
        <v>4819</v>
      </c>
      <c r="M286" s="5" t="s">
        <v>4820</v>
      </c>
      <c r="N286" s="5" t="s">
        <v>4821</v>
      </c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</row>
    <row r="287" customFormat="false" ht="15.75" hidden="false" customHeight="false" outlineLevel="0" collapsed="false">
      <c r="A287" s="5" t="s">
        <v>4822</v>
      </c>
      <c r="B287" s="19" t="n">
        <v>5</v>
      </c>
      <c r="C287" s="20" t="n">
        <f aca="false">COUNTIF(J287:BO287,"*EPMU*")</f>
        <v>2</v>
      </c>
      <c r="D287" s="20" t="n">
        <f aca="false">COUNTIF(J287:BO287,"*TEWI*")</f>
        <v>2</v>
      </c>
      <c r="E287" s="20" t="n">
        <f aca="false">COUNTIF(J287:BO287,"*AMQU*")</f>
        <v>1</v>
      </c>
      <c r="F287" s="5" t="s">
        <v>24</v>
      </c>
      <c r="G287" s="5" t="s">
        <v>24</v>
      </c>
      <c r="H287" s="6"/>
      <c r="I287" s="6"/>
      <c r="J287" s="5" t="s">
        <v>4823</v>
      </c>
      <c r="K287" s="5" t="s">
        <v>4824</v>
      </c>
      <c r="L287" s="5" t="s">
        <v>4825</v>
      </c>
      <c r="M287" s="5" t="s">
        <v>4826</v>
      </c>
      <c r="N287" s="5" t="s">
        <v>4827</v>
      </c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</row>
    <row r="288" customFormat="false" ht="15.75" hidden="false" customHeight="false" outlineLevel="0" collapsed="false">
      <c r="A288" s="5" t="s">
        <v>4828</v>
      </c>
      <c r="B288" s="19" t="n">
        <v>5</v>
      </c>
      <c r="C288" s="20" t="n">
        <f aca="false">COUNTIF(J288:BO288,"*EPMU*")</f>
        <v>1</v>
      </c>
      <c r="D288" s="20" t="n">
        <f aca="false">COUNTIF(J288:BO288,"*TEWI*")</f>
        <v>3</v>
      </c>
      <c r="E288" s="20" t="n">
        <f aca="false">COUNTIF(J288:BO288,"*AMQU*")</f>
        <v>1</v>
      </c>
      <c r="F288" s="5" t="s">
        <v>4829</v>
      </c>
      <c r="G288" s="5" t="s">
        <v>4830</v>
      </c>
      <c r="H288" s="6" t="s">
        <v>4831</v>
      </c>
      <c r="I288" s="6" t="s">
        <v>114</v>
      </c>
      <c r="J288" s="5" t="s">
        <v>4832</v>
      </c>
      <c r="K288" s="5" t="s">
        <v>4833</v>
      </c>
      <c r="L288" s="5" t="s">
        <v>4834</v>
      </c>
      <c r="M288" s="5" t="s">
        <v>4835</v>
      </c>
      <c r="N288" s="5" t="s">
        <v>4836</v>
      </c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</row>
    <row r="289" customFormat="false" ht="15.75" hidden="false" customHeight="false" outlineLevel="0" collapsed="false">
      <c r="A289" s="5" t="s">
        <v>4837</v>
      </c>
      <c r="B289" s="19" t="n">
        <v>5</v>
      </c>
      <c r="C289" s="20" t="n">
        <f aca="false">COUNTIF(J289:BO289,"*EPMU*")</f>
        <v>2</v>
      </c>
      <c r="D289" s="20" t="n">
        <f aca="false">COUNTIF(J289:BO289,"*TEWI*")</f>
        <v>2</v>
      </c>
      <c r="E289" s="20" t="n">
        <f aca="false">COUNTIF(J289:BO289,"*AMQU*")</f>
        <v>1</v>
      </c>
      <c r="F289" s="5" t="s">
        <v>4838</v>
      </c>
      <c r="G289" s="5" t="s">
        <v>4839</v>
      </c>
      <c r="H289" s="6" t="s">
        <v>4840</v>
      </c>
      <c r="I289" s="6" t="s">
        <v>51</v>
      </c>
      <c r="J289" s="5" t="s">
        <v>4841</v>
      </c>
      <c r="K289" s="5" t="s">
        <v>4842</v>
      </c>
      <c r="L289" s="5" t="s">
        <v>4843</v>
      </c>
      <c r="M289" s="5" t="s">
        <v>4844</v>
      </c>
      <c r="N289" s="5" t="s">
        <v>4845</v>
      </c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</row>
    <row r="290" customFormat="false" ht="15.75" hidden="false" customHeight="false" outlineLevel="0" collapsed="false">
      <c r="A290" s="5" t="s">
        <v>4846</v>
      </c>
      <c r="B290" s="19" t="n">
        <v>5</v>
      </c>
      <c r="C290" s="20" t="n">
        <f aca="false">COUNTIF(J290:BO290,"*EPMU*")</f>
        <v>1</v>
      </c>
      <c r="D290" s="20" t="n">
        <f aca="false">COUNTIF(J290:BO290,"*TEWI*")</f>
        <v>3</v>
      </c>
      <c r="E290" s="20" t="n">
        <f aca="false">COUNTIF(J290:BO290,"*AMQU*")</f>
        <v>1</v>
      </c>
      <c r="F290" s="5" t="s">
        <v>4847</v>
      </c>
      <c r="G290" s="5" t="s">
        <v>213</v>
      </c>
      <c r="H290" s="6" t="s">
        <v>214</v>
      </c>
      <c r="I290" s="6" t="s">
        <v>215</v>
      </c>
      <c r="J290" s="5" t="s">
        <v>4848</v>
      </c>
      <c r="K290" s="5" t="s">
        <v>4849</v>
      </c>
      <c r="L290" s="5" t="s">
        <v>4850</v>
      </c>
      <c r="M290" s="5" t="s">
        <v>4851</v>
      </c>
      <c r="N290" s="5" t="s">
        <v>4852</v>
      </c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</row>
    <row r="291" customFormat="false" ht="15.75" hidden="false" customHeight="false" outlineLevel="0" collapsed="false">
      <c r="A291" s="5" t="s">
        <v>4853</v>
      </c>
      <c r="B291" s="19" t="n">
        <v>5</v>
      </c>
      <c r="C291" s="20" t="n">
        <f aca="false">COUNTIF(J291:BO291,"*EPMU*")</f>
        <v>2</v>
      </c>
      <c r="D291" s="20" t="n">
        <f aca="false">COUNTIF(J291:BO291,"*TEWI*")</f>
        <v>2</v>
      </c>
      <c r="E291" s="20" t="n">
        <f aca="false">COUNTIF(J291:BO291,"*AMQU*")</f>
        <v>1</v>
      </c>
      <c r="F291" s="5" t="s">
        <v>4854</v>
      </c>
      <c r="G291" s="5" t="s">
        <v>4855</v>
      </c>
      <c r="H291" s="6" t="s">
        <v>4856</v>
      </c>
      <c r="I291" s="6" t="s">
        <v>215</v>
      </c>
      <c r="J291" s="5" t="s">
        <v>4857</v>
      </c>
      <c r="K291" s="5" t="s">
        <v>4858</v>
      </c>
      <c r="L291" s="5" t="s">
        <v>4859</v>
      </c>
      <c r="M291" s="5" t="s">
        <v>4860</v>
      </c>
      <c r="N291" s="5" t="s">
        <v>4861</v>
      </c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</row>
    <row r="292" customFormat="false" ht="15.75" hidden="false" customHeight="false" outlineLevel="0" collapsed="false">
      <c r="A292" s="5" t="s">
        <v>4862</v>
      </c>
      <c r="B292" s="19" t="n">
        <v>5</v>
      </c>
      <c r="C292" s="20" t="n">
        <f aca="false">COUNTIF(J292:BO292,"*EPMU*")</f>
        <v>2</v>
      </c>
      <c r="D292" s="20" t="n">
        <f aca="false">COUNTIF(J292:BO292,"*TEWI*")</f>
        <v>2</v>
      </c>
      <c r="E292" s="20" t="n">
        <f aca="false">COUNTIF(J292:BO292,"*AMQU*")</f>
        <v>1</v>
      </c>
      <c r="F292" s="5" t="s">
        <v>4863</v>
      </c>
      <c r="G292" s="5" t="s">
        <v>4864</v>
      </c>
      <c r="H292" s="6" t="s">
        <v>4865</v>
      </c>
      <c r="I292" s="6" t="s">
        <v>4866</v>
      </c>
      <c r="J292" s="5" t="s">
        <v>4867</v>
      </c>
      <c r="K292" s="5" t="s">
        <v>4868</v>
      </c>
      <c r="L292" s="5" t="s">
        <v>4869</v>
      </c>
      <c r="M292" s="5" t="s">
        <v>4870</v>
      </c>
      <c r="N292" s="5" t="s">
        <v>4871</v>
      </c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</row>
    <row r="293" customFormat="false" ht="15.75" hidden="false" customHeight="false" outlineLevel="0" collapsed="false">
      <c r="A293" s="5" t="s">
        <v>4872</v>
      </c>
      <c r="B293" s="19" t="n">
        <v>5</v>
      </c>
      <c r="C293" s="20" t="n">
        <f aca="false">COUNTIF(J293:BO293,"*EPMU*")</f>
        <v>2</v>
      </c>
      <c r="D293" s="20" t="n">
        <f aca="false">COUNTIF(J293:BO293,"*TEWI*")</f>
        <v>2</v>
      </c>
      <c r="E293" s="20" t="n">
        <f aca="false">COUNTIF(J293:BO293,"*AMQU*")</f>
        <v>1</v>
      </c>
      <c r="F293" s="5" t="s">
        <v>4873</v>
      </c>
      <c r="G293" s="5" t="s">
        <v>4248</v>
      </c>
      <c r="H293" s="6" t="s">
        <v>4249</v>
      </c>
      <c r="I293" s="6" t="s">
        <v>215</v>
      </c>
      <c r="J293" s="5" t="s">
        <v>4874</v>
      </c>
      <c r="K293" s="5" t="s">
        <v>4875</v>
      </c>
      <c r="L293" s="5" t="s">
        <v>4876</v>
      </c>
      <c r="M293" s="5" t="s">
        <v>4877</v>
      </c>
      <c r="N293" s="5" t="s">
        <v>4878</v>
      </c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</row>
    <row r="294" customFormat="false" ht="15.75" hidden="false" customHeight="false" outlineLevel="0" collapsed="false">
      <c r="A294" s="5" t="s">
        <v>4879</v>
      </c>
      <c r="B294" s="19" t="n">
        <v>5</v>
      </c>
      <c r="C294" s="20" t="n">
        <f aca="false">COUNTIF(J294:BO294,"*EPMU*")</f>
        <v>1</v>
      </c>
      <c r="D294" s="20" t="n">
        <f aca="false">COUNTIF(J294:BO294,"*TEWI*")</f>
        <v>3</v>
      </c>
      <c r="E294" s="20" t="n">
        <f aca="false">COUNTIF(J294:BO294,"*AMQU*")</f>
        <v>1</v>
      </c>
      <c r="F294" s="5" t="s">
        <v>4880</v>
      </c>
      <c r="G294" s="5" t="s">
        <v>4881</v>
      </c>
      <c r="H294" s="6" t="s">
        <v>4882</v>
      </c>
      <c r="I294" s="6" t="s">
        <v>67</v>
      </c>
      <c r="J294" s="5" t="s">
        <v>4883</v>
      </c>
      <c r="K294" s="5" t="s">
        <v>4884</v>
      </c>
      <c r="L294" s="5" t="s">
        <v>4885</v>
      </c>
      <c r="M294" s="5" t="s">
        <v>4886</v>
      </c>
      <c r="N294" s="5" t="s">
        <v>4887</v>
      </c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</row>
    <row r="295" customFormat="false" ht="15.75" hidden="false" customHeight="false" outlineLevel="0" collapsed="false">
      <c r="A295" s="5" t="s">
        <v>4888</v>
      </c>
      <c r="B295" s="19" t="n">
        <v>5</v>
      </c>
      <c r="C295" s="20" t="n">
        <f aca="false">COUNTIF(J295:BO295,"*EPMU*")</f>
        <v>2</v>
      </c>
      <c r="D295" s="20" t="n">
        <f aca="false">COUNTIF(J295:BO295,"*TEWI*")</f>
        <v>2</v>
      </c>
      <c r="E295" s="20" t="n">
        <f aca="false">COUNTIF(J295:BO295,"*AMQU*")</f>
        <v>1</v>
      </c>
      <c r="F295" s="5" t="s">
        <v>4889</v>
      </c>
      <c r="G295" s="5" t="s">
        <v>4890</v>
      </c>
      <c r="H295" s="6" t="s">
        <v>4891</v>
      </c>
      <c r="I295" s="6" t="s">
        <v>291</v>
      </c>
      <c r="J295" s="5" t="s">
        <v>4892</v>
      </c>
      <c r="K295" s="5" t="s">
        <v>4893</v>
      </c>
      <c r="L295" s="5" t="s">
        <v>4894</v>
      </c>
      <c r="M295" s="5" t="s">
        <v>4895</v>
      </c>
      <c r="N295" s="5" t="s">
        <v>4896</v>
      </c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</row>
    <row r="296" customFormat="false" ht="15.75" hidden="false" customHeight="false" outlineLevel="0" collapsed="false">
      <c r="A296" s="5" t="s">
        <v>4897</v>
      </c>
      <c r="B296" s="19" t="n">
        <v>5</v>
      </c>
      <c r="C296" s="20" t="n">
        <f aca="false">COUNTIF(J296:BO296,"*EPMU*")</f>
        <v>2</v>
      </c>
      <c r="D296" s="20" t="n">
        <f aca="false">COUNTIF(J296:BO296,"*TEWI*")</f>
        <v>2</v>
      </c>
      <c r="E296" s="20" t="n">
        <f aca="false">COUNTIF(J296:BO296,"*AMQU*")</f>
        <v>1</v>
      </c>
      <c r="F296" s="5" t="s">
        <v>4898</v>
      </c>
      <c r="G296" s="5" t="s">
        <v>4899</v>
      </c>
      <c r="H296" s="6" t="s">
        <v>4900</v>
      </c>
      <c r="I296" s="6" t="s">
        <v>451</v>
      </c>
      <c r="J296" s="5" t="s">
        <v>4901</v>
      </c>
      <c r="K296" s="5" t="s">
        <v>4902</v>
      </c>
      <c r="L296" s="5" t="s">
        <v>4903</v>
      </c>
      <c r="M296" s="5" t="s">
        <v>4904</v>
      </c>
      <c r="N296" s="5" t="s">
        <v>4905</v>
      </c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</row>
    <row r="297" customFormat="false" ht="15.75" hidden="false" customHeight="false" outlineLevel="0" collapsed="false">
      <c r="A297" s="5" t="s">
        <v>4906</v>
      </c>
      <c r="B297" s="19" t="n">
        <v>5</v>
      </c>
      <c r="C297" s="20" t="n">
        <f aca="false">COUNTIF(J297:BO297,"*EPMU*")</f>
        <v>2</v>
      </c>
      <c r="D297" s="20" t="n">
        <f aca="false">COUNTIF(J297:BO297,"*TEWI*")</f>
        <v>2</v>
      </c>
      <c r="E297" s="20" t="n">
        <f aca="false">COUNTIF(J297:BO297,"*AMQU*")</f>
        <v>1</v>
      </c>
      <c r="F297" s="5" t="s">
        <v>4907</v>
      </c>
      <c r="G297" s="5" t="s">
        <v>4908</v>
      </c>
      <c r="H297" s="6" t="s">
        <v>4909</v>
      </c>
      <c r="I297" s="6" t="s">
        <v>4292</v>
      </c>
      <c r="J297" s="5" t="s">
        <v>4910</v>
      </c>
      <c r="K297" s="5" t="s">
        <v>4911</v>
      </c>
      <c r="L297" s="5" t="s">
        <v>4912</v>
      </c>
      <c r="M297" s="5" t="s">
        <v>4913</v>
      </c>
      <c r="N297" s="5" t="s">
        <v>4914</v>
      </c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</row>
    <row r="298" customFormat="false" ht="15.75" hidden="false" customHeight="false" outlineLevel="0" collapsed="false">
      <c r="A298" s="5" t="s">
        <v>4915</v>
      </c>
      <c r="B298" s="19" t="n">
        <v>5</v>
      </c>
      <c r="C298" s="20" t="n">
        <f aca="false">COUNTIF(J298:BO298,"*EPMU*")</f>
        <v>2</v>
      </c>
      <c r="D298" s="20" t="n">
        <f aca="false">COUNTIF(J298:BO298,"*TEWI*")</f>
        <v>2</v>
      </c>
      <c r="E298" s="20" t="n">
        <f aca="false">COUNTIF(J298:BO298,"*AMQU*")</f>
        <v>1</v>
      </c>
      <c r="F298" s="5" t="s">
        <v>4916</v>
      </c>
      <c r="G298" s="5" t="s">
        <v>4917</v>
      </c>
      <c r="H298" s="6" t="s">
        <v>4918</v>
      </c>
      <c r="I298" s="6" t="s">
        <v>67</v>
      </c>
      <c r="J298" s="5" t="s">
        <v>4919</v>
      </c>
      <c r="K298" s="5" t="s">
        <v>4920</v>
      </c>
      <c r="L298" s="5" t="s">
        <v>4921</v>
      </c>
      <c r="M298" s="5" t="s">
        <v>4922</v>
      </c>
      <c r="N298" s="5" t="s">
        <v>4923</v>
      </c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</row>
    <row r="299" customFormat="false" ht="15.75" hidden="false" customHeight="false" outlineLevel="0" collapsed="false">
      <c r="A299" s="5" t="s">
        <v>4924</v>
      </c>
      <c r="B299" s="19" t="n">
        <v>5</v>
      </c>
      <c r="C299" s="20" t="n">
        <f aca="false">COUNTIF(J299:BO299,"*EPMU*")</f>
        <v>2</v>
      </c>
      <c r="D299" s="20" t="n">
        <f aca="false">COUNTIF(J299:BO299,"*TEWI*")</f>
        <v>2</v>
      </c>
      <c r="E299" s="20" t="n">
        <f aca="false">COUNTIF(J299:BO299,"*AMQU*")</f>
        <v>1</v>
      </c>
      <c r="F299" s="5" t="s">
        <v>4925</v>
      </c>
      <c r="G299" s="5" t="s">
        <v>4926</v>
      </c>
      <c r="H299" s="6" t="s">
        <v>4927</v>
      </c>
      <c r="I299" s="6" t="s">
        <v>4928</v>
      </c>
      <c r="J299" s="5" t="s">
        <v>4929</v>
      </c>
      <c r="K299" s="5" t="s">
        <v>4930</v>
      </c>
      <c r="L299" s="5" t="s">
        <v>4931</v>
      </c>
      <c r="M299" s="5" t="s">
        <v>4932</v>
      </c>
      <c r="N299" s="5" t="s">
        <v>4933</v>
      </c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</row>
    <row r="300" customFormat="false" ht="15.75" hidden="false" customHeight="false" outlineLevel="0" collapsed="false">
      <c r="A300" s="5" t="s">
        <v>4934</v>
      </c>
      <c r="B300" s="19" t="n">
        <v>5</v>
      </c>
      <c r="C300" s="20" t="n">
        <f aca="false">COUNTIF(J300:BO300,"*EPMU*")</f>
        <v>1</v>
      </c>
      <c r="D300" s="20" t="n">
        <f aca="false">COUNTIF(J300:BO300,"*TEWI*")</f>
        <v>3</v>
      </c>
      <c r="E300" s="20" t="n">
        <f aca="false">COUNTIF(J300:BO300,"*AMQU*")</f>
        <v>1</v>
      </c>
      <c r="F300" s="5" t="s">
        <v>4935</v>
      </c>
      <c r="G300" s="5" t="s">
        <v>4936</v>
      </c>
      <c r="H300" s="6" t="s">
        <v>4937</v>
      </c>
      <c r="I300" s="6" t="s">
        <v>67</v>
      </c>
      <c r="J300" s="5" t="s">
        <v>4938</v>
      </c>
      <c r="K300" s="5" t="s">
        <v>4939</v>
      </c>
      <c r="L300" s="5" t="s">
        <v>4940</v>
      </c>
      <c r="M300" s="5" t="s">
        <v>4941</v>
      </c>
      <c r="N300" s="5" t="s">
        <v>4942</v>
      </c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</row>
    <row r="301" customFormat="false" ht="15.75" hidden="false" customHeight="false" outlineLevel="0" collapsed="false">
      <c r="A301" s="5" t="s">
        <v>4943</v>
      </c>
      <c r="B301" s="19" t="n">
        <v>5</v>
      </c>
      <c r="C301" s="20" t="n">
        <f aca="false">COUNTIF(J301:BO301,"*EPMU*")</f>
        <v>2</v>
      </c>
      <c r="D301" s="20" t="n">
        <f aca="false">COUNTIF(J301:BO301,"*TEWI*")</f>
        <v>2</v>
      </c>
      <c r="E301" s="20" t="n">
        <f aca="false">COUNTIF(J301:BO301,"*AMQU*")</f>
        <v>1</v>
      </c>
      <c r="F301" s="5" t="s">
        <v>653</v>
      </c>
      <c r="G301" s="5" t="s">
        <v>654</v>
      </c>
      <c r="H301" s="6" t="s">
        <v>655</v>
      </c>
      <c r="I301" s="6" t="s">
        <v>32</v>
      </c>
      <c r="J301" s="5" t="s">
        <v>4944</v>
      </c>
      <c r="K301" s="5" t="s">
        <v>4945</v>
      </c>
      <c r="L301" s="5" t="s">
        <v>4946</v>
      </c>
      <c r="M301" s="5" t="s">
        <v>4947</v>
      </c>
      <c r="N301" s="5" t="s">
        <v>4948</v>
      </c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</row>
    <row r="302" customFormat="false" ht="15.75" hidden="false" customHeight="false" outlineLevel="0" collapsed="false">
      <c r="A302" s="5" t="s">
        <v>4949</v>
      </c>
      <c r="B302" s="19" t="n">
        <v>5</v>
      </c>
      <c r="C302" s="20" t="n">
        <f aca="false">COUNTIF(J302:BO302,"*EPMU*")</f>
        <v>2</v>
      </c>
      <c r="D302" s="20" t="n">
        <f aca="false">COUNTIF(J302:BO302,"*TEWI*")</f>
        <v>2</v>
      </c>
      <c r="E302" s="20" t="n">
        <f aca="false">COUNTIF(J302:BO302,"*AMQU*")</f>
        <v>1</v>
      </c>
      <c r="F302" s="5" t="s">
        <v>4950</v>
      </c>
      <c r="G302" s="5" t="s">
        <v>4951</v>
      </c>
      <c r="H302" s="6" t="s">
        <v>4952</v>
      </c>
      <c r="I302" s="6" t="s">
        <v>59</v>
      </c>
      <c r="J302" s="5" t="s">
        <v>4953</v>
      </c>
      <c r="K302" s="5" t="s">
        <v>4954</v>
      </c>
      <c r="L302" s="5" t="s">
        <v>4955</v>
      </c>
      <c r="M302" s="5" t="s">
        <v>4956</v>
      </c>
      <c r="N302" s="5" t="s">
        <v>4957</v>
      </c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</row>
    <row r="303" customFormat="false" ht="15.75" hidden="false" customHeight="false" outlineLevel="0" collapsed="false">
      <c r="A303" s="5" t="s">
        <v>4958</v>
      </c>
      <c r="B303" s="19" t="n">
        <v>5</v>
      </c>
      <c r="C303" s="20" t="n">
        <f aca="false">COUNTIF(J303:BO303,"*EPMU*")</f>
        <v>2</v>
      </c>
      <c r="D303" s="20" t="n">
        <f aca="false">COUNTIF(J303:BO303,"*TEWI*")</f>
        <v>2</v>
      </c>
      <c r="E303" s="20" t="n">
        <f aca="false">COUNTIF(J303:BO303,"*AMQU*")</f>
        <v>1</v>
      </c>
      <c r="F303" s="5" t="s">
        <v>4959</v>
      </c>
      <c r="G303" s="5" t="s">
        <v>4960</v>
      </c>
      <c r="H303" s="6" t="s">
        <v>4961</v>
      </c>
      <c r="I303" s="6" t="s">
        <v>106</v>
      </c>
      <c r="J303" s="5" t="s">
        <v>4962</v>
      </c>
      <c r="K303" s="5" t="s">
        <v>4963</v>
      </c>
      <c r="L303" s="5" t="s">
        <v>4964</v>
      </c>
      <c r="M303" s="5" t="s">
        <v>4965</v>
      </c>
      <c r="N303" s="5" t="s">
        <v>4966</v>
      </c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</row>
    <row r="304" customFormat="false" ht="15.75" hidden="false" customHeight="false" outlineLevel="0" collapsed="false">
      <c r="A304" s="5" t="s">
        <v>4967</v>
      </c>
      <c r="B304" s="19" t="n">
        <v>5</v>
      </c>
      <c r="C304" s="20" t="n">
        <f aca="false">COUNTIF(J304:BO304,"*EPMU*")</f>
        <v>1</v>
      </c>
      <c r="D304" s="20" t="n">
        <f aca="false">COUNTIF(J304:BO304,"*TEWI*")</f>
        <v>3</v>
      </c>
      <c r="E304" s="20" t="n">
        <f aca="false">COUNTIF(J304:BO304,"*AMQU*")</f>
        <v>1</v>
      </c>
      <c r="F304" s="5" t="s">
        <v>4968</v>
      </c>
      <c r="G304" s="5" t="s">
        <v>4969</v>
      </c>
      <c r="H304" s="6" t="s">
        <v>4970</v>
      </c>
      <c r="I304" s="6" t="s">
        <v>215</v>
      </c>
      <c r="J304" s="5" t="s">
        <v>4971</v>
      </c>
      <c r="K304" s="5" t="s">
        <v>4972</v>
      </c>
      <c r="L304" s="5" t="s">
        <v>4973</v>
      </c>
      <c r="M304" s="5" t="s">
        <v>4974</v>
      </c>
      <c r="N304" s="5" t="s">
        <v>4975</v>
      </c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</row>
    <row r="305" customFormat="false" ht="15.75" hidden="false" customHeight="false" outlineLevel="0" collapsed="false">
      <c r="A305" s="5" t="s">
        <v>4976</v>
      </c>
      <c r="B305" s="19" t="n">
        <v>5</v>
      </c>
      <c r="C305" s="20" t="n">
        <f aca="false">COUNTIF(J305:BO305,"*EPMU*")</f>
        <v>2</v>
      </c>
      <c r="D305" s="20" t="n">
        <f aca="false">COUNTIF(J305:BO305,"*TEWI*")</f>
        <v>2</v>
      </c>
      <c r="E305" s="20" t="n">
        <f aca="false">COUNTIF(J305:BO305,"*AMQU*")</f>
        <v>1</v>
      </c>
      <c r="F305" s="5" t="s">
        <v>24</v>
      </c>
      <c r="G305" s="5" t="s">
        <v>24</v>
      </c>
      <c r="H305" s="6"/>
      <c r="I305" s="6"/>
      <c r="J305" s="5" t="s">
        <v>4977</v>
      </c>
      <c r="K305" s="5" t="s">
        <v>4978</v>
      </c>
      <c r="L305" s="5" t="s">
        <v>4979</v>
      </c>
      <c r="M305" s="5" t="s">
        <v>4980</v>
      </c>
      <c r="N305" s="5" t="s">
        <v>4981</v>
      </c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</row>
    <row r="306" customFormat="false" ht="15.75" hidden="false" customHeight="false" outlineLevel="0" collapsed="false">
      <c r="A306" s="5" t="s">
        <v>4982</v>
      </c>
      <c r="B306" s="19" t="n">
        <v>5</v>
      </c>
      <c r="C306" s="20" t="n">
        <f aca="false">COUNTIF(J306:BO306,"*EPMU*")</f>
        <v>2</v>
      </c>
      <c r="D306" s="20" t="n">
        <f aca="false">COUNTIF(J306:BO306,"*TEWI*")</f>
        <v>2</v>
      </c>
      <c r="E306" s="20" t="n">
        <f aca="false">COUNTIF(J306:BO306,"*AMQU*")</f>
        <v>1</v>
      </c>
      <c r="F306" s="5" t="s">
        <v>4983</v>
      </c>
      <c r="G306" s="5" t="s">
        <v>4984</v>
      </c>
      <c r="H306" s="6" t="s">
        <v>4985</v>
      </c>
      <c r="I306" s="6" t="s">
        <v>51</v>
      </c>
      <c r="J306" s="5" t="s">
        <v>4986</v>
      </c>
      <c r="K306" s="5" t="s">
        <v>4987</v>
      </c>
      <c r="L306" s="5" t="s">
        <v>4988</v>
      </c>
      <c r="M306" s="5" t="s">
        <v>4989</v>
      </c>
      <c r="N306" s="5" t="s">
        <v>4990</v>
      </c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</row>
    <row r="307" customFormat="false" ht="15.75" hidden="false" customHeight="false" outlineLevel="0" collapsed="false">
      <c r="A307" s="5" t="s">
        <v>4991</v>
      </c>
      <c r="B307" s="19" t="n">
        <v>5</v>
      </c>
      <c r="C307" s="20" t="n">
        <f aca="false">COUNTIF(J307:BO307,"*EPMU*")</f>
        <v>2</v>
      </c>
      <c r="D307" s="20" t="n">
        <f aca="false">COUNTIF(J307:BO307,"*TEWI*")</f>
        <v>2</v>
      </c>
      <c r="E307" s="20" t="n">
        <f aca="false">COUNTIF(J307:BO307,"*AMQU*")</f>
        <v>1</v>
      </c>
      <c r="F307" s="5" t="s">
        <v>4992</v>
      </c>
      <c r="G307" s="5" t="s">
        <v>4993</v>
      </c>
      <c r="H307" s="6" t="s">
        <v>4994</v>
      </c>
      <c r="I307" s="6" t="s">
        <v>4995</v>
      </c>
      <c r="J307" s="5" t="s">
        <v>4996</v>
      </c>
      <c r="K307" s="5" t="s">
        <v>4997</v>
      </c>
      <c r="L307" s="5" t="s">
        <v>4998</v>
      </c>
      <c r="M307" s="5" t="s">
        <v>4999</v>
      </c>
      <c r="N307" s="5" t="s">
        <v>5000</v>
      </c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</row>
    <row r="308" customFormat="false" ht="15.75" hidden="false" customHeight="false" outlineLevel="0" collapsed="false">
      <c r="A308" s="5" t="s">
        <v>5001</v>
      </c>
      <c r="B308" s="19" t="n">
        <v>5</v>
      </c>
      <c r="C308" s="20" t="n">
        <f aca="false">COUNTIF(J308:BO308,"*EPMU*")</f>
        <v>2</v>
      </c>
      <c r="D308" s="20" t="n">
        <f aca="false">COUNTIF(J308:BO308,"*TEWI*")</f>
        <v>2</v>
      </c>
      <c r="E308" s="20" t="n">
        <f aca="false">COUNTIF(J308:BO308,"*AMQU*")</f>
        <v>1</v>
      </c>
      <c r="F308" s="5" t="s">
        <v>5002</v>
      </c>
      <c r="G308" s="5" t="s">
        <v>4406</v>
      </c>
      <c r="H308" s="6" t="s">
        <v>4407</v>
      </c>
      <c r="I308" s="6" t="s">
        <v>67</v>
      </c>
      <c r="J308" s="5" t="s">
        <v>5003</v>
      </c>
      <c r="K308" s="5" t="s">
        <v>5004</v>
      </c>
      <c r="L308" s="5" t="s">
        <v>5005</v>
      </c>
      <c r="M308" s="5" t="s">
        <v>5006</v>
      </c>
      <c r="N308" s="5" t="s">
        <v>5007</v>
      </c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</row>
    <row r="309" customFormat="false" ht="15.75" hidden="false" customHeight="false" outlineLevel="0" collapsed="false">
      <c r="A309" s="5" t="s">
        <v>5008</v>
      </c>
      <c r="B309" s="19" t="n">
        <v>5</v>
      </c>
      <c r="C309" s="20" t="n">
        <f aca="false">COUNTIF(J309:BO309,"*EPMU*")</f>
        <v>2</v>
      </c>
      <c r="D309" s="20" t="n">
        <f aca="false">COUNTIF(J309:BO309,"*TEWI*")</f>
        <v>2</v>
      </c>
      <c r="E309" s="20" t="n">
        <f aca="false">COUNTIF(J309:BO309,"*AMQU*")</f>
        <v>1</v>
      </c>
      <c r="F309" s="5" t="s">
        <v>5009</v>
      </c>
      <c r="G309" s="5" t="s">
        <v>5010</v>
      </c>
      <c r="H309" s="6" t="s">
        <v>5011</v>
      </c>
      <c r="I309" s="6" t="s">
        <v>32</v>
      </c>
      <c r="J309" s="5" t="s">
        <v>5012</v>
      </c>
      <c r="K309" s="5" t="s">
        <v>5013</v>
      </c>
      <c r="L309" s="5" t="s">
        <v>5014</v>
      </c>
      <c r="M309" s="5" t="s">
        <v>5015</v>
      </c>
      <c r="N309" s="5" t="s">
        <v>5016</v>
      </c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</row>
    <row r="310" customFormat="false" ht="15.75" hidden="false" customHeight="false" outlineLevel="0" collapsed="false">
      <c r="A310" s="5" t="s">
        <v>5017</v>
      </c>
      <c r="B310" s="19" t="n">
        <v>5</v>
      </c>
      <c r="C310" s="20" t="n">
        <f aca="false">COUNTIF(J310:BO310,"*EPMU*")</f>
        <v>2</v>
      </c>
      <c r="D310" s="20" t="n">
        <f aca="false">COUNTIF(J310:BO310,"*TEWI*")</f>
        <v>2</v>
      </c>
      <c r="E310" s="20" t="n">
        <f aca="false">COUNTIF(J310:BO310,"*AMQU*")</f>
        <v>1</v>
      </c>
      <c r="F310" s="5" t="s">
        <v>5018</v>
      </c>
      <c r="G310" s="5" t="s">
        <v>4778</v>
      </c>
      <c r="H310" s="6" t="s">
        <v>4779</v>
      </c>
      <c r="I310" s="6" t="s">
        <v>32</v>
      </c>
      <c r="J310" s="5" t="s">
        <v>5019</v>
      </c>
      <c r="K310" s="5" t="s">
        <v>5020</v>
      </c>
      <c r="L310" s="5" t="s">
        <v>5021</v>
      </c>
      <c r="M310" s="5" t="s">
        <v>5022</v>
      </c>
      <c r="N310" s="5" t="s">
        <v>5023</v>
      </c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</row>
    <row r="311" customFormat="false" ht="15.75" hidden="false" customHeight="false" outlineLevel="0" collapsed="false">
      <c r="A311" s="5" t="s">
        <v>5024</v>
      </c>
      <c r="B311" s="19" t="n">
        <v>5</v>
      </c>
      <c r="C311" s="20" t="n">
        <f aca="false">COUNTIF(J311:BO311,"*EPMU*")</f>
        <v>1</v>
      </c>
      <c r="D311" s="20" t="n">
        <f aca="false">COUNTIF(J311:BO311,"*TEWI*")</f>
        <v>3</v>
      </c>
      <c r="E311" s="20" t="n">
        <f aca="false">COUNTIF(J311:BO311,"*AMQU*")</f>
        <v>1</v>
      </c>
      <c r="F311" s="5" t="s">
        <v>5025</v>
      </c>
      <c r="G311" s="5" t="s">
        <v>5026</v>
      </c>
      <c r="H311" s="6" t="s">
        <v>5027</v>
      </c>
      <c r="I311" s="6" t="s">
        <v>601</v>
      </c>
      <c r="J311" s="5" t="s">
        <v>5028</v>
      </c>
      <c r="K311" s="5" t="s">
        <v>5029</v>
      </c>
      <c r="L311" s="5" t="s">
        <v>5030</v>
      </c>
      <c r="M311" s="5" t="s">
        <v>5031</v>
      </c>
      <c r="N311" s="5" t="s">
        <v>5032</v>
      </c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</row>
    <row r="312" customFormat="false" ht="15.75" hidden="false" customHeight="false" outlineLevel="0" collapsed="false">
      <c r="A312" s="5" t="s">
        <v>5033</v>
      </c>
      <c r="B312" s="19" t="n">
        <v>5</v>
      </c>
      <c r="C312" s="20" t="n">
        <f aca="false">COUNTIF(J312:BO312,"*EPMU*")</f>
        <v>2</v>
      </c>
      <c r="D312" s="20" t="n">
        <f aca="false">COUNTIF(J312:BO312,"*TEWI*")</f>
        <v>2</v>
      </c>
      <c r="E312" s="20" t="n">
        <f aca="false">COUNTIF(J312:BO312,"*AMQU*")</f>
        <v>1</v>
      </c>
      <c r="F312" s="5" t="s">
        <v>5034</v>
      </c>
      <c r="G312" s="5" t="s">
        <v>5035</v>
      </c>
      <c r="H312" s="6" t="s">
        <v>5036</v>
      </c>
      <c r="I312" s="6" t="s">
        <v>67</v>
      </c>
      <c r="J312" s="5" t="s">
        <v>5037</v>
      </c>
      <c r="K312" s="5" t="s">
        <v>5038</v>
      </c>
      <c r="L312" s="5" t="s">
        <v>5039</v>
      </c>
      <c r="M312" s="5" t="s">
        <v>5040</v>
      </c>
      <c r="N312" s="5" t="s">
        <v>5041</v>
      </c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</row>
    <row r="313" customFormat="false" ht="15.75" hidden="false" customHeight="false" outlineLevel="0" collapsed="false">
      <c r="A313" s="5" t="s">
        <v>5042</v>
      </c>
      <c r="B313" s="19" t="n">
        <v>5</v>
      </c>
      <c r="C313" s="20" t="n">
        <f aca="false">COUNTIF(J313:BO313,"*EPMU*")</f>
        <v>2</v>
      </c>
      <c r="D313" s="20" t="n">
        <f aca="false">COUNTIF(J313:BO313,"*TEWI*")</f>
        <v>2</v>
      </c>
      <c r="E313" s="20" t="n">
        <f aca="false">COUNTIF(J313:BO313,"*AMQU*")</f>
        <v>1</v>
      </c>
      <c r="F313" s="5" t="s">
        <v>5043</v>
      </c>
      <c r="G313" s="5" t="s">
        <v>5044</v>
      </c>
      <c r="H313" s="6" t="s">
        <v>5045</v>
      </c>
      <c r="I313" s="6" t="s">
        <v>32</v>
      </c>
      <c r="J313" s="5" t="s">
        <v>5046</v>
      </c>
      <c r="K313" s="5" t="s">
        <v>5047</v>
      </c>
      <c r="L313" s="5" t="s">
        <v>5048</v>
      </c>
      <c r="M313" s="5" t="s">
        <v>5049</v>
      </c>
      <c r="N313" s="5" t="s">
        <v>5050</v>
      </c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</row>
    <row r="314" customFormat="false" ht="15.75" hidden="false" customHeight="false" outlineLevel="0" collapsed="false">
      <c r="A314" s="5" t="s">
        <v>5051</v>
      </c>
      <c r="B314" s="19" t="n">
        <v>5</v>
      </c>
      <c r="C314" s="20" t="n">
        <f aca="false">COUNTIF(J314:BO314,"*EPMU*")</f>
        <v>2</v>
      </c>
      <c r="D314" s="20" t="n">
        <f aca="false">COUNTIF(J314:BO314,"*TEWI*")</f>
        <v>2</v>
      </c>
      <c r="E314" s="20" t="n">
        <f aca="false">COUNTIF(J314:BO314,"*AMQU*")</f>
        <v>1</v>
      </c>
      <c r="F314" s="5" t="s">
        <v>5052</v>
      </c>
      <c r="G314" s="5" t="s">
        <v>5053</v>
      </c>
      <c r="H314" s="6" t="s">
        <v>5054</v>
      </c>
      <c r="I314" s="6" t="s">
        <v>32</v>
      </c>
      <c r="J314" s="5" t="s">
        <v>5055</v>
      </c>
      <c r="K314" s="5" t="s">
        <v>5056</v>
      </c>
      <c r="L314" s="5" t="s">
        <v>5057</v>
      </c>
      <c r="M314" s="5" t="s">
        <v>5058</v>
      </c>
      <c r="N314" s="5" t="s">
        <v>5059</v>
      </c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</row>
    <row r="315" customFormat="false" ht="15.75" hidden="false" customHeight="false" outlineLevel="0" collapsed="false">
      <c r="A315" s="5" t="s">
        <v>5060</v>
      </c>
      <c r="B315" s="19" t="n">
        <v>5</v>
      </c>
      <c r="C315" s="20" t="n">
        <f aca="false">COUNTIF(J315:BO315,"*EPMU*")</f>
        <v>2</v>
      </c>
      <c r="D315" s="20" t="n">
        <f aca="false">COUNTIF(J315:BO315,"*TEWI*")</f>
        <v>2</v>
      </c>
      <c r="E315" s="20" t="n">
        <f aca="false">COUNTIF(J315:BO315,"*AMQU*")</f>
        <v>1</v>
      </c>
      <c r="F315" s="5" t="s">
        <v>24</v>
      </c>
      <c r="G315" s="5" t="s">
        <v>24</v>
      </c>
      <c r="H315" s="6"/>
      <c r="I315" s="6"/>
      <c r="J315" s="5" t="s">
        <v>5061</v>
      </c>
      <c r="K315" s="5" t="s">
        <v>5062</v>
      </c>
      <c r="L315" s="5" t="s">
        <v>5063</v>
      </c>
      <c r="M315" s="5" t="s">
        <v>5064</v>
      </c>
      <c r="N315" s="5" t="s">
        <v>5065</v>
      </c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</row>
    <row r="316" customFormat="false" ht="15.75" hidden="false" customHeight="false" outlineLevel="0" collapsed="false">
      <c r="A316" s="5" t="s">
        <v>5066</v>
      </c>
      <c r="B316" s="19" t="n">
        <v>5</v>
      </c>
      <c r="C316" s="20" t="n">
        <f aca="false">COUNTIF(J316:BO316,"*EPMU*")</f>
        <v>2</v>
      </c>
      <c r="D316" s="20" t="n">
        <f aca="false">COUNTIF(J316:BO316,"*TEWI*")</f>
        <v>2</v>
      </c>
      <c r="E316" s="20" t="n">
        <f aca="false">COUNTIF(J316:BO316,"*AMQU*")</f>
        <v>1</v>
      </c>
      <c r="F316" s="5" t="s">
        <v>5067</v>
      </c>
      <c r="G316" s="5" t="s">
        <v>5068</v>
      </c>
      <c r="H316" s="6" t="s">
        <v>5069</v>
      </c>
      <c r="I316" s="6" t="s">
        <v>130</v>
      </c>
      <c r="J316" s="5" t="s">
        <v>5070</v>
      </c>
      <c r="K316" s="5" t="s">
        <v>5071</v>
      </c>
      <c r="L316" s="5" t="s">
        <v>5072</v>
      </c>
      <c r="M316" s="5" t="s">
        <v>5073</v>
      </c>
      <c r="N316" s="5" t="s">
        <v>5074</v>
      </c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</row>
    <row r="317" customFormat="false" ht="15.75" hidden="false" customHeight="false" outlineLevel="0" collapsed="false">
      <c r="A317" s="5" t="s">
        <v>5075</v>
      </c>
      <c r="B317" s="19" t="n">
        <v>5</v>
      </c>
      <c r="C317" s="20" t="n">
        <f aca="false">COUNTIF(J317:BO317,"*EPMU*")</f>
        <v>1</v>
      </c>
      <c r="D317" s="20" t="n">
        <f aca="false">COUNTIF(J317:BO317,"*TEWI*")</f>
        <v>3</v>
      </c>
      <c r="E317" s="20" t="n">
        <f aca="false">COUNTIF(J317:BO317,"*AMQU*")</f>
        <v>1</v>
      </c>
      <c r="F317" s="5" t="s">
        <v>5076</v>
      </c>
      <c r="G317" s="5" t="s">
        <v>5077</v>
      </c>
      <c r="H317" s="6" t="s">
        <v>5078</v>
      </c>
      <c r="I317" s="6" t="s">
        <v>5079</v>
      </c>
      <c r="J317" s="5" t="s">
        <v>5080</v>
      </c>
      <c r="K317" s="5" t="s">
        <v>5081</v>
      </c>
      <c r="L317" s="5" t="s">
        <v>5082</v>
      </c>
      <c r="M317" s="5" t="s">
        <v>5083</v>
      </c>
      <c r="N317" s="5" t="s">
        <v>5084</v>
      </c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</row>
    <row r="318" customFormat="false" ht="15.75" hidden="false" customHeight="false" outlineLevel="0" collapsed="false">
      <c r="A318" s="5" t="s">
        <v>5085</v>
      </c>
      <c r="B318" s="19" t="n">
        <v>5</v>
      </c>
      <c r="C318" s="20" t="n">
        <f aca="false">COUNTIF(J318:BO318,"*EPMU*")</f>
        <v>1</v>
      </c>
      <c r="D318" s="20" t="n">
        <f aca="false">COUNTIF(J318:BO318,"*TEWI*")</f>
        <v>3</v>
      </c>
      <c r="E318" s="20" t="n">
        <f aca="false">COUNTIF(J318:BO318,"*AMQU*")</f>
        <v>1</v>
      </c>
      <c r="F318" s="5" t="s">
        <v>5086</v>
      </c>
      <c r="G318" s="5" t="s">
        <v>5087</v>
      </c>
      <c r="H318" s="6" t="s">
        <v>5088</v>
      </c>
      <c r="I318" s="6" t="s">
        <v>114</v>
      </c>
      <c r="J318" s="5" t="s">
        <v>5089</v>
      </c>
      <c r="K318" s="5" t="s">
        <v>5090</v>
      </c>
      <c r="L318" s="5" t="s">
        <v>5091</v>
      </c>
      <c r="M318" s="5" t="s">
        <v>5092</v>
      </c>
      <c r="N318" s="5" t="s">
        <v>5093</v>
      </c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</row>
    <row r="319" customFormat="false" ht="15.75" hidden="false" customHeight="false" outlineLevel="0" collapsed="false">
      <c r="A319" s="5" t="s">
        <v>5094</v>
      </c>
      <c r="B319" s="19" t="n">
        <v>5</v>
      </c>
      <c r="C319" s="20" t="n">
        <f aca="false">COUNTIF(J319:BO319,"*EPMU*")</f>
        <v>2</v>
      </c>
      <c r="D319" s="20" t="n">
        <f aca="false">COUNTIF(J319:BO319,"*TEWI*")</f>
        <v>2</v>
      </c>
      <c r="E319" s="20" t="n">
        <f aca="false">COUNTIF(J319:BO319,"*AMQU*")</f>
        <v>1</v>
      </c>
      <c r="F319" s="5" t="s">
        <v>5095</v>
      </c>
      <c r="G319" s="5" t="s">
        <v>266</v>
      </c>
      <c r="H319" s="6" t="s">
        <v>267</v>
      </c>
      <c r="I319" s="6" t="s">
        <v>215</v>
      </c>
      <c r="J319" s="5" t="s">
        <v>5096</v>
      </c>
      <c r="K319" s="5" t="s">
        <v>5097</v>
      </c>
      <c r="L319" s="5" t="s">
        <v>5098</v>
      </c>
      <c r="M319" s="5" t="s">
        <v>5099</v>
      </c>
      <c r="N319" s="5" t="s">
        <v>5100</v>
      </c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</row>
    <row r="320" customFormat="false" ht="15.75" hidden="false" customHeight="false" outlineLevel="0" collapsed="false">
      <c r="A320" s="5" t="s">
        <v>5101</v>
      </c>
      <c r="B320" s="19" t="n">
        <v>5</v>
      </c>
      <c r="C320" s="20" t="n">
        <f aca="false">COUNTIF(J320:BO320,"*EPMU*")</f>
        <v>2</v>
      </c>
      <c r="D320" s="20" t="n">
        <f aca="false">COUNTIF(J320:BO320,"*TEWI*")</f>
        <v>2</v>
      </c>
      <c r="E320" s="20" t="n">
        <f aca="false">COUNTIF(J320:BO320,"*AMQU*")</f>
        <v>1</v>
      </c>
      <c r="F320" s="5" t="s">
        <v>5102</v>
      </c>
      <c r="G320" s="5" t="s">
        <v>3075</v>
      </c>
      <c r="H320" s="6" t="s">
        <v>3076</v>
      </c>
      <c r="I320" s="6" t="s">
        <v>130</v>
      </c>
      <c r="J320" s="5" t="s">
        <v>5103</v>
      </c>
      <c r="K320" s="5" t="s">
        <v>5104</v>
      </c>
      <c r="L320" s="5" t="s">
        <v>5105</v>
      </c>
      <c r="M320" s="5" t="s">
        <v>5106</v>
      </c>
      <c r="N320" s="5" t="s">
        <v>5107</v>
      </c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</row>
    <row r="321" customFormat="false" ht="15.75" hidden="false" customHeight="false" outlineLevel="0" collapsed="false">
      <c r="A321" s="5" t="s">
        <v>5108</v>
      </c>
      <c r="B321" s="19" t="n">
        <v>5</v>
      </c>
      <c r="C321" s="20" t="n">
        <f aca="false">COUNTIF(J321:BO321,"*EPMU*")</f>
        <v>1</v>
      </c>
      <c r="D321" s="20" t="n">
        <f aca="false">COUNTIF(J321:BO321,"*TEWI*")</f>
        <v>3</v>
      </c>
      <c r="E321" s="20" t="n">
        <f aca="false">COUNTIF(J321:BO321,"*AMQU*")</f>
        <v>1</v>
      </c>
      <c r="F321" s="5" t="s">
        <v>5109</v>
      </c>
      <c r="G321" s="5" t="s">
        <v>5110</v>
      </c>
      <c r="H321" s="6" t="s">
        <v>5111</v>
      </c>
      <c r="I321" s="6" t="s">
        <v>3811</v>
      </c>
      <c r="J321" s="5" t="s">
        <v>5112</v>
      </c>
      <c r="K321" s="5" t="s">
        <v>5113</v>
      </c>
      <c r="L321" s="5" t="s">
        <v>5114</v>
      </c>
      <c r="M321" s="5" t="s">
        <v>5115</v>
      </c>
      <c r="N321" s="5" t="s">
        <v>5116</v>
      </c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</row>
    <row r="322" customFormat="false" ht="15.75" hidden="false" customHeight="false" outlineLevel="0" collapsed="false">
      <c r="A322" s="5" t="s">
        <v>5117</v>
      </c>
      <c r="B322" s="19" t="n">
        <v>5</v>
      </c>
      <c r="C322" s="20" t="n">
        <f aca="false">COUNTIF(J322:BO322,"*EPMU*")</f>
        <v>2</v>
      </c>
      <c r="D322" s="20" t="n">
        <f aca="false">COUNTIF(J322:BO322,"*TEWI*")</f>
        <v>2</v>
      </c>
      <c r="E322" s="20" t="n">
        <f aca="false">COUNTIF(J322:BO322,"*AMQU*")</f>
        <v>1</v>
      </c>
      <c r="F322" s="5" t="s">
        <v>5118</v>
      </c>
      <c r="G322" s="5" t="s">
        <v>252</v>
      </c>
      <c r="H322" s="6" t="s">
        <v>253</v>
      </c>
      <c r="I322" s="6" t="s">
        <v>67</v>
      </c>
      <c r="J322" s="5" t="s">
        <v>5119</v>
      </c>
      <c r="K322" s="5" t="s">
        <v>5120</v>
      </c>
      <c r="L322" s="5" t="s">
        <v>5121</v>
      </c>
      <c r="M322" s="5" t="s">
        <v>5122</v>
      </c>
      <c r="N322" s="5" t="s">
        <v>5123</v>
      </c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</row>
    <row r="323" customFormat="false" ht="15.75" hidden="false" customHeight="false" outlineLevel="0" collapsed="false">
      <c r="A323" s="5" t="s">
        <v>5124</v>
      </c>
      <c r="B323" s="19" t="n">
        <v>5</v>
      </c>
      <c r="C323" s="20" t="n">
        <f aca="false">COUNTIF(J323:BO323,"*EPMU*")</f>
        <v>2</v>
      </c>
      <c r="D323" s="20" t="n">
        <f aca="false">COUNTIF(J323:BO323,"*TEWI*")</f>
        <v>2</v>
      </c>
      <c r="E323" s="20" t="n">
        <f aca="false">COUNTIF(J323:BO323,"*AMQU*")</f>
        <v>1</v>
      </c>
      <c r="F323" s="5" t="s">
        <v>5125</v>
      </c>
      <c r="G323" s="5" t="s">
        <v>5126</v>
      </c>
      <c r="H323" s="6" t="s">
        <v>5127</v>
      </c>
      <c r="I323" s="6" t="s">
        <v>114</v>
      </c>
      <c r="J323" s="5" t="s">
        <v>5128</v>
      </c>
      <c r="K323" s="5" t="s">
        <v>5129</v>
      </c>
      <c r="L323" s="5" t="s">
        <v>5130</v>
      </c>
      <c r="M323" s="5" t="s">
        <v>5131</v>
      </c>
      <c r="N323" s="5" t="s">
        <v>5132</v>
      </c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</row>
    <row r="324" customFormat="false" ht="15.75" hidden="false" customHeight="false" outlineLevel="0" collapsed="false">
      <c r="A324" s="5" t="s">
        <v>5133</v>
      </c>
      <c r="B324" s="19" t="n">
        <v>5</v>
      </c>
      <c r="C324" s="20" t="n">
        <f aca="false">COUNTIF(J324:BO324,"*EPMU*")</f>
        <v>1</v>
      </c>
      <c r="D324" s="20" t="n">
        <f aca="false">COUNTIF(J324:BO324,"*TEWI*")</f>
        <v>3</v>
      </c>
      <c r="E324" s="20" t="n">
        <f aca="false">COUNTIF(J324:BO324,"*AMQU*")</f>
        <v>1</v>
      </c>
      <c r="F324" s="5" t="s">
        <v>24</v>
      </c>
      <c r="G324" s="5" t="s">
        <v>24</v>
      </c>
      <c r="H324" s="6"/>
      <c r="I324" s="6"/>
      <c r="J324" s="5" t="s">
        <v>5134</v>
      </c>
      <c r="K324" s="5" t="s">
        <v>5135</v>
      </c>
      <c r="L324" s="5" t="s">
        <v>5136</v>
      </c>
      <c r="M324" s="5" t="s">
        <v>5137</v>
      </c>
      <c r="N324" s="5" t="s">
        <v>5138</v>
      </c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</row>
    <row r="325" customFormat="false" ht="15.75" hidden="false" customHeight="false" outlineLevel="0" collapsed="false">
      <c r="A325" s="5" t="s">
        <v>5139</v>
      </c>
      <c r="B325" s="19" t="n">
        <v>5</v>
      </c>
      <c r="C325" s="20" t="n">
        <f aca="false">COUNTIF(J325:BO325,"*EPMU*")</f>
        <v>2</v>
      </c>
      <c r="D325" s="20" t="n">
        <f aca="false">COUNTIF(J325:BO325,"*TEWI*")</f>
        <v>2</v>
      </c>
      <c r="E325" s="20" t="n">
        <f aca="false">COUNTIF(J325:BO325,"*AMQU*")</f>
        <v>1</v>
      </c>
      <c r="F325" s="5" t="s">
        <v>5140</v>
      </c>
      <c r="G325" s="5" t="s">
        <v>5141</v>
      </c>
      <c r="H325" s="6" t="s">
        <v>5142</v>
      </c>
      <c r="I325" s="6" t="s">
        <v>5143</v>
      </c>
      <c r="J325" s="5" t="s">
        <v>5144</v>
      </c>
      <c r="K325" s="5" t="s">
        <v>5145</v>
      </c>
      <c r="L325" s="5" t="s">
        <v>5146</v>
      </c>
      <c r="M325" s="5" t="s">
        <v>5147</v>
      </c>
      <c r="N325" s="5" t="s">
        <v>5148</v>
      </c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</row>
    <row r="326" customFormat="false" ht="15.75" hidden="false" customHeight="false" outlineLevel="0" collapsed="false">
      <c r="A326" s="5" t="s">
        <v>5149</v>
      </c>
      <c r="B326" s="19" t="n">
        <v>5</v>
      </c>
      <c r="C326" s="20" t="n">
        <f aca="false">COUNTIF(J326:BO326,"*EPMU*")</f>
        <v>2</v>
      </c>
      <c r="D326" s="20" t="n">
        <f aca="false">COUNTIF(J326:BO326,"*TEWI*")</f>
        <v>2</v>
      </c>
      <c r="E326" s="20" t="n">
        <f aca="false">COUNTIF(J326:BO326,"*AMQU*")</f>
        <v>1</v>
      </c>
      <c r="F326" s="5" t="s">
        <v>24</v>
      </c>
      <c r="G326" s="5" t="s">
        <v>24</v>
      </c>
      <c r="H326" s="6"/>
      <c r="I326" s="6"/>
      <c r="J326" s="5" t="s">
        <v>5150</v>
      </c>
      <c r="K326" s="5" t="s">
        <v>5151</v>
      </c>
      <c r="L326" s="5" t="s">
        <v>5152</v>
      </c>
      <c r="M326" s="5" t="s">
        <v>5153</v>
      </c>
      <c r="N326" s="5" t="s">
        <v>5154</v>
      </c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</row>
    <row r="327" customFormat="false" ht="15.75" hidden="false" customHeight="false" outlineLevel="0" collapsed="false">
      <c r="A327" s="5" t="s">
        <v>5155</v>
      </c>
      <c r="B327" s="19" t="n">
        <v>5</v>
      </c>
      <c r="C327" s="20" t="n">
        <f aca="false">COUNTIF(J327:BO327,"*EPMU*")</f>
        <v>2</v>
      </c>
      <c r="D327" s="20" t="n">
        <f aca="false">COUNTIF(J327:BO327,"*TEWI*")</f>
        <v>2</v>
      </c>
      <c r="E327" s="20" t="n">
        <f aca="false">COUNTIF(J327:BO327,"*AMQU*")</f>
        <v>1</v>
      </c>
      <c r="F327" s="5" t="s">
        <v>5156</v>
      </c>
      <c r="G327" s="5" t="s">
        <v>5157</v>
      </c>
      <c r="H327" s="6" t="s">
        <v>5158</v>
      </c>
      <c r="I327" s="6" t="s">
        <v>4770</v>
      </c>
      <c r="J327" s="5" t="s">
        <v>5159</v>
      </c>
      <c r="K327" s="5" t="s">
        <v>5160</v>
      </c>
      <c r="L327" s="5" t="s">
        <v>5161</v>
      </c>
      <c r="M327" s="5" t="s">
        <v>5162</v>
      </c>
      <c r="N327" s="5" t="s">
        <v>5163</v>
      </c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</row>
    <row r="328" customFormat="false" ht="15.75" hidden="false" customHeight="false" outlineLevel="0" collapsed="false">
      <c r="A328" s="5" t="s">
        <v>5164</v>
      </c>
      <c r="B328" s="19" t="n">
        <v>5</v>
      </c>
      <c r="C328" s="20" t="n">
        <f aca="false">COUNTIF(J328:BO328,"*EPMU*")</f>
        <v>2</v>
      </c>
      <c r="D328" s="20" t="n">
        <f aca="false">COUNTIF(J328:BO328,"*TEWI*")</f>
        <v>2</v>
      </c>
      <c r="E328" s="20" t="n">
        <f aca="false">COUNTIF(J328:BO328,"*AMQU*")</f>
        <v>1</v>
      </c>
      <c r="F328" s="5" t="s">
        <v>5165</v>
      </c>
      <c r="G328" s="5" t="s">
        <v>2631</v>
      </c>
      <c r="H328" s="6" t="s">
        <v>2632</v>
      </c>
      <c r="I328" s="6" t="s">
        <v>2410</v>
      </c>
      <c r="J328" s="5" t="s">
        <v>5166</v>
      </c>
      <c r="K328" s="5" t="s">
        <v>5167</v>
      </c>
      <c r="L328" s="5" t="s">
        <v>5168</v>
      </c>
      <c r="M328" s="5" t="s">
        <v>5169</v>
      </c>
      <c r="N328" s="5" t="s">
        <v>5170</v>
      </c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</row>
    <row r="329" customFormat="false" ht="15.75" hidden="false" customHeight="false" outlineLevel="0" collapsed="false">
      <c r="A329" s="5" t="s">
        <v>5171</v>
      </c>
      <c r="B329" s="19" t="n">
        <v>5</v>
      </c>
      <c r="C329" s="20" t="n">
        <f aca="false">COUNTIF(J329:BO329,"*EPMU*")</f>
        <v>2</v>
      </c>
      <c r="D329" s="20" t="n">
        <f aca="false">COUNTIF(J329:BO329,"*TEWI*")</f>
        <v>2</v>
      </c>
      <c r="E329" s="20" t="n">
        <f aca="false">COUNTIF(J329:BO329,"*AMQU*")</f>
        <v>1</v>
      </c>
      <c r="F329" s="5" t="s">
        <v>5172</v>
      </c>
      <c r="G329" s="5" t="s">
        <v>5173</v>
      </c>
      <c r="H329" s="6" t="s">
        <v>5174</v>
      </c>
      <c r="I329" s="6" t="s">
        <v>451</v>
      </c>
      <c r="J329" s="5" t="s">
        <v>5175</v>
      </c>
      <c r="K329" s="5" t="s">
        <v>5176</v>
      </c>
      <c r="L329" s="5" t="s">
        <v>5177</v>
      </c>
      <c r="M329" s="5" t="s">
        <v>5178</v>
      </c>
      <c r="N329" s="5" t="s">
        <v>5179</v>
      </c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</row>
    <row r="330" customFormat="false" ht="15.75" hidden="false" customHeight="false" outlineLevel="0" collapsed="false">
      <c r="A330" s="5" t="s">
        <v>5180</v>
      </c>
      <c r="B330" s="19" t="n">
        <v>5</v>
      </c>
      <c r="C330" s="20" t="n">
        <f aca="false">COUNTIF(J330:BO330,"*EPMU*")</f>
        <v>2</v>
      </c>
      <c r="D330" s="20" t="n">
        <f aca="false">COUNTIF(J330:BO330,"*TEWI*")</f>
        <v>2</v>
      </c>
      <c r="E330" s="20" t="n">
        <f aca="false">COUNTIF(J330:BO330,"*AMQU*")</f>
        <v>1</v>
      </c>
      <c r="F330" s="5" t="s">
        <v>5181</v>
      </c>
      <c r="G330" s="5" t="s">
        <v>1971</v>
      </c>
      <c r="H330" s="6" t="s">
        <v>1972</v>
      </c>
      <c r="I330" s="6" t="s">
        <v>5182</v>
      </c>
      <c r="J330" s="5" t="s">
        <v>5183</v>
      </c>
      <c r="K330" s="5" t="s">
        <v>5184</v>
      </c>
      <c r="L330" s="5" t="s">
        <v>5185</v>
      </c>
      <c r="M330" s="5" t="s">
        <v>5186</v>
      </c>
      <c r="N330" s="5" t="s">
        <v>5187</v>
      </c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</row>
    <row r="331" customFormat="false" ht="15.75" hidden="false" customHeight="false" outlineLevel="0" collapsed="false">
      <c r="A331" s="5" t="s">
        <v>5188</v>
      </c>
      <c r="B331" s="19" t="n">
        <v>5</v>
      </c>
      <c r="C331" s="20" t="n">
        <f aca="false">COUNTIF(J331:BO331,"*EPMU*")</f>
        <v>2</v>
      </c>
      <c r="D331" s="20" t="n">
        <f aca="false">COUNTIF(J331:BO331,"*TEWI*")</f>
        <v>2</v>
      </c>
      <c r="E331" s="20" t="n">
        <f aca="false">COUNTIF(J331:BO331,"*AMQU*")</f>
        <v>1</v>
      </c>
      <c r="F331" s="5" t="s">
        <v>5189</v>
      </c>
      <c r="G331" s="5" t="s">
        <v>1029</v>
      </c>
      <c r="H331" s="6" t="s">
        <v>1030</v>
      </c>
      <c r="I331" s="6" t="s">
        <v>5190</v>
      </c>
      <c r="J331" s="5" t="s">
        <v>5191</v>
      </c>
      <c r="K331" s="5" t="s">
        <v>5192</v>
      </c>
      <c r="L331" s="5" t="s">
        <v>5193</v>
      </c>
      <c r="M331" s="5" t="s">
        <v>5194</v>
      </c>
      <c r="N331" s="5" t="s">
        <v>5195</v>
      </c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</row>
    <row r="332" customFormat="false" ht="15.75" hidden="false" customHeight="false" outlineLevel="0" collapsed="false">
      <c r="A332" s="5" t="s">
        <v>5196</v>
      </c>
      <c r="B332" s="19" t="n">
        <v>5</v>
      </c>
      <c r="C332" s="20" t="n">
        <f aca="false">COUNTIF(J332:BO332,"*EPMU*")</f>
        <v>2</v>
      </c>
      <c r="D332" s="20" t="n">
        <f aca="false">COUNTIF(J332:BO332,"*TEWI*")</f>
        <v>2</v>
      </c>
      <c r="E332" s="20" t="n">
        <f aca="false">COUNTIF(J332:BO332,"*AMQU*")</f>
        <v>1</v>
      </c>
      <c r="F332" s="5" t="s">
        <v>24</v>
      </c>
      <c r="G332" s="5" t="s">
        <v>24</v>
      </c>
      <c r="H332" s="6"/>
      <c r="I332" s="6"/>
      <c r="J332" s="5" t="s">
        <v>5197</v>
      </c>
      <c r="K332" s="5" t="s">
        <v>5198</v>
      </c>
      <c r="L332" s="5" t="s">
        <v>5199</v>
      </c>
      <c r="M332" s="5" t="s">
        <v>5200</v>
      </c>
      <c r="N332" s="5" t="s">
        <v>5201</v>
      </c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</row>
    <row r="333" customFormat="false" ht="15.75" hidden="false" customHeight="false" outlineLevel="0" collapsed="false">
      <c r="A333" s="5" t="s">
        <v>5202</v>
      </c>
      <c r="B333" s="19" t="n">
        <v>5</v>
      </c>
      <c r="C333" s="20" t="n">
        <f aca="false">COUNTIF(J333:BO333,"*EPMU*")</f>
        <v>3</v>
      </c>
      <c r="D333" s="20" t="n">
        <f aca="false">COUNTIF(J333:BO333,"*TEWI*")</f>
        <v>1</v>
      </c>
      <c r="E333" s="20" t="n">
        <f aca="false">COUNTIF(J333:BO333,"*AMQU*")</f>
        <v>1</v>
      </c>
      <c r="F333" s="5" t="s">
        <v>24</v>
      </c>
      <c r="G333" s="5" t="s">
        <v>24</v>
      </c>
      <c r="H333" s="6"/>
      <c r="I333" s="6"/>
      <c r="J333" s="5" t="s">
        <v>5203</v>
      </c>
      <c r="K333" s="5" t="s">
        <v>5204</v>
      </c>
      <c r="L333" s="5" t="s">
        <v>5205</v>
      </c>
      <c r="M333" s="5" t="s">
        <v>5206</v>
      </c>
      <c r="N333" s="5" t="s">
        <v>5207</v>
      </c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</row>
    <row r="334" customFormat="false" ht="15.75" hidden="false" customHeight="false" outlineLevel="0" collapsed="false">
      <c r="A334" s="5" t="s">
        <v>5208</v>
      </c>
      <c r="B334" s="19" t="n">
        <v>5</v>
      </c>
      <c r="C334" s="20" t="n">
        <f aca="false">COUNTIF(J334:BO334,"*EPMU*")</f>
        <v>3</v>
      </c>
      <c r="D334" s="20" t="n">
        <f aca="false">COUNTIF(J334:BO334,"*TEWI*")</f>
        <v>1</v>
      </c>
      <c r="E334" s="20" t="n">
        <f aca="false">COUNTIF(J334:BO334,"*AMQU*")</f>
        <v>1</v>
      </c>
      <c r="F334" s="5" t="s">
        <v>3017</v>
      </c>
      <c r="G334" s="5" t="s">
        <v>3018</v>
      </c>
      <c r="H334" s="6" t="s">
        <v>3019</v>
      </c>
      <c r="I334" s="6" t="s">
        <v>32</v>
      </c>
      <c r="J334" s="5" t="s">
        <v>5209</v>
      </c>
      <c r="K334" s="5" t="s">
        <v>5210</v>
      </c>
      <c r="L334" s="5" t="s">
        <v>5211</v>
      </c>
      <c r="M334" s="5" t="s">
        <v>5212</v>
      </c>
      <c r="N334" s="5" t="s">
        <v>5213</v>
      </c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</row>
    <row r="335" customFormat="false" ht="15.75" hidden="false" customHeight="false" outlineLevel="0" collapsed="false">
      <c r="A335" s="5" t="s">
        <v>5214</v>
      </c>
      <c r="B335" s="19" t="n">
        <v>5</v>
      </c>
      <c r="C335" s="20" t="n">
        <f aca="false">COUNTIF(J335:BO335,"*EPMU*")</f>
        <v>3</v>
      </c>
      <c r="D335" s="20" t="n">
        <f aca="false">COUNTIF(J335:BO335,"*TEWI*")</f>
        <v>1</v>
      </c>
      <c r="E335" s="20" t="n">
        <f aca="false">COUNTIF(J335:BO335,"*AMQU*")</f>
        <v>1</v>
      </c>
      <c r="F335" s="5" t="s">
        <v>5215</v>
      </c>
      <c r="G335" s="5" t="s">
        <v>5216</v>
      </c>
      <c r="H335" s="6" t="s">
        <v>5217</v>
      </c>
      <c r="I335" s="6" t="s">
        <v>32</v>
      </c>
      <c r="J335" s="5" t="s">
        <v>5218</v>
      </c>
      <c r="K335" s="5" t="s">
        <v>5219</v>
      </c>
      <c r="L335" s="5" t="s">
        <v>5220</v>
      </c>
      <c r="M335" s="5" t="s">
        <v>5221</v>
      </c>
      <c r="N335" s="5" t="s">
        <v>5222</v>
      </c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</row>
    <row r="336" customFormat="false" ht="15.75" hidden="false" customHeight="false" outlineLevel="0" collapsed="false">
      <c r="A336" s="5" t="s">
        <v>5223</v>
      </c>
      <c r="B336" s="19" t="n">
        <v>5</v>
      </c>
      <c r="C336" s="20" t="n">
        <f aca="false">COUNTIF(J336:BO336,"*EPMU*")</f>
        <v>3</v>
      </c>
      <c r="D336" s="20" t="n">
        <f aca="false">COUNTIF(J336:BO336,"*TEWI*")</f>
        <v>1</v>
      </c>
      <c r="E336" s="20" t="n">
        <f aca="false">COUNTIF(J336:BO336,"*AMQU*")</f>
        <v>1</v>
      </c>
      <c r="F336" s="5" t="s">
        <v>5224</v>
      </c>
      <c r="G336" s="5" t="s">
        <v>5225</v>
      </c>
      <c r="H336" s="6" t="s">
        <v>5226</v>
      </c>
      <c r="I336" s="6" t="s">
        <v>86</v>
      </c>
      <c r="J336" s="5" t="s">
        <v>5227</v>
      </c>
      <c r="K336" s="5" t="s">
        <v>5228</v>
      </c>
      <c r="L336" s="5" t="s">
        <v>5229</v>
      </c>
      <c r="M336" s="5" t="s">
        <v>5230</v>
      </c>
      <c r="N336" s="5" t="s">
        <v>5231</v>
      </c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</row>
    <row r="337" customFormat="false" ht="15.75" hidden="false" customHeight="false" outlineLevel="0" collapsed="false">
      <c r="A337" s="5" t="s">
        <v>5232</v>
      </c>
      <c r="B337" s="19" t="n">
        <v>5</v>
      </c>
      <c r="C337" s="20" t="n">
        <f aca="false">COUNTIF(J337:BO337,"*EPMU*")</f>
        <v>3</v>
      </c>
      <c r="D337" s="20" t="n">
        <f aca="false">COUNTIF(J337:BO337,"*TEWI*")</f>
        <v>1</v>
      </c>
      <c r="E337" s="20" t="n">
        <f aca="false">COUNTIF(J337:BO337,"*AMQU*")</f>
        <v>1</v>
      </c>
      <c r="F337" s="5" t="s">
        <v>5233</v>
      </c>
      <c r="G337" s="5" t="s">
        <v>5234</v>
      </c>
      <c r="H337" s="6" t="s">
        <v>5235</v>
      </c>
      <c r="I337" s="6" t="s">
        <v>122</v>
      </c>
      <c r="J337" s="5" t="s">
        <v>5236</v>
      </c>
      <c r="K337" s="5" t="s">
        <v>5237</v>
      </c>
      <c r="L337" s="5" t="s">
        <v>5238</v>
      </c>
      <c r="M337" s="5" t="s">
        <v>5239</v>
      </c>
      <c r="N337" s="5" t="s">
        <v>5240</v>
      </c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</row>
    <row r="338" customFormat="false" ht="15.75" hidden="false" customHeight="false" outlineLevel="0" collapsed="false">
      <c r="A338" s="5" t="s">
        <v>5241</v>
      </c>
      <c r="B338" s="19" t="n">
        <v>5</v>
      </c>
      <c r="C338" s="20" t="n">
        <f aca="false">COUNTIF(J338:BO338,"*EPMU*")</f>
        <v>3</v>
      </c>
      <c r="D338" s="20" t="n">
        <f aca="false">COUNTIF(J338:BO338,"*TEWI*")</f>
        <v>1</v>
      </c>
      <c r="E338" s="20" t="n">
        <f aca="false">COUNTIF(J338:BO338,"*AMQU*")</f>
        <v>1</v>
      </c>
      <c r="F338" s="5" t="s">
        <v>24</v>
      </c>
      <c r="G338" s="5" t="s">
        <v>24</v>
      </c>
      <c r="H338" s="6"/>
      <c r="I338" s="6"/>
      <c r="J338" s="5" t="s">
        <v>5242</v>
      </c>
      <c r="K338" s="5" t="s">
        <v>5243</v>
      </c>
      <c r="L338" s="5" t="s">
        <v>5244</v>
      </c>
      <c r="M338" s="5" t="s">
        <v>5245</v>
      </c>
      <c r="N338" s="5" t="s">
        <v>5246</v>
      </c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</row>
    <row r="339" customFormat="false" ht="15.75" hidden="false" customHeight="false" outlineLevel="0" collapsed="false">
      <c r="A339" s="5" t="s">
        <v>5247</v>
      </c>
      <c r="B339" s="19" t="n">
        <v>5</v>
      </c>
      <c r="C339" s="20" t="n">
        <f aca="false">COUNTIF(J339:BO339,"*EPMU*")</f>
        <v>3</v>
      </c>
      <c r="D339" s="20" t="n">
        <f aca="false">COUNTIF(J339:BO339,"*TEWI*")</f>
        <v>1</v>
      </c>
      <c r="E339" s="20" t="n">
        <f aca="false">COUNTIF(J339:BO339,"*AMQU*")</f>
        <v>1</v>
      </c>
      <c r="F339" s="5" t="s">
        <v>24</v>
      </c>
      <c r="G339" s="5" t="s">
        <v>24</v>
      </c>
      <c r="H339" s="6"/>
      <c r="I339" s="6"/>
      <c r="J339" s="5" t="s">
        <v>5248</v>
      </c>
      <c r="K339" s="5" t="s">
        <v>5249</v>
      </c>
      <c r="L339" s="5" t="s">
        <v>5250</v>
      </c>
      <c r="M339" s="5" t="s">
        <v>5251</v>
      </c>
      <c r="N339" s="5" t="s">
        <v>5252</v>
      </c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</row>
    <row r="340" customFormat="false" ht="15.75" hidden="false" customHeight="false" outlineLevel="0" collapsed="false">
      <c r="A340" s="5" t="s">
        <v>5253</v>
      </c>
      <c r="B340" s="19" t="n">
        <v>5</v>
      </c>
      <c r="C340" s="20" t="n">
        <f aca="false">COUNTIF(J340:BO340,"*EPMU*")</f>
        <v>3</v>
      </c>
      <c r="D340" s="20" t="n">
        <f aca="false">COUNTIF(J340:BO340,"*TEWI*")</f>
        <v>1</v>
      </c>
      <c r="E340" s="20" t="n">
        <f aca="false">COUNTIF(J340:BO340,"*AMQU*")</f>
        <v>1</v>
      </c>
      <c r="F340" s="5" t="s">
        <v>5254</v>
      </c>
      <c r="G340" s="5" t="s">
        <v>5255</v>
      </c>
      <c r="H340" s="6" t="s">
        <v>5256</v>
      </c>
      <c r="I340" s="6" t="s">
        <v>153</v>
      </c>
      <c r="J340" s="5" t="s">
        <v>5257</v>
      </c>
      <c r="K340" s="5" t="s">
        <v>5258</v>
      </c>
      <c r="L340" s="5" t="s">
        <v>5259</v>
      </c>
      <c r="M340" s="5" t="s">
        <v>5260</v>
      </c>
      <c r="N340" s="5" t="s">
        <v>5261</v>
      </c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</row>
    <row r="341" customFormat="false" ht="15.75" hidden="false" customHeight="false" outlineLevel="0" collapsed="false">
      <c r="A341" s="5" t="s">
        <v>5262</v>
      </c>
      <c r="B341" s="19" t="n">
        <v>5</v>
      </c>
      <c r="C341" s="20" t="n">
        <f aca="false">COUNTIF(J341:BO341,"*EPMU*")</f>
        <v>3</v>
      </c>
      <c r="D341" s="20" t="n">
        <f aca="false">COUNTIF(J341:BO341,"*TEWI*")</f>
        <v>1</v>
      </c>
      <c r="E341" s="20" t="n">
        <f aca="false">COUNTIF(J341:BO341,"*AMQU*")</f>
        <v>1</v>
      </c>
      <c r="F341" s="5" t="s">
        <v>5263</v>
      </c>
      <c r="G341" s="5" t="s">
        <v>112</v>
      </c>
      <c r="H341" s="6" t="s">
        <v>113</v>
      </c>
      <c r="I341" s="6" t="s">
        <v>2599</v>
      </c>
      <c r="J341" s="5" t="s">
        <v>5264</v>
      </c>
      <c r="K341" s="5" t="s">
        <v>5265</v>
      </c>
      <c r="L341" s="5" t="s">
        <v>5266</v>
      </c>
      <c r="M341" s="5" t="s">
        <v>5267</v>
      </c>
      <c r="N341" s="5" t="s">
        <v>5268</v>
      </c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</row>
    <row r="342" customFormat="false" ht="15.75" hidden="false" customHeight="false" outlineLevel="0" collapsed="false">
      <c r="A342" s="5" t="s">
        <v>5269</v>
      </c>
      <c r="B342" s="19" t="n">
        <v>5</v>
      </c>
      <c r="C342" s="20" t="n">
        <f aca="false">COUNTIF(J342:BO342,"*EPMU*")</f>
        <v>3</v>
      </c>
      <c r="D342" s="20" t="n">
        <f aca="false">COUNTIF(J342:BO342,"*TEWI*")</f>
        <v>1</v>
      </c>
      <c r="E342" s="20" t="n">
        <f aca="false">COUNTIF(J342:BO342,"*AMQU*")</f>
        <v>1</v>
      </c>
      <c r="F342" s="5" t="s">
        <v>5270</v>
      </c>
      <c r="G342" s="5" t="s">
        <v>5271</v>
      </c>
      <c r="H342" s="6" t="s">
        <v>5272</v>
      </c>
      <c r="I342" s="6" t="s">
        <v>32</v>
      </c>
      <c r="J342" s="5" t="s">
        <v>5273</v>
      </c>
      <c r="K342" s="5" t="s">
        <v>5274</v>
      </c>
      <c r="L342" s="5" t="s">
        <v>5275</v>
      </c>
      <c r="M342" s="5" t="s">
        <v>5276</v>
      </c>
      <c r="N342" s="5" t="s">
        <v>5277</v>
      </c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</row>
    <row r="343" customFormat="false" ht="15.75" hidden="false" customHeight="false" outlineLevel="0" collapsed="false">
      <c r="A343" s="5" t="s">
        <v>5278</v>
      </c>
      <c r="B343" s="19" t="n">
        <v>5</v>
      </c>
      <c r="C343" s="20" t="n">
        <f aca="false">COUNTIF(J343:BO343,"*EPMU*")</f>
        <v>3</v>
      </c>
      <c r="D343" s="20" t="n">
        <f aca="false">COUNTIF(J343:BO343,"*TEWI*")</f>
        <v>1</v>
      </c>
      <c r="E343" s="20" t="n">
        <f aca="false">COUNTIF(J343:BO343,"*AMQU*")</f>
        <v>1</v>
      </c>
      <c r="F343" s="5" t="s">
        <v>24</v>
      </c>
      <c r="G343" s="5" t="s">
        <v>24</v>
      </c>
      <c r="H343" s="6"/>
      <c r="I343" s="6"/>
      <c r="J343" s="5" t="s">
        <v>5279</v>
      </c>
      <c r="K343" s="5" t="s">
        <v>5280</v>
      </c>
      <c r="L343" s="5" t="s">
        <v>5281</v>
      </c>
      <c r="M343" s="5" t="s">
        <v>5282</v>
      </c>
      <c r="N343" s="5" t="s">
        <v>5283</v>
      </c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</row>
    <row r="344" customFormat="false" ht="15.75" hidden="false" customHeight="false" outlineLevel="0" collapsed="false">
      <c r="A344" s="5" t="s">
        <v>5284</v>
      </c>
      <c r="B344" s="19" t="n">
        <v>5</v>
      </c>
      <c r="C344" s="20" t="n">
        <f aca="false">COUNTIF(J344:BO344,"*EPMU*")</f>
        <v>3</v>
      </c>
      <c r="D344" s="20" t="n">
        <f aca="false">COUNTIF(J344:BO344,"*TEWI*")</f>
        <v>1</v>
      </c>
      <c r="E344" s="20" t="n">
        <f aca="false">COUNTIF(J344:BO344,"*AMQU*")</f>
        <v>1</v>
      </c>
      <c r="F344" s="5" t="s">
        <v>5285</v>
      </c>
      <c r="G344" s="5" t="s">
        <v>5286</v>
      </c>
      <c r="H344" s="6" t="s">
        <v>5287</v>
      </c>
      <c r="I344" s="6" t="s">
        <v>122</v>
      </c>
      <c r="J344" s="5" t="s">
        <v>5288</v>
      </c>
      <c r="K344" s="5" t="s">
        <v>5289</v>
      </c>
      <c r="L344" s="5" t="s">
        <v>5290</v>
      </c>
      <c r="M344" s="5" t="s">
        <v>5291</v>
      </c>
      <c r="N344" s="5" t="s">
        <v>5292</v>
      </c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</row>
    <row r="345" customFormat="false" ht="15.75" hidden="false" customHeight="false" outlineLevel="0" collapsed="false">
      <c r="A345" s="5" t="s">
        <v>5293</v>
      </c>
      <c r="B345" s="19" t="n">
        <v>5</v>
      </c>
      <c r="C345" s="20" t="n">
        <f aca="false">COUNTIF(J345:BO345,"*EPMU*")</f>
        <v>2</v>
      </c>
      <c r="D345" s="20" t="n">
        <f aca="false">COUNTIF(J345:BO345,"*TEWI*")</f>
        <v>1</v>
      </c>
      <c r="E345" s="20" t="n">
        <f aca="false">COUNTIF(J345:BO345,"*AMQU*")</f>
        <v>2</v>
      </c>
      <c r="F345" s="5" t="s">
        <v>1225</v>
      </c>
      <c r="G345" s="5" t="s">
        <v>1226</v>
      </c>
      <c r="H345" s="6" t="s">
        <v>1227</v>
      </c>
      <c r="I345" s="6" t="s">
        <v>153</v>
      </c>
      <c r="J345" s="5" t="s">
        <v>5294</v>
      </c>
      <c r="K345" s="5" t="s">
        <v>5295</v>
      </c>
      <c r="L345" s="5" t="s">
        <v>5296</v>
      </c>
      <c r="M345" s="5" t="s">
        <v>5297</v>
      </c>
      <c r="N345" s="5" t="s">
        <v>5298</v>
      </c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</row>
    <row r="346" customFormat="false" ht="15.75" hidden="false" customHeight="false" outlineLevel="0" collapsed="false">
      <c r="A346" s="5" t="s">
        <v>5299</v>
      </c>
      <c r="B346" s="19" t="n">
        <v>5</v>
      </c>
      <c r="C346" s="20" t="n">
        <f aca="false">COUNTIF(J346:BO346,"*EPMU*")</f>
        <v>1</v>
      </c>
      <c r="D346" s="20" t="n">
        <f aca="false">COUNTIF(J346:BO346,"*TEWI*")</f>
        <v>2</v>
      </c>
      <c r="E346" s="20" t="n">
        <f aca="false">COUNTIF(J346:BO346,"*AMQU*")</f>
        <v>2</v>
      </c>
      <c r="F346" s="5" t="s">
        <v>24</v>
      </c>
      <c r="G346" s="5" t="s">
        <v>24</v>
      </c>
      <c r="H346" s="6"/>
      <c r="I346" s="6"/>
      <c r="J346" s="5" t="s">
        <v>5300</v>
      </c>
      <c r="K346" s="5" t="s">
        <v>5301</v>
      </c>
      <c r="L346" s="5" t="s">
        <v>5302</v>
      </c>
      <c r="M346" s="5" t="s">
        <v>5303</v>
      </c>
      <c r="N346" s="5" t="s">
        <v>5304</v>
      </c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</row>
    <row r="347" customFormat="false" ht="15.75" hidden="false" customHeight="false" outlineLevel="0" collapsed="false">
      <c r="A347" s="5" t="s">
        <v>5305</v>
      </c>
      <c r="B347" s="19" t="n">
        <v>4</v>
      </c>
      <c r="C347" s="20" t="n">
        <f aca="false">COUNTIF(J347:BO347,"*EPMU*")</f>
        <v>1</v>
      </c>
      <c r="D347" s="20" t="n">
        <f aca="false">COUNTIF(J347:BO347,"*TEWI*")</f>
        <v>1</v>
      </c>
      <c r="E347" s="20" t="n">
        <f aca="false">COUNTIF(J347:BO347,"*AMQU*")</f>
        <v>2</v>
      </c>
      <c r="F347" s="5" t="s">
        <v>24</v>
      </c>
      <c r="G347" s="5" t="s">
        <v>24</v>
      </c>
      <c r="H347" s="6"/>
      <c r="I347" s="6"/>
      <c r="J347" s="5" t="s">
        <v>5306</v>
      </c>
      <c r="K347" s="5" t="s">
        <v>5307</v>
      </c>
      <c r="L347" s="5" t="s">
        <v>5308</v>
      </c>
      <c r="M347" s="5" t="s">
        <v>5309</v>
      </c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</row>
    <row r="348" customFormat="false" ht="15.75" hidden="false" customHeight="false" outlineLevel="0" collapsed="false">
      <c r="A348" s="5" t="s">
        <v>5310</v>
      </c>
      <c r="B348" s="19" t="n">
        <v>4</v>
      </c>
      <c r="C348" s="20" t="n">
        <f aca="false">COUNTIF(J348:BO348,"*EPMU*")</f>
        <v>1</v>
      </c>
      <c r="D348" s="20" t="n">
        <f aca="false">COUNTIF(J348:BO348,"*TEWI*")</f>
        <v>1</v>
      </c>
      <c r="E348" s="20" t="n">
        <f aca="false">COUNTIF(J348:BO348,"*AMQU*")</f>
        <v>2</v>
      </c>
      <c r="F348" s="5" t="s">
        <v>5311</v>
      </c>
      <c r="G348" s="5" t="s">
        <v>213</v>
      </c>
      <c r="H348" s="6" t="s">
        <v>214</v>
      </c>
      <c r="I348" s="6" t="s">
        <v>51</v>
      </c>
      <c r="J348" s="5" t="s">
        <v>5312</v>
      </c>
      <c r="K348" s="5" t="s">
        <v>5313</v>
      </c>
      <c r="L348" s="5" t="s">
        <v>5314</v>
      </c>
      <c r="M348" s="5" t="s">
        <v>5315</v>
      </c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</row>
    <row r="349" customFormat="false" ht="15.75" hidden="false" customHeight="false" outlineLevel="0" collapsed="false">
      <c r="A349" s="5" t="s">
        <v>5316</v>
      </c>
      <c r="B349" s="19" t="n">
        <v>4</v>
      </c>
      <c r="C349" s="20" t="n">
        <f aca="false">COUNTIF(J349:BO349,"*EPMU*")</f>
        <v>1</v>
      </c>
      <c r="D349" s="20" t="n">
        <f aca="false">COUNTIF(J349:BO349,"*TEWI*")</f>
        <v>1</v>
      </c>
      <c r="E349" s="20" t="n">
        <f aca="false">COUNTIF(J349:BO349,"*AMQU*")</f>
        <v>2</v>
      </c>
      <c r="F349" s="5" t="s">
        <v>5317</v>
      </c>
      <c r="G349" s="5" t="s">
        <v>5318</v>
      </c>
      <c r="H349" s="6" t="s">
        <v>5319</v>
      </c>
      <c r="I349" s="6" t="s">
        <v>153</v>
      </c>
      <c r="J349" s="5" t="s">
        <v>5320</v>
      </c>
      <c r="K349" s="5" t="s">
        <v>5321</v>
      </c>
      <c r="L349" s="5" t="s">
        <v>5322</v>
      </c>
      <c r="M349" s="5" t="s">
        <v>5323</v>
      </c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</row>
    <row r="350" customFormat="false" ht="15.75" hidden="false" customHeight="false" outlineLevel="0" collapsed="false">
      <c r="A350" s="5" t="s">
        <v>5324</v>
      </c>
      <c r="B350" s="19" t="n">
        <v>4</v>
      </c>
      <c r="C350" s="20" t="n">
        <f aca="false">COUNTIF(J350:BO350,"*EPMU*")</f>
        <v>1</v>
      </c>
      <c r="D350" s="20" t="n">
        <f aca="false">COUNTIF(J350:BO350,"*TEWI*")</f>
        <v>1</v>
      </c>
      <c r="E350" s="20" t="n">
        <f aca="false">COUNTIF(J350:BO350,"*AMQU*")</f>
        <v>2</v>
      </c>
      <c r="F350" s="5" t="s">
        <v>24</v>
      </c>
      <c r="G350" s="5" t="s">
        <v>24</v>
      </c>
      <c r="H350" s="6"/>
      <c r="I350" s="6"/>
      <c r="J350" s="5" t="s">
        <v>5325</v>
      </c>
      <c r="K350" s="5" t="s">
        <v>5326</v>
      </c>
      <c r="L350" s="5" t="s">
        <v>5327</v>
      </c>
      <c r="M350" s="5" t="s">
        <v>5328</v>
      </c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</row>
    <row r="351" customFormat="false" ht="15.75" hidden="false" customHeight="false" outlineLevel="0" collapsed="false">
      <c r="A351" s="5" t="s">
        <v>5329</v>
      </c>
      <c r="B351" s="19" t="n">
        <v>4</v>
      </c>
      <c r="C351" s="20" t="n">
        <f aca="false">COUNTIF(J351:BO351,"*EPMU*")</f>
        <v>1</v>
      </c>
      <c r="D351" s="20" t="n">
        <f aca="false">COUNTIF(J351:BO351,"*TEWI*")</f>
        <v>1</v>
      </c>
      <c r="E351" s="20" t="n">
        <f aca="false">COUNTIF(J351:BO351,"*AMQU*")</f>
        <v>2</v>
      </c>
      <c r="F351" s="5" t="s">
        <v>5330</v>
      </c>
      <c r="G351" s="5" t="s">
        <v>5331</v>
      </c>
      <c r="H351" s="6" t="s">
        <v>5332</v>
      </c>
      <c r="I351" s="6" t="s">
        <v>153</v>
      </c>
      <c r="J351" s="5" t="s">
        <v>5333</v>
      </c>
      <c r="K351" s="5" t="s">
        <v>5334</v>
      </c>
      <c r="L351" s="5" t="s">
        <v>5335</v>
      </c>
      <c r="M351" s="5" t="s">
        <v>5336</v>
      </c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</row>
    <row r="352" customFormat="false" ht="15.75" hidden="false" customHeight="false" outlineLevel="0" collapsed="false">
      <c r="A352" s="5" t="s">
        <v>5337</v>
      </c>
      <c r="B352" s="19" t="n">
        <v>4</v>
      </c>
      <c r="C352" s="20" t="n">
        <f aca="false">COUNTIF(J352:BO352,"*EPMU*")</f>
        <v>1</v>
      </c>
      <c r="D352" s="20" t="n">
        <f aca="false">COUNTIF(J352:BO352,"*TEWI*")</f>
        <v>1</v>
      </c>
      <c r="E352" s="20" t="n">
        <f aca="false">COUNTIF(J352:BO352,"*AMQU*")</f>
        <v>2</v>
      </c>
      <c r="F352" s="5" t="s">
        <v>5338</v>
      </c>
      <c r="G352" s="5" t="s">
        <v>5339</v>
      </c>
      <c r="H352" s="6" t="s">
        <v>5340</v>
      </c>
      <c r="I352" s="6" t="s">
        <v>32</v>
      </c>
      <c r="J352" s="5" t="s">
        <v>5341</v>
      </c>
      <c r="K352" s="5" t="s">
        <v>5342</v>
      </c>
      <c r="L352" s="5" t="s">
        <v>5343</v>
      </c>
      <c r="M352" s="5" t="s">
        <v>5344</v>
      </c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</row>
    <row r="353" customFormat="false" ht="15.75" hidden="false" customHeight="false" outlineLevel="0" collapsed="false">
      <c r="A353" s="5" t="s">
        <v>5345</v>
      </c>
      <c r="B353" s="19" t="n">
        <v>4</v>
      </c>
      <c r="C353" s="20" t="n">
        <f aca="false">COUNTIF(J353:BO353,"*EPMU*")</f>
        <v>1</v>
      </c>
      <c r="D353" s="20" t="n">
        <f aca="false">COUNTIF(J353:BO353,"*TEWI*")</f>
        <v>1</v>
      </c>
      <c r="E353" s="20" t="n">
        <f aca="false">COUNTIF(J353:BO353,"*AMQU*")</f>
        <v>2</v>
      </c>
      <c r="F353" s="5" t="s">
        <v>5346</v>
      </c>
      <c r="G353" s="5" t="s">
        <v>5347</v>
      </c>
      <c r="H353" s="6" t="s">
        <v>5348</v>
      </c>
      <c r="I353" s="6" t="s">
        <v>130</v>
      </c>
      <c r="J353" s="5" t="s">
        <v>5349</v>
      </c>
      <c r="K353" s="5" t="s">
        <v>5350</v>
      </c>
      <c r="L353" s="5" t="s">
        <v>5351</v>
      </c>
      <c r="M353" s="5" t="s">
        <v>5352</v>
      </c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</row>
    <row r="354" customFormat="false" ht="15.75" hidden="false" customHeight="false" outlineLevel="0" collapsed="false">
      <c r="A354" s="5" t="s">
        <v>5353</v>
      </c>
      <c r="B354" s="19" t="n">
        <v>4</v>
      </c>
      <c r="C354" s="20" t="n">
        <f aca="false">COUNTIF(J354:BO354,"*EPMU*")</f>
        <v>1</v>
      </c>
      <c r="D354" s="20" t="n">
        <f aca="false">COUNTIF(J354:BO354,"*TEWI*")</f>
        <v>1</v>
      </c>
      <c r="E354" s="20" t="n">
        <f aca="false">COUNTIF(J354:BO354,"*AMQU*")</f>
        <v>2</v>
      </c>
      <c r="F354" s="5" t="s">
        <v>24</v>
      </c>
      <c r="G354" s="5" t="s">
        <v>24</v>
      </c>
      <c r="H354" s="6"/>
      <c r="I354" s="6"/>
      <c r="J354" s="5" t="s">
        <v>5354</v>
      </c>
      <c r="K354" s="5" t="s">
        <v>5355</v>
      </c>
      <c r="L354" s="5" t="s">
        <v>5356</v>
      </c>
      <c r="M354" s="5" t="s">
        <v>5357</v>
      </c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</row>
    <row r="355" customFormat="false" ht="15.75" hidden="false" customHeight="false" outlineLevel="0" collapsed="false">
      <c r="A355" s="5" t="s">
        <v>5358</v>
      </c>
      <c r="B355" s="19" t="n">
        <v>4</v>
      </c>
      <c r="C355" s="20" t="n">
        <f aca="false">COUNTIF(J355:BO355,"*EPMU*")</f>
        <v>1</v>
      </c>
      <c r="D355" s="20" t="n">
        <f aca="false">COUNTIF(J355:BO355,"*TEWI*")</f>
        <v>1</v>
      </c>
      <c r="E355" s="20" t="n">
        <f aca="false">COUNTIF(J355:BO355,"*AMQU*")</f>
        <v>2</v>
      </c>
      <c r="F355" s="5" t="s">
        <v>5359</v>
      </c>
      <c r="G355" s="5" t="s">
        <v>5255</v>
      </c>
      <c r="H355" s="6" t="s">
        <v>5256</v>
      </c>
      <c r="I355" s="6" t="s">
        <v>59</v>
      </c>
      <c r="J355" s="5" t="s">
        <v>5360</v>
      </c>
      <c r="K355" s="5" t="s">
        <v>5361</v>
      </c>
      <c r="L355" s="5" t="s">
        <v>5362</v>
      </c>
      <c r="M355" s="5" t="s">
        <v>5363</v>
      </c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</row>
    <row r="356" customFormat="false" ht="15.75" hidden="false" customHeight="false" outlineLevel="0" collapsed="false">
      <c r="A356" s="5" t="s">
        <v>5364</v>
      </c>
      <c r="B356" s="19" t="n">
        <v>4</v>
      </c>
      <c r="C356" s="20" t="n">
        <f aca="false">COUNTIF(J356:BO356,"*EPMU*")</f>
        <v>1</v>
      </c>
      <c r="D356" s="20" t="n">
        <f aca="false">COUNTIF(J356:BO356,"*TEWI*")</f>
        <v>1</v>
      </c>
      <c r="E356" s="20" t="n">
        <f aca="false">COUNTIF(J356:BO356,"*AMQU*")</f>
        <v>2</v>
      </c>
      <c r="F356" s="5" t="s">
        <v>5365</v>
      </c>
      <c r="G356" s="5" t="s">
        <v>442</v>
      </c>
      <c r="H356" s="6" t="s">
        <v>443</v>
      </c>
      <c r="I356" s="6" t="s">
        <v>51</v>
      </c>
      <c r="J356" s="5" t="s">
        <v>5366</v>
      </c>
      <c r="K356" s="5" t="s">
        <v>5367</v>
      </c>
      <c r="L356" s="5" t="s">
        <v>5368</v>
      </c>
      <c r="M356" s="5" t="s">
        <v>5369</v>
      </c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</row>
    <row r="357" customFormat="false" ht="15.75" hidden="false" customHeight="false" outlineLevel="0" collapsed="false">
      <c r="A357" s="5" t="s">
        <v>5370</v>
      </c>
      <c r="B357" s="19" t="n">
        <v>4</v>
      </c>
      <c r="C357" s="20" t="n">
        <f aca="false">COUNTIF(J357:BO357,"*EPMU*")</f>
        <v>1</v>
      </c>
      <c r="D357" s="20" t="n">
        <f aca="false">COUNTIF(J357:BO357,"*TEWI*")</f>
        <v>1</v>
      </c>
      <c r="E357" s="20" t="n">
        <f aca="false">COUNTIF(J357:BO357,"*AMQU*")</f>
        <v>2</v>
      </c>
      <c r="F357" s="5" t="s">
        <v>24</v>
      </c>
      <c r="G357" s="5" t="s">
        <v>24</v>
      </c>
      <c r="H357" s="6"/>
      <c r="I357" s="6"/>
      <c r="J357" s="5" t="s">
        <v>5371</v>
      </c>
      <c r="K357" s="5" t="s">
        <v>5372</v>
      </c>
      <c r="L357" s="5" t="s">
        <v>5373</v>
      </c>
      <c r="M357" s="5" t="s">
        <v>5374</v>
      </c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</row>
    <row r="358" customFormat="false" ht="15.75" hidden="false" customHeight="false" outlineLevel="0" collapsed="false">
      <c r="A358" s="5" t="s">
        <v>5375</v>
      </c>
      <c r="B358" s="19" t="n">
        <v>4</v>
      </c>
      <c r="C358" s="20" t="n">
        <f aca="false">COUNTIF(J358:BO358,"*EPMU*")</f>
        <v>1</v>
      </c>
      <c r="D358" s="20" t="n">
        <f aca="false">COUNTIF(J358:BO358,"*TEWI*")</f>
        <v>1</v>
      </c>
      <c r="E358" s="20" t="n">
        <f aca="false">COUNTIF(J358:BO358,"*AMQU*")</f>
        <v>2</v>
      </c>
      <c r="F358" s="5" t="s">
        <v>5376</v>
      </c>
      <c r="G358" s="5" t="s">
        <v>3018</v>
      </c>
      <c r="H358" s="6" t="s">
        <v>3019</v>
      </c>
      <c r="I358" s="6" t="s">
        <v>5377</v>
      </c>
      <c r="J358" s="5" t="s">
        <v>5378</v>
      </c>
      <c r="K358" s="5" t="s">
        <v>5379</v>
      </c>
      <c r="L358" s="5" t="s">
        <v>5380</v>
      </c>
      <c r="M358" s="5" t="s">
        <v>5381</v>
      </c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</row>
    <row r="359" customFormat="false" ht="15.75" hidden="false" customHeight="false" outlineLevel="0" collapsed="false">
      <c r="A359" s="5" t="s">
        <v>5382</v>
      </c>
      <c r="B359" s="19" t="n">
        <v>4</v>
      </c>
      <c r="C359" s="20" t="n">
        <f aca="false">COUNTIF(J359:BO359,"*EPMU*")</f>
        <v>1</v>
      </c>
      <c r="D359" s="20" t="n">
        <f aca="false">COUNTIF(J359:BO359,"*TEWI*")</f>
        <v>1</v>
      </c>
      <c r="E359" s="20" t="n">
        <f aca="false">COUNTIF(J359:BO359,"*AMQU*")</f>
        <v>2</v>
      </c>
      <c r="F359" s="5" t="s">
        <v>5383</v>
      </c>
      <c r="G359" s="5" t="s">
        <v>3951</v>
      </c>
      <c r="H359" s="6" t="s">
        <v>3952</v>
      </c>
      <c r="I359" s="6" t="s">
        <v>5384</v>
      </c>
      <c r="J359" s="5" t="s">
        <v>5385</v>
      </c>
      <c r="K359" s="5" t="s">
        <v>5386</v>
      </c>
      <c r="L359" s="5" t="s">
        <v>5387</v>
      </c>
      <c r="M359" s="5" t="s">
        <v>5388</v>
      </c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</row>
    <row r="360" customFormat="false" ht="15.75" hidden="false" customHeight="false" outlineLevel="0" collapsed="false">
      <c r="A360" s="5" t="s">
        <v>5389</v>
      </c>
      <c r="B360" s="19" t="n">
        <v>4</v>
      </c>
      <c r="C360" s="20" t="n">
        <f aca="false">COUNTIF(J360:BO360,"*EPMU*")</f>
        <v>1</v>
      </c>
      <c r="D360" s="20" t="n">
        <f aca="false">COUNTIF(J360:BO360,"*TEWI*")</f>
        <v>1</v>
      </c>
      <c r="E360" s="20" t="n">
        <f aca="false">COUNTIF(J360:BO360,"*AMQU*")</f>
        <v>2</v>
      </c>
      <c r="F360" s="5" t="s">
        <v>5390</v>
      </c>
      <c r="G360" s="5" t="s">
        <v>392</v>
      </c>
      <c r="H360" s="6" t="s">
        <v>393</v>
      </c>
      <c r="I360" s="6" t="s">
        <v>795</v>
      </c>
      <c r="J360" s="5" t="s">
        <v>5391</v>
      </c>
      <c r="K360" s="5" t="s">
        <v>5392</v>
      </c>
      <c r="L360" s="5" t="s">
        <v>5393</v>
      </c>
      <c r="M360" s="5" t="s">
        <v>5394</v>
      </c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</row>
    <row r="361" customFormat="false" ht="15.75" hidden="false" customHeight="false" outlineLevel="0" collapsed="false">
      <c r="A361" s="5" t="s">
        <v>5395</v>
      </c>
      <c r="B361" s="19" t="n">
        <v>4</v>
      </c>
      <c r="C361" s="20" t="n">
        <f aca="false">COUNTIF(J361:BO361,"*EPMU*")</f>
        <v>1</v>
      </c>
      <c r="D361" s="20" t="n">
        <f aca="false">COUNTIF(J361:BO361,"*TEWI*")</f>
        <v>1</v>
      </c>
      <c r="E361" s="20" t="n">
        <f aca="false">COUNTIF(J361:BO361,"*AMQU*")</f>
        <v>2</v>
      </c>
      <c r="F361" s="5" t="s">
        <v>24</v>
      </c>
      <c r="G361" s="5" t="s">
        <v>24</v>
      </c>
      <c r="H361" s="6"/>
      <c r="I361" s="6"/>
      <c r="J361" s="5" t="s">
        <v>5396</v>
      </c>
      <c r="K361" s="5" t="s">
        <v>5397</v>
      </c>
      <c r="L361" s="5" t="s">
        <v>5398</v>
      </c>
      <c r="M361" s="5" t="s">
        <v>5399</v>
      </c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</row>
    <row r="362" customFormat="false" ht="15.75" hidden="false" customHeight="false" outlineLevel="0" collapsed="false">
      <c r="A362" s="5" t="s">
        <v>5400</v>
      </c>
      <c r="B362" s="19" t="n">
        <v>4</v>
      </c>
      <c r="C362" s="20" t="n">
        <f aca="false">COUNTIF(J362:BO362,"*EPMU*")</f>
        <v>1</v>
      </c>
      <c r="D362" s="20" t="n">
        <f aca="false">COUNTIF(J362:BO362,"*TEWI*")</f>
        <v>1</v>
      </c>
      <c r="E362" s="20" t="n">
        <f aca="false">COUNTIF(J362:BO362,"*AMQU*")</f>
        <v>2</v>
      </c>
      <c r="F362" s="5" t="s">
        <v>5401</v>
      </c>
      <c r="G362" s="5" t="s">
        <v>5402</v>
      </c>
      <c r="H362" s="6" t="s">
        <v>5403</v>
      </c>
      <c r="I362" s="6" t="s">
        <v>153</v>
      </c>
      <c r="J362" s="5" t="s">
        <v>5404</v>
      </c>
      <c r="K362" s="5" t="s">
        <v>5405</v>
      </c>
      <c r="L362" s="5" t="s">
        <v>5406</v>
      </c>
      <c r="M362" s="5" t="s">
        <v>5407</v>
      </c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</row>
    <row r="363" customFormat="false" ht="15.75" hidden="false" customHeight="false" outlineLevel="0" collapsed="false">
      <c r="A363" s="5" t="s">
        <v>5408</v>
      </c>
      <c r="B363" s="19" t="n">
        <v>4</v>
      </c>
      <c r="C363" s="20" t="n">
        <f aca="false">COUNTIF(J363:BO363,"*EPMU*")</f>
        <v>1</v>
      </c>
      <c r="D363" s="20" t="n">
        <f aca="false">COUNTIF(J363:BO363,"*TEWI*")</f>
        <v>1</v>
      </c>
      <c r="E363" s="20" t="n">
        <f aca="false">COUNTIF(J363:BO363,"*AMQU*")</f>
        <v>2</v>
      </c>
      <c r="F363" s="5" t="s">
        <v>5409</v>
      </c>
      <c r="G363" s="5" t="s">
        <v>5410</v>
      </c>
      <c r="H363" s="6" t="s">
        <v>5411</v>
      </c>
      <c r="I363" s="6" t="s">
        <v>451</v>
      </c>
      <c r="J363" s="5" t="s">
        <v>5412</v>
      </c>
      <c r="K363" s="5" t="s">
        <v>5413</v>
      </c>
      <c r="L363" s="5" t="s">
        <v>5414</v>
      </c>
      <c r="M363" s="5" t="s">
        <v>5415</v>
      </c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</row>
    <row r="364" customFormat="false" ht="15.75" hidden="false" customHeight="false" outlineLevel="0" collapsed="false">
      <c r="A364" s="5" t="s">
        <v>5416</v>
      </c>
      <c r="B364" s="19" t="n">
        <v>4</v>
      </c>
      <c r="C364" s="20" t="n">
        <f aca="false">COUNTIF(J364:BO364,"*EPMU*")</f>
        <v>1</v>
      </c>
      <c r="D364" s="20" t="n">
        <f aca="false">COUNTIF(J364:BO364,"*TEWI*")</f>
        <v>1</v>
      </c>
      <c r="E364" s="20" t="n">
        <f aca="false">COUNTIF(J364:BO364,"*AMQU*")</f>
        <v>2</v>
      </c>
      <c r="F364" s="5" t="s">
        <v>24</v>
      </c>
      <c r="G364" s="5" t="s">
        <v>24</v>
      </c>
      <c r="H364" s="6"/>
      <c r="I364" s="6"/>
      <c r="J364" s="5" t="s">
        <v>5417</v>
      </c>
      <c r="K364" s="5" t="s">
        <v>5418</v>
      </c>
      <c r="L364" s="5" t="s">
        <v>5419</v>
      </c>
      <c r="M364" s="5" t="s">
        <v>5420</v>
      </c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</row>
    <row r="365" customFormat="false" ht="15.75" hidden="false" customHeight="false" outlineLevel="0" collapsed="false">
      <c r="A365" s="5" t="s">
        <v>5421</v>
      </c>
      <c r="B365" s="19" t="n">
        <v>4</v>
      </c>
      <c r="C365" s="20" t="n">
        <f aca="false">COUNTIF(J365:BO365,"*EPMU*")</f>
        <v>1</v>
      </c>
      <c r="D365" s="20" t="n">
        <f aca="false">COUNTIF(J365:BO365,"*TEWI*")</f>
        <v>2</v>
      </c>
      <c r="E365" s="20" t="n">
        <f aca="false">COUNTIF(J365:BO365,"*AMQU*")</f>
        <v>1</v>
      </c>
      <c r="F365" s="5" t="s">
        <v>5422</v>
      </c>
      <c r="G365" s="5" t="s">
        <v>351</v>
      </c>
      <c r="H365" s="6" t="s">
        <v>352</v>
      </c>
      <c r="I365" s="6" t="s">
        <v>215</v>
      </c>
      <c r="J365" s="5" t="s">
        <v>5423</v>
      </c>
      <c r="K365" s="5" t="s">
        <v>5424</v>
      </c>
      <c r="L365" s="5" t="s">
        <v>5425</v>
      </c>
      <c r="M365" s="5" t="s">
        <v>5426</v>
      </c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</row>
    <row r="366" customFormat="false" ht="15.75" hidden="false" customHeight="false" outlineLevel="0" collapsed="false">
      <c r="A366" s="5" t="s">
        <v>5427</v>
      </c>
      <c r="B366" s="19" t="n">
        <v>4</v>
      </c>
      <c r="C366" s="20" t="n">
        <f aca="false">COUNTIF(J366:BO366,"*EPMU*")</f>
        <v>1</v>
      </c>
      <c r="D366" s="20" t="n">
        <f aca="false">COUNTIF(J366:BO366,"*TEWI*")</f>
        <v>2</v>
      </c>
      <c r="E366" s="20" t="n">
        <f aca="false">COUNTIF(J366:BO366,"*AMQU*")</f>
        <v>1</v>
      </c>
      <c r="F366" s="5" t="s">
        <v>5428</v>
      </c>
      <c r="G366" s="5" t="s">
        <v>5429</v>
      </c>
      <c r="H366" s="6" t="s">
        <v>5430</v>
      </c>
      <c r="I366" s="6" t="s">
        <v>581</v>
      </c>
      <c r="J366" s="5" t="s">
        <v>5431</v>
      </c>
      <c r="K366" s="5" t="s">
        <v>5432</v>
      </c>
      <c r="L366" s="5" t="s">
        <v>5433</v>
      </c>
      <c r="M366" s="5" t="s">
        <v>5434</v>
      </c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</row>
    <row r="367" customFormat="false" ht="15.75" hidden="false" customHeight="false" outlineLevel="0" collapsed="false">
      <c r="A367" s="5" t="s">
        <v>5435</v>
      </c>
      <c r="B367" s="19" t="n">
        <v>4</v>
      </c>
      <c r="C367" s="20" t="n">
        <f aca="false">COUNTIF(J367:BO367,"*EPMU*")</f>
        <v>1</v>
      </c>
      <c r="D367" s="20" t="n">
        <f aca="false">COUNTIF(J367:BO367,"*TEWI*")</f>
        <v>2</v>
      </c>
      <c r="E367" s="20" t="n">
        <f aca="false">COUNTIF(J367:BO367,"*AMQU*")</f>
        <v>1</v>
      </c>
      <c r="F367" s="5" t="s">
        <v>5436</v>
      </c>
      <c r="G367" s="5" t="s">
        <v>4248</v>
      </c>
      <c r="H367" s="6" t="s">
        <v>4249</v>
      </c>
      <c r="I367" s="6" t="s">
        <v>215</v>
      </c>
      <c r="J367" s="5" t="s">
        <v>5437</v>
      </c>
      <c r="K367" s="5" t="s">
        <v>5438</v>
      </c>
      <c r="L367" s="5" t="s">
        <v>5439</v>
      </c>
      <c r="M367" s="5" t="s">
        <v>5440</v>
      </c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</row>
    <row r="368" customFormat="false" ht="15.75" hidden="false" customHeight="false" outlineLevel="0" collapsed="false">
      <c r="A368" s="5" t="s">
        <v>5441</v>
      </c>
      <c r="B368" s="19" t="n">
        <v>4</v>
      </c>
      <c r="C368" s="20" t="n">
        <f aca="false">COUNTIF(J368:BO368,"*EPMU*")</f>
        <v>1</v>
      </c>
      <c r="D368" s="20" t="n">
        <f aca="false">COUNTIF(J368:BO368,"*TEWI*")</f>
        <v>2</v>
      </c>
      <c r="E368" s="20" t="n">
        <f aca="false">COUNTIF(J368:BO368,"*AMQU*")</f>
        <v>1</v>
      </c>
      <c r="F368" s="5" t="s">
        <v>5442</v>
      </c>
      <c r="G368" s="5" t="s">
        <v>5443</v>
      </c>
      <c r="H368" s="6" t="s">
        <v>5444</v>
      </c>
      <c r="I368" s="6" t="s">
        <v>215</v>
      </c>
      <c r="J368" s="5" t="s">
        <v>5445</v>
      </c>
      <c r="K368" s="5" t="s">
        <v>5446</v>
      </c>
      <c r="L368" s="5" t="s">
        <v>5447</v>
      </c>
      <c r="M368" s="5" t="s">
        <v>5448</v>
      </c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</row>
    <row r="369" customFormat="false" ht="15.75" hidden="false" customHeight="false" outlineLevel="0" collapsed="false">
      <c r="A369" s="5" t="s">
        <v>5449</v>
      </c>
      <c r="B369" s="19" t="n">
        <v>4</v>
      </c>
      <c r="C369" s="20" t="n">
        <f aca="false">COUNTIF(J369:BO369,"*EPMU*")</f>
        <v>1</v>
      </c>
      <c r="D369" s="20" t="n">
        <f aca="false">COUNTIF(J369:BO369,"*TEWI*")</f>
        <v>2</v>
      </c>
      <c r="E369" s="20" t="n">
        <f aca="false">COUNTIF(J369:BO369,"*AMQU*")</f>
        <v>1</v>
      </c>
      <c r="F369" s="5" t="s">
        <v>5450</v>
      </c>
      <c r="G369" s="5" t="s">
        <v>392</v>
      </c>
      <c r="H369" s="6" t="s">
        <v>393</v>
      </c>
      <c r="I369" s="6" t="s">
        <v>4292</v>
      </c>
      <c r="J369" s="5" t="s">
        <v>5451</v>
      </c>
      <c r="K369" s="5" t="s">
        <v>5452</v>
      </c>
      <c r="L369" s="5" t="s">
        <v>5453</v>
      </c>
      <c r="M369" s="5" t="s">
        <v>5454</v>
      </c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</row>
    <row r="370" customFormat="false" ht="15.75" hidden="false" customHeight="false" outlineLevel="0" collapsed="false">
      <c r="A370" s="5" t="s">
        <v>5455</v>
      </c>
      <c r="B370" s="19" t="n">
        <v>4</v>
      </c>
      <c r="C370" s="20" t="n">
        <f aca="false">COUNTIF(J370:BO370,"*EPMU*")</f>
        <v>1</v>
      </c>
      <c r="D370" s="20" t="n">
        <f aca="false">COUNTIF(J370:BO370,"*TEWI*")</f>
        <v>2</v>
      </c>
      <c r="E370" s="20" t="n">
        <f aca="false">COUNTIF(J370:BO370,"*AMQU*")</f>
        <v>1</v>
      </c>
      <c r="F370" s="5" t="s">
        <v>5456</v>
      </c>
      <c r="G370" s="5" t="s">
        <v>5457</v>
      </c>
      <c r="H370" s="6" t="s">
        <v>5458</v>
      </c>
      <c r="I370" s="6" t="s">
        <v>67</v>
      </c>
      <c r="J370" s="5" t="s">
        <v>5459</v>
      </c>
      <c r="K370" s="5" t="s">
        <v>5460</v>
      </c>
      <c r="L370" s="5" t="s">
        <v>5461</v>
      </c>
      <c r="M370" s="5" t="s">
        <v>5462</v>
      </c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</row>
    <row r="371" customFormat="false" ht="15.75" hidden="false" customHeight="false" outlineLevel="0" collapsed="false">
      <c r="A371" s="5" t="s">
        <v>5463</v>
      </c>
      <c r="B371" s="19" t="n">
        <v>4</v>
      </c>
      <c r="C371" s="20" t="n">
        <f aca="false">COUNTIF(J371:BO371,"*EPMU*")</f>
        <v>1</v>
      </c>
      <c r="D371" s="20" t="n">
        <f aca="false">COUNTIF(J371:BO371,"*TEWI*")</f>
        <v>2</v>
      </c>
      <c r="E371" s="20" t="n">
        <f aca="false">COUNTIF(J371:BO371,"*AMQU*")</f>
        <v>1</v>
      </c>
      <c r="F371" s="5" t="s">
        <v>5464</v>
      </c>
      <c r="G371" s="5" t="s">
        <v>392</v>
      </c>
      <c r="H371" s="6" t="s">
        <v>393</v>
      </c>
      <c r="I371" s="6" t="s">
        <v>581</v>
      </c>
      <c r="J371" s="5" t="s">
        <v>5465</v>
      </c>
      <c r="K371" s="5" t="s">
        <v>5466</v>
      </c>
      <c r="L371" s="5" t="s">
        <v>5467</v>
      </c>
      <c r="M371" s="5" t="s">
        <v>5468</v>
      </c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</row>
    <row r="372" customFormat="false" ht="15.75" hidden="false" customHeight="false" outlineLevel="0" collapsed="false">
      <c r="A372" s="5" t="s">
        <v>5469</v>
      </c>
      <c r="B372" s="19" t="n">
        <v>4</v>
      </c>
      <c r="C372" s="20" t="n">
        <f aca="false">COUNTIF(J372:BO372,"*EPMU*")</f>
        <v>1</v>
      </c>
      <c r="D372" s="20" t="n">
        <f aca="false">COUNTIF(J372:BO372,"*TEWI*")</f>
        <v>2</v>
      </c>
      <c r="E372" s="20" t="n">
        <f aca="false">COUNTIF(J372:BO372,"*AMQU*")</f>
        <v>1</v>
      </c>
      <c r="F372" s="5" t="s">
        <v>5470</v>
      </c>
      <c r="G372" s="5" t="s">
        <v>4132</v>
      </c>
      <c r="H372" s="6" t="s">
        <v>4133</v>
      </c>
      <c r="I372" s="6" t="s">
        <v>59</v>
      </c>
      <c r="J372" s="5" t="s">
        <v>5471</v>
      </c>
      <c r="K372" s="5" t="s">
        <v>5472</v>
      </c>
      <c r="L372" s="5" t="s">
        <v>5473</v>
      </c>
      <c r="M372" s="5" t="s">
        <v>5474</v>
      </c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</row>
    <row r="373" customFormat="false" ht="15.75" hidden="false" customHeight="false" outlineLevel="0" collapsed="false">
      <c r="A373" s="5" t="s">
        <v>5475</v>
      </c>
      <c r="B373" s="19" t="n">
        <v>4</v>
      </c>
      <c r="C373" s="20" t="n">
        <f aca="false">COUNTIF(J373:BO373,"*EPMU*")</f>
        <v>1</v>
      </c>
      <c r="D373" s="20" t="n">
        <f aca="false">COUNTIF(J373:BO373,"*TEWI*")</f>
        <v>2</v>
      </c>
      <c r="E373" s="20" t="n">
        <f aca="false">COUNTIF(J373:BO373,"*AMQU*")</f>
        <v>1</v>
      </c>
      <c r="F373" s="5" t="s">
        <v>24</v>
      </c>
      <c r="G373" s="5" t="s">
        <v>24</v>
      </c>
      <c r="H373" s="6"/>
      <c r="I373" s="6"/>
      <c r="J373" s="5" t="s">
        <v>5476</v>
      </c>
      <c r="K373" s="5" t="s">
        <v>5477</v>
      </c>
      <c r="L373" s="5" t="s">
        <v>5478</v>
      </c>
      <c r="M373" s="5" t="s">
        <v>5479</v>
      </c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</row>
    <row r="374" customFormat="false" ht="15.75" hidden="false" customHeight="false" outlineLevel="0" collapsed="false">
      <c r="A374" s="5" t="s">
        <v>5480</v>
      </c>
      <c r="B374" s="19" t="n">
        <v>4</v>
      </c>
      <c r="C374" s="20" t="n">
        <f aca="false">COUNTIF(J374:BO374,"*EPMU*")</f>
        <v>1</v>
      </c>
      <c r="D374" s="20" t="n">
        <f aca="false">COUNTIF(J374:BO374,"*TEWI*")</f>
        <v>2</v>
      </c>
      <c r="E374" s="20" t="n">
        <f aca="false">COUNTIF(J374:BO374,"*AMQU*")</f>
        <v>1</v>
      </c>
      <c r="F374" s="5" t="s">
        <v>24</v>
      </c>
      <c r="G374" s="5" t="s">
        <v>24</v>
      </c>
      <c r="H374" s="6"/>
      <c r="I374" s="6"/>
      <c r="J374" s="5" t="s">
        <v>5481</v>
      </c>
      <c r="K374" s="5" t="s">
        <v>5482</v>
      </c>
      <c r="L374" s="5" t="s">
        <v>5483</v>
      </c>
      <c r="M374" s="5" t="s">
        <v>5484</v>
      </c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</row>
    <row r="375" customFormat="false" ht="15.75" hidden="false" customHeight="false" outlineLevel="0" collapsed="false">
      <c r="A375" s="5" t="s">
        <v>5485</v>
      </c>
      <c r="B375" s="19" t="n">
        <v>4</v>
      </c>
      <c r="C375" s="20" t="n">
        <f aca="false">COUNTIF(J375:BO375,"*EPMU*")</f>
        <v>1</v>
      </c>
      <c r="D375" s="20" t="n">
        <f aca="false">COUNTIF(J375:BO375,"*TEWI*")</f>
        <v>2</v>
      </c>
      <c r="E375" s="20" t="n">
        <f aca="false">COUNTIF(J375:BO375,"*AMQU*")</f>
        <v>1</v>
      </c>
      <c r="F375" s="5" t="s">
        <v>24</v>
      </c>
      <c r="G375" s="5" t="s">
        <v>24</v>
      </c>
      <c r="H375" s="6"/>
      <c r="I375" s="6"/>
      <c r="J375" s="5" t="s">
        <v>5486</v>
      </c>
      <c r="K375" s="5" t="s">
        <v>5487</v>
      </c>
      <c r="L375" s="5" t="s">
        <v>5488</v>
      </c>
      <c r="M375" s="5" t="s">
        <v>5489</v>
      </c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</row>
    <row r="376" customFormat="false" ht="15.75" hidden="false" customHeight="false" outlineLevel="0" collapsed="false">
      <c r="A376" s="5" t="s">
        <v>5490</v>
      </c>
      <c r="B376" s="19" t="n">
        <v>4</v>
      </c>
      <c r="C376" s="20" t="n">
        <f aca="false">COUNTIF(J376:BO376,"*EPMU*")</f>
        <v>1</v>
      </c>
      <c r="D376" s="20" t="n">
        <f aca="false">COUNTIF(J376:BO376,"*TEWI*")</f>
        <v>2</v>
      </c>
      <c r="E376" s="20" t="n">
        <f aca="false">COUNTIF(J376:BO376,"*AMQU*")</f>
        <v>1</v>
      </c>
      <c r="F376" s="5" t="s">
        <v>5491</v>
      </c>
      <c r="G376" s="5" t="s">
        <v>5492</v>
      </c>
      <c r="H376" s="6" t="s">
        <v>5493</v>
      </c>
      <c r="I376" s="6" t="s">
        <v>581</v>
      </c>
      <c r="J376" s="5" t="s">
        <v>5494</v>
      </c>
      <c r="K376" s="5" t="s">
        <v>5495</v>
      </c>
      <c r="L376" s="5" t="s">
        <v>5496</v>
      </c>
      <c r="M376" s="5" t="s">
        <v>5497</v>
      </c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</row>
    <row r="377" customFormat="false" ht="15.75" hidden="false" customHeight="false" outlineLevel="0" collapsed="false">
      <c r="A377" s="5" t="s">
        <v>5498</v>
      </c>
      <c r="B377" s="19" t="n">
        <v>4</v>
      </c>
      <c r="C377" s="20" t="n">
        <f aca="false">COUNTIF(J377:BO377,"*EPMU*")</f>
        <v>1</v>
      </c>
      <c r="D377" s="20" t="n">
        <f aca="false">COUNTIF(J377:BO377,"*TEWI*")</f>
        <v>2</v>
      </c>
      <c r="E377" s="20" t="n">
        <f aca="false">COUNTIF(J377:BO377,"*AMQU*")</f>
        <v>1</v>
      </c>
      <c r="F377" s="5" t="s">
        <v>5499</v>
      </c>
      <c r="G377" s="5" t="s">
        <v>5500</v>
      </c>
      <c r="H377" s="6" t="s">
        <v>5501</v>
      </c>
      <c r="I377" s="6" t="s">
        <v>51</v>
      </c>
      <c r="J377" s="5" t="s">
        <v>5502</v>
      </c>
      <c r="K377" s="5" t="s">
        <v>5503</v>
      </c>
      <c r="L377" s="5" t="s">
        <v>5504</v>
      </c>
      <c r="M377" s="5" t="s">
        <v>5505</v>
      </c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</row>
    <row r="378" customFormat="false" ht="15.75" hidden="false" customHeight="false" outlineLevel="0" collapsed="false">
      <c r="A378" s="5" t="s">
        <v>5506</v>
      </c>
      <c r="B378" s="19" t="n">
        <v>4</v>
      </c>
      <c r="C378" s="20" t="n">
        <f aca="false">COUNTIF(J378:BO378,"*EPMU*")</f>
        <v>1</v>
      </c>
      <c r="D378" s="20" t="n">
        <f aca="false">COUNTIF(J378:BO378,"*TEWI*")</f>
        <v>2</v>
      </c>
      <c r="E378" s="20" t="n">
        <f aca="false">COUNTIF(J378:BO378,"*AMQU*")</f>
        <v>1</v>
      </c>
      <c r="F378" s="5" t="s">
        <v>5507</v>
      </c>
      <c r="G378" s="5" t="s">
        <v>5508</v>
      </c>
      <c r="H378" s="6" t="s">
        <v>5509</v>
      </c>
      <c r="I378" s="6" t="s">
        <v>153</v>
      </c>
      <c r="J378" s="5" t="s">
        <v>5510</v>
      </c>
      <c r="K378" s="5" t="s">
        <v>5511</v>
      </c>
      <c r="L378" s="5" t="s">
        <v>5512</v>
      </c>
      <c r="M378" s="5" t="s">
        <v>5513</v>
      </c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</row>
    <row r="379" customFormat="false" ht="15.75" hidden="false" customHeight="false" outlineLevel="0" collapsed="false">
      <c r="A379" s="5" t="s">
        <v>5514</v>
      </c>
      <c r="B379" s="19" t="n">
        <v>4</v>
      </c>
      <c r="C379" s="20" t="n">
        <f aca="false">COUNTIF(J379:BO379,"*EPMU*")</f>
        <v>1</v>
      </c>
      <c r="D379" s="20" t="n">
        <f aca="false">COUNTIF(J379:BO379,"*TEWI*")</f>
        <v>2</v>
      </c>
      <c r="E379" s="20" t="n">
        <f aca="false">COUNTIF(J379:BO379,"*AMQU*")</f>
        <v>1</v>
      </c>
      <c r="F379" s="5" t="s">
        <v>5515</v>
      </c>
      <c r="G379" s="5" t="s">
        <v>5516</v>
      </c>
      <c r="H379" s="6" t="s">
        <v>5517</v>
      </c>
      <c r="I379" s="6" t="s">
        <v>5518</v>
      </c>
      <c r="J379" s="5" t="s">
        <v>5519</v>
      </c>
      <c r="K379" s="5" t="s">
        <v>5520</v>
      </c>
      <c r="L379" s="5" t="s">
        <v>5521</v>
      </c>
      <c r="M379" s="5" t="s">
        <v>5522</v>
      </c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</row>
    <row r="380" customFormat="false" ht="15.75" hidden="false" customHeight="false" outlineLevel="0" collapsed="false">
      <c r="A380" s="5" t="s">
        <v>5523</v>
      </c>
      <c r="B380" s="19" t="n">
        <v>4</v>
      </c>
      <c r="C380" s="20" t="n">
        <f aca="false">COUNTIF(J380:BO380,"*EPMU*")</f>
        <v>1</v>
      </c>
      <c r="D380" s="20" t="n">
        <f aca="false">COUNTIF(J380:BO380,"*TEWI*")</f>
        <v>2</v>
      </c>
      <c r="E380" s="20" t="n">
        <f aca="false">COUNTIF(J380:BO380,"*AMQU*")</f>
        <v>1</v>
      </c>
      <c r="F380" s="5" t="s">
        <v>5524</v>
      </c>
      <c r="G380" s="5" t="s">
        <v>1029</v>
      </c>
      <c r="H380" s="6" t="s">
        <v>1030</v>
      </c>
      <c r="I380" s="6" t="s">
        <v>51</v>
      </c>
      <c r="J380" s="5" t="s">
        <v>5525</v>
      </c>
      <c r="K380" s="5" t="s">
        <v>5526</v>
      </c>
      <c r="L380" s="5" t="s">
        <v>5527</v>
      </c>
      <c r="M380" s="5" t="s">
        <v>5528</v>
      </c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</row>
    <row r="381" customFormat="false" ht="15.75" hidden="false" customHeight="false" outlineLevel="0" collapsed="false">
      <c r="A381" s="5" t="s">
        <v>5529</v>
      </c>
      <c r="B381" s="19" t="n">
        <v>4</v>
      </c>
      <c r="C381" s="20" t="n">
        <f aca="false">COUNTIF(J381:BO381,"*EPMU*")</f>
        <v>1</v>
      </c>
      <c r="D381" s="20" t="n">
        <f aca="false">COUNTIF(J381:BO381,"*TEWI*")</f>
        <v>2</v>
      </c>
      <c r="E381" s="20" t="n">
        <f aca="false">COUNTIF(J381:BO381,"*AMQU*")</f>
        <v>1</v>
      </c>
      <c r="F381" s="5" t="s">
        <v>24</v>
      </c>
      <c r="G381" s="5" t="s">
        <v>24</v>
      </c>
      <c r="H381" s="6"/>
      <c r="I381" s="6"/>
      <c r="J381" s="5" t="s">
        <v>5530</v>
      </c>
      <c r="K381" s="5" t="s">
        <v>5531</v>
      </c>
      <c r="L381" s="5" t="s">
        <v>5532</v>
      </c>
      <c r="M381" s="5" t="s">
        <v>5533</v>
      </c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</row>
    <row r="382" customFormat="false" ht="15.75" hidden="false" customHeight="false" outlineLevel="0" collapsed="false">
      <c r="A382" s="5" t="s">
        <v>5534</v>
      </c>
      <c r="B382" s="19" t="n">
        <v>4</v>
      </c>
      <c r="C382" s="20" t="n">
        <f aca="false">COUNTIF(J382:BO382,"*EPMU*")</f>
        <v>1</v>
      </c>
      <c r="D382" s="20" t="n">
        <f aca="false">COUNTIF(J382:BO382,"*TEWI*")</f>
        <v>2</v>
      </c>
      <c r="E382" s="20" t="n">
        <f aca="false">COUNTIF(J382:BO382,"*AMQU*")</f>
        <v>1</v>
      </c>
      <c r="F382" s="5" t="s">
        <v>5535</v>
      </c>
      <c r="G382" s="5" t="s">
        <v>5536</v>
      </c>
      <c r="H382" s="6" t="s">
        <v>5537</v>
      </c>
      <c r="I382" s="6" t="s">
        <v>291</v>
      </c>
      <c r="J382" s="5" t="s">
        <v>5538</v>
      </c>
      <c r="K382" s="5" t="s">
        <v>5539</v>
      </c>
      <c r="L382" s="5" t="s">
        <v>5540</v>
      </c>
      <c r="M382" s="5" t="s">
        <v>5541</v>
      </c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</row>
    <row r="383" customFormat="false" ht="15.75" hidden="false" customHeight="false" outlineLevel="0" collapsed="false">
      <c r="A383" s="5" t="s">
        <v>5542</v>
      </c>
      <c r="B383" s="19" t="n">
        <v>4</v>
      </c>
      <c r="C383" s="20" t="n">
        <f aca="false">COUNTIF(J383:BO383,"*EPMU*")</f>
        <v>1</v>
      </c>
      <c r="D383" s="20" t="n">
        <f aca="false">COUNTIF(J383:BO383,"*TEWI*")</f>
        <v>2</v>
      </c>
      <c r="E383" s="20" t="n">
        <f aca="false">COUNTIF(J383:BO383,"*AMQU*")</f>
        <v>1</v>
      </c>
      <c r="F383" s="5" t="s">
        <v>5543</v>
      </c>
      <c r="G383" s="5" t="s">
        <v>5544</v>
      </c>
      <c r="H383" s="6" t="s">
        <v>5545</v>
      </c>
      <c r="I383" s="6" t="s">
        <v>51</v>
      </c>
      <c r="J383" s="5" t="s">
        <v>5546</v>
      </c>
      <c r="K383" s="5" t="s">
        <v>5547</v>
      </c>
      <c r="L383" s="5" t="s">
        <v>5548</v>
      </c>
      <c r="M383" s="5" t="s">
        <v>5549</v>
      </c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</row>
    <row r="384" customFormat="false" ht="15.75" hidden="false" customHeight="false" outlineLevel="0" collapsed="false">
      <c r="A384" s="5" t="s">
        <v>5550</v>
      </c>
      <c r="B384" s="19" t="n">
        <v>4</v>
      </c>
      <c r="C384" s="20" t="n">
        <f aca="false">COUNTIF(J384:BO384,"*EPMU*")</f>
        <v>1</v>
      </c>
      <c r="D384" s="20" t="n">
        <f aca="false">COUNTIF(J384:BO384,"*TEWI*")</f>
        <v>2</v>
      </c>
      <c r="E384" s="20" t="n">
        <f aca="false">COUNTIF(J384:BO384,"*AMQU*")</f>
        <v>1</v>
      </c>
      <c r="F384" s="5" t="s">
        <v>5551</v>
      </c>
      <c r="G384" s="5" t="s">
        <v>3237</v>
      </c>
      <c r="H384" s="6" t="s">
        <v>3238</v>
      </c>
      <c r="I384" s="6" t="s">
        <v>5552</v>
      </c>
      <c r="J384" s="5" t="s">
        <v>5553</v>
      </c>
      <c r="K384" s="5" t="s">
        <v>5554</v>
      </c>
      <c r="L384" s="5" t="s">
        <v>5555</v>
      </c>
      <c r="M384" s="5" t="s">
        <v>5556</v>
      </c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</row>
    <row r="385" customFormat="false" ht="15.75" hidden="false" customHeight="false" outlineLevel="0" collapsed="false">
      <c r="A385" s="5" t="s">
        <v>5557</v>
      </c>
      <c r="B385" s="19" t="n">
        <v>4</v>
      </c>
      <c r="C385" s="20" t="n">
        <f aca="false">COUNTIF(J385:BO385,"*EPMU*")</f>
        <v>1</v>
      </c>
      <c r="D385" s="20" t="n">
        <f aca="false">COUNTIF(J385:BO385,"*TEWI*")</f>
        <v>2</v>
      </c>
      <c r="E385" s="20" t="n">
        <f aca="false">COUNTIF(J385:BO385,"*AMQU*")</f>
        <v>1</v>
      </c>
      <c r="F385" s="5" t="s">
        <v>5558</v>
      </c>
      <c r="G385" s="5" t="s">
        <v>654</v>
      </c>
      <c r="H385" s="6" t="s">
        <v>655</v>
      </c>
      <c r="I385" s="6" t="s">
        <v>451</v>
      </c>
      <c r="J385" s="5" t="s">
        <v>5559</v>
      </c>
      <c r="K385" s="5" t="s">
        <v>5560</v>
      </c>
      <c r="L385" s="5" t="s">
        <v>5561</v>
      </c>
      <c r="M385" s="5" t="s">
        <v>5562</v>
      </c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</row>
    <row r="386" customFormat="false" ht="15.75" hidden="false" customHeight="false" outlineLevel="0" collapsed="false">
      <c r="A386" s="5" t="s">
        <v>5563</v>
      </c>
      <c r="B386" s="19" t="n">
        <v>4</v>
      </c>
      <c r="C386" s="20" t="n">
        <f aca="false">COUNTIF(J386:BO386,"*EPMU*")</f>
        <v>1</v>
      </c>
      <c r="D386" s="20" t="n">
        <f aca="false">COUNTIF(J386:BO386,"*TEWI*")</f>
        <v>2</v>
      </c>
      <c r="E386" s="20" t="n">
        <f aca="false">COUNTIF(J386:BO386,"*AMQU*")</f>
        <v>1</v>
      </c>
      <c r="F386" s="5" t="s">
        <v>24</v>
      </c>
      <c r="G386" s="5" t="s">
        <v>24</v>
      </c>
      <c r="H386" s="6"/>
      <c r="I386" s="6"/>
      <c r="J386" s="5" t="s">
        <v>5564</v>
      </c>
      <c r="K386" s="5" t="s">
        <v>5565</v>
      </c>
      <c r="L386" s="5" t="s">
        <v>5566</v>
      </c>
      <c r="M386" s="5" t="s">
        <v>5567</v>
      </c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</row>
    <row r="387" customFormat="false" ht="15.75" hidden="false" customHeight="false" outlineLevel="0" collapsed="false">
      <c r="A387" s="5" t="s">
        <v>5568</v>
      </c>
      <c r="B387" s="19" t="n">
        <v>4</v>
      </c>
      <c r="C387" s="20" t="n">
        <f aca="false">COUNTIF(J387:BO387,"*EPMU*")</f>
        <v>1</v>
      </c>
      <c r="D387" s="20" t="n">
        <f aca="false">COUNTIF(J387:BO387,"*TEWI*")</f>
        <v>2</v>
      </c>
      <c r="E387" s="20" t="n">
        <f aca="false">COUNTIF(J387:BO387,"*AMQU*")</f>
        <v>1</v>
      </c>
      <c r="F387" s="5" t="s">
        <v>127</v>
      </c>
      <c r="G387" s="5" t="s">
        <v>128</v>
      </c>
      <c r="H387" s="6" t="s">
        <v>129</v>
      </c>
      <c r="I387" s="6" t="s">
        <v>130</v>
      </c>
      <c r="J387" s="5" t="s">
        <v>5569</v>
      </c>
      <c r="K387" s="5" t="s">
        <v>5570</v>
      </c>
      <c r="L387" s="5" t="s">
        <v>5571</v>
      </c>
      <c r="M387" s="5" t="s">
        <v>5572</v>
      </c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</row>
    <row r="388" customFormat="false" ht="15.75" hidden="false" customHeight="false" outlineLevel="0" collapsed="false">
      <c r="A388" s="5" t="s">
        <v>5573</v>
      </c>
      <c r="B388" s="19" t="n">
        <v>4</v>
      </c>
      <c r="C388" s="20" t="n">
        <f aca="false">COUNTIF(J388:BO388,"*EPMU*")</f>
        <v>1</v>
      </c>
      <c r="D388" s="20" t="n">
        <f aca="false">COUNTIF(J388:BO388,"*TEWI*")</f>
        <v>2</v>
      </c>
      <c r="E388" s="20" t="n">
        <f aca="false">COUNTIF(J388:BO388,"*AMQU*")</f>
        <v>1</v>
      </c>
      <c r="F388" s="5" t="s">
        <v>24</v>
      </c>
      <c r="G388" s="5" t="s">
        <v>24</v>
      </c>
      <c r="H388" s="6"/>
      <c r="I388" s="6"/>
      <c r="J388" s="5" t="s">
        <v>5574</v>
      </c>
      <c r="K388" s="5" t="s">
        <v>5575</v>
      </c>
      <c r="L388" s="5" t="s">
        <v>5576</v>
      </c>
      <c r="M388" s="5" t="s">
        <v>5577</v>
      </c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</row>
    <row r="389" customFormat="false" ht="15.75" hidden="false" customHeight="false" outlineLevel="0" collapsed="false">
      <c r="A389" s="5" t="s">
        <v>5578</v>
      </c>
      <c r="B389" s="19" t="n">
        <v>4</v>
      </c>
      <c r="C389" s="20" t="n">
        <f aca="false">COUNTIF(J389:BO389,"*EPMU*")</f>
        <v>1</v>
      </c>
      <c r="D389" s="20" t="n">
        <f aca="false">COUNTIF(J389:BO389,"*TEWI*")</f>
        <v>2</v>
      </c>
      <c r="E389" s="20" t="n">
        <f aca="false">COUNTIF(J389:BO389,"*AMQU*")</f>
        <v>1</v>
      </c>
      <c r="F389" s="5" t="s">
        <v>5579</v>
      </c>
      <c r="G389" s="5" t="s">
        <v>5580</v>
      </c>
      <c r="H389" s="6" t="s">
        <v>5581</v>
      </c>
      <c r="I389" s="6" t="s">
        <v>51</v>
      </c>
      <c r="J389" s="5" t="s">
        <v>5582</v>
      </c>
      <c r="K389" s="5" t="s">
        <v>5583</v>
      </c>
      <c r="L389" s="5" t="s">
        <v>5584</v>
      </c>
      <c r="M389" s="5" t="s">
        <v>5585</v>
      </c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</row>
    <row r="390" customFormat="false" ht="15.75" hidden="false" customHeight="false" outlineLevel="0" collapsed="false">
      <c r="A390" s="5" t="s">
        <v>5586</v>
      </c>
      <c r="B390" s="19" t="n">
        <v>4</v>
      </c>
      <c r="C390" s="20" t="n">
        <f aca="false">COUNTIF(J390:BO390,"*EPMU*")</f>
        <v>1</v>
      </c>
      <c r="D390" s="20" t="n">
        <f aca="false">COUNTIF(J390:BO390,"*TEWI*")</f>
        <v>2</v>
      </c>
      <c r="E390" s="20" t="n">
        <f aca="false">COUNTIF(J390:BO390,"*AMQU*")</f>
        <v>1</v>
      </c>
      <c r="F390" s="5" t="s">
        <v>24</v>
      </c>
      <c r="G390" s="5" t="s">
        <v>24</v>
      </c>
      <c r="H390" s="6"/>
      <c r="I390" s="6"/>
      <c r="J390" s="5" t="s">
        <v>5587</v>
      </c>
      <c r="K390" s="5" t="s">
        <v>5588</v>
      </c>
      <c r="L390" s="5" t="s">
        <v>5589</v>
      </c>
      <c r="M390" s="5" t="s">
        <v>5590</v>
      </c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</row>
    <row r="391" customFormat="false" ht="15.75" hidden="false" customHeight="false" outlineLevel="0" collapsed="false">
      <c r="A391" s="5" t="s">
        <v>5591</v>
      </c>
      <c r="B391" s="19" t="n">
        <v>4</v>
      </c>
      <c r="C391" s="20" t="n">
        <f aca="false">COUNTIF(J391:BO391,"*EPMU*")</f>
        <v>1</v>
      </c>
      <c r="D391" s="20" t="n">
        <f aca="false">COUNTIF(J391:BO391,"*TEWI*")</f>
        <v>2</v>
      </c>
      <c r="E391" s="20" t="n">
        <f aca="false">COUNTIF(J391:BO391,"*AMQU*")</f>
        <v>1</v>
      </c>
      <c r="F391" s="5" t="s">
        <v>24</v>
      </c>
      <c r="G391" s="5" t="s">
        <v>24</v>
      </c>
      <c r="H391" s="6"/>
      <c r="I391" s="6"/>
      <c r="J391" s="5" t="s">
        <v>5592</v>
      </c>
      <c r="K391" s="5" t="s">
        <v>5593</v>
      </c>
      <c r="L391" s="5" t="s">
        <v>5594</v>
      </c>
      <c r="M391" s="5" t="s">
        <v>5595</v>
      </c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</row>
    <row r="392" customFormat="false" ht="15.75" hidden="false" customHeight="false" outlineLevel="0" collapsed="false">
      <c r="A392" s="5" t="s">
        <v>5596</v>
      </c>
      <c r="B392" s="19" t="n">
        <v>4</v>
      </c>
      <c r="C392" s="20" t="n">
        <f aca="false">COUNTIF(J392:BO392,"*EPMU*")</f>
        <v>1</v>
      </c>
      <c r="D392" s="20" t="n">
        <f aca="false">COUNTIF(J392:BO392,"*TEWI*")</f>
        <v>2</v>
      </c>
      <c r="E392" s="20" t="n">
        <f aca="false">COUNTIF(J392:BO392,"*AMQU*")</f>
        <v>1</v>
      </c>
      <c r="F392" s="5" t="s">
        <v>5597</v>
      </c>
      <c r="G392" s="5" t="s">
        <v>5598</v>
      </c>
      <c r="H392" s="6" t="s">
        <v>5599</v>
      </c>
      <c r="I392" s="6" t="s">
        <v>153</v>
      </c>
      <c r="J392" s="5" t="s">
        <v>5600</v>
      </c>
      <c r="K392" s="5" t="s">
        <v>5601</v>
      </c>
      <c r="L392" s="5" t="s">
        <v>5602</v>
      </c>
      <c r="M392" s="5" t="s">
        <v>5603</v>
      </c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</row>
    <row r="393" customFormat="false" ht="15.75" hidden="false" customHeight="false" outlineLevel="0" collapsed="false">
      <c r="A393" s="5" t="s">
        <v>5604</v>
      </c>
      <c r="B393" s="19" t="n">
        <v>4</v>
      </c>
      <c r="C393" s="20" t="n">
        <f aca="false">COUNTIF(J393:BO393,"*EPMU*")</f>
        <v>1</v>
      </c>
      <c r="D393" s="20" t="n">
        <f aca="false">COUNTIF(J393:BO393,"*TEWI*")</f>
        <v>2</v>
      </c>
      <c r="E393" s="20" t="n">
        <f aca="false">COUNTIF(J393:BO393,"*AMQU*")</f>
        <v>1</v>
      </c>
      <c r="F393" s="5" t="s">
        <v>24</v>
      </c>
      <c r="G393" s="5" t="s">
        <v>24</v>
      </c>
      <c r="H393" s="6"/>
      <c r="I393" s="6"/>
      <c r="J393" s="5" t="s">
        <v>5605</v>
      </c>
      <c r="K393" s="5" t="s">
        <v>5606</v>
      </c>
      <c r="L393" s="5" t="s">
        <v>5607</v>
      </c>
      <c r="M393" s="5" t="s">
        <v>5608</v>
      </c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</row>
    <row r="394" customFormat="false" ht="15.75" hidden="false" customHeight="false" outlineLevel="0" collapsed="false">
      <c r="A394" s="5" t="s">
        <v>5609</v>
      </c>
      <c r="B394" s="19" t="n">
        <v>4</v>
      </c>
      <c r="C394" s="20" t="n">
        <f aca="false">COUNTIF(J394:BO394,"*EPMU*")</f>
        <v>1</v>
      </c>
      <c r="D394" s="20" t="n">
        <f aca="false">COUNTIF(J394:BO394,"*TEWI*")</f>
        <v>2</v>
      </c>
      <c r="E394" s="20" t="n">
        <f aca="false">COUNTIF(J394:BO394,"*AMQU*")</f>
        <v>1</v>
      </c>
      <c r="F394" s="5" t="s">
        <v>24</v>
      </c>
      <c r="G394" s="5" t="s">
        <v>24</v>
      </c>
      <c r="H394" s="6"/>
      <c r="I394" s="6"/>
      <c r="J394" s="5" t="s">
        <v>5610</v>
      </c>
      <c r="K394" s="5" t="s">
        <v>5611</v>
      </c>
      <c r="L394" s="5" t="s">
        <v>5612</v>
      </c>
      <c r="M394" s="5" t="s">
        <v>5613</v>
      </c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</row>
    <row r="395" customFormat="false" ht="15.75" hidden="false" customHeight="false" outlineLevel="0" collapsed="false">
      <c r="A395" s="5" t="s">
        <v>5614</v>
      </c>
      <c r="B395" s="19" t="n">
        <v>4</v>
      </c>
      <c r="C395" s="20" t="n">
        <f aca="false">COUNTIF(J395:BO395,"*EPMU*")</f>
        <v>1</v>
      </c>
      <c r="D395" s="20" t="n">
        <f aca="false">COUNTIF(J395:BO395,"*TEWI*")</f>
        <v>2</v>
      </c>
      <c r="E395" s="20" t="n">
        <f aca="false">COUNTIF(J395:BO395,"*AMQU*")</f>
        <v>1</v>
      </c>
      <c r="F395" s="5" t="s">
        <v>5615</v>
      </c>
      <c r="G395" s="5" t="s">
        <v>5616</v>
      </c>
      <c r="H395" s="6" t="s">
        <v>5617</v>
      </c>
      <c r="I395" s="6" t="s">
        <v>51</v>
      </c>
      <c r="J395" s="5" t="s">
        <v>5618</v>
      </c>
      <c r="K395" s="5" t="s">
        <v>5619</v>
      </c>
      <c r="L395" s="5" t="s">
        <v>5620</v>
      </c>
      <c r="M395" s="5" t="s">
        <v>5621</v>
      </c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</row>
    <row r="396" customFormat="false" ht="15.75" hidden="false" customHeight="false" outlineLevel="0" collapsed="false">
      <c r="A396" s="5" t="s">
        <v>5622</v>
      </c>
      <c r="B396" s="19" t="n">
        <v>4</v>
      </c>
      <c r="C396" s="20" t="n">
        <f aca="false">COUNTIF(J396:BO396,"*EPMU*")</f>
        <v>1</v>
      </c>
      <c r="D396" s="20" t="n">
        <f aca="false">COUNTIF(J396:BO396,"*TEWI*")</f>
        <v>2</v>
      </c>
      <c r="E396" s="20" t="n">
        <f aca="false">COUNTIF(J396:BO396,"*AMQU*")</f>
        <v>1</v>
      </c>
      <c r="F396" s="5" t="s">
        <v>24</v>
      </c>
      <c r="G396" s="5" t="s">
        <v>24</v>
      </c>
      <c r="H396" s="6"/>
      <c r="I396" s="6"/>
      <c r="J396" s="5" t="s">
        <v>5623</v>
      </c>
      <c r="K396" s="5" t="s">
        <v>5624</v>
      </c>
      <c r="L396" s="5" t="s">
        <v>5625</v>
      </c>
      <c r="M396" s="5" t="s">
        <v>5626</v>
      </c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</row>
    <row r="397" customFormat="false" ht="15.75" hidden="false" customHeight="false" outlineLevel="0" collapsed="false">
      <c r="A397" s="5" t="s">
        <v>5627</v>
      </c>
      <c r="B397" s="19" t="n">
        <v>4</v>
      </c>
      <c r="C397" s="20" t="n">
        <f aca="false">COUNTIF(J397:BO397,"*EPMU*")</f>
        <v>1</v>
      </c>
      <c r="D397" s="20" t="n">
        <f aca="false">COUNTIF(J397:BO397,"*TEWI*")</f>
        <v>2</v>
      </c>
      <c r="E397" s="20" t="n">
        <f aca="false">COUNTIF(J397:BO397,"*AMQU*")</f>
        <v>1</v>
      </c>
      <c r="F397" s="5" t="s">
        <v>24</v>
      </c>
      <c r="G397" s="5" t="s">
        <v>24</v>
      </c>
      <c r="H397" s="6"/>
      <c r="I397" s="6"/>
      <c r="J397" s="5" t="s">
        <v>5628</v>
      </c>
      <c r="K397" s="5" t="s">
        <v>5629</v>
      </c>
      <c r="L397" s="5" t="s">
        <v>5630</v>
      </c>
      <c r="M397" s="5" t="s">
        <v>5631</v>
      </c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</row>
    <row r="398" customFormat="false" ht="15.75" hidden="false" customHeight="false" outlineLevel="0" collapsed="false">
      <c r="A398" s="5" t="s">
        <v>5632</v>
      </c>
      <c r="B398" s="19" t="n">
        <v>4</v>
      </c>
      <c r="C398" s="20" t="n">
        <f aca="false">COUNTIF(J398:BO398,"*EPMU*")</f>
        <v>1</v>
      </c>
      <c r="D398" s="20" t="n">
        <f aca="false">COUNTIF(J398:BO398,"*TEWI*")</f>
        <v>2</v>
      </c>
      <c r="E398" s="20" t="n">
        <f aca="false">COUNTIF(J398:BO398,"*AMQU*")</f>
        <v>1</v>
      </c>
      <c r="F398" s="5" t="s">
        <v>24</v>
      </c>
      <c r="G398" s="5" t="s">
        <v>24</v>
      </c>
      <c r="H398" s="6"/>
      <c r="I398" s="6"/>
      <c r="J398" s="5" t="s">
        <v>5633</v>
      </c>
      <c r="K398" s="5" t="s">
        <v>5634</v>
      </c>
      <c r="L398" s="5" t="s">
        <v>5635</v>
      </c>
      <c r="M398" s="5" t="s">
        <v>5636</v>
      </c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</row>
    <row r="399" customFormat="false" ht="15.75" hidden="false" customHeight="false" outlineLevel="0" collapsed="false">
      <c r="A399" s="5" t="s">
        <v>5637</v>
      </c>
      <c r="B399" s="19" t="n">
        <v>4</v>
      </c>
      <c r="C399" s="20" t="n">
        <f aca="false">COUNTIF(J399:BO399,"*EPMU*")</f>
        <v>1</v>
      </c>
      <c r="D399" s="20" t="n">
        <f aca="false">COUNTIF(J399:BO399,"*TEWI*")</f>
        <v>2</v>
      </c>
      <c r="E399" s="20" t="n">
        <f aca="false">COUNTIF(J399:BO399,"*AMQU*")</f>
        <v>1</v>
      </c>
      <c r="F399" s="5" t="s">
        <v>5638</v>
      </c>
      <c r="G399" s="5" t="s">
        <v>5639</v>
      </c>
      <c r="H399" s="6" t="s">
        <v>5640</v>
      </c>
      <c r="I399" s="6" t="s">
        <v>32</v>
      </c>
      <c r="J399" s="5" t="s">
        <v>5641</v>
      </c>
      <c r="K399" s="5" t="s">
        <v>5642</v>
      </c>
      <c r="L399" s="5" t="s">
        <v>5643</v>
      </c>
      <c r="M399" s="5" t="s">
        <v>5644</v>
      </c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</row>
    <row r="400" customFormat="false" ht="15.75" hidden="false" customHeight="false" outlineLevel="0" collapsed="false">
      <c r="A400" s="5" t="s">
        <v>5645</v>
      </c>
      <c r="B400" s="19" t="n">
        <v>4</v>
      </c>
      <c r="C400" s="20" t="n">
        <f aca="false">COUNTIF(J400:BO400,"*EPMU*")</f>
        <v>1</v>
      </c>
      <c r="D400" s="20" t="n">
        <f aca="false">COUNTIF(J400:BO400,"*TEWI*")</f>
        <v>2</v>
      </c>
      <c r="E400" s="20" t="n">
        <f aca="false">COUNTIF(J400:BO400,"*AMQU*")</f>
        <v>1</v>
      </c>
      <c r="F400" s="5" t="s">
        <v>5646</v>
      </c>
      <c r="G400" s="5" t="s">
        <v>351</v>
      </c>
      <c r="H400" s="6" t="s">
        <v>352</v>
      </c>
      <c r="I400" s="6" t="s">
        <v>215</v>
      </c>
      <c r="J400" s="5" t="s">
        <v>5647</v>
      </c>
      <c r="K400" s="5" t="s">
        <v>5648</v>
      </c>
      <c r="L400" s="5" t="s">
        <v>5649</v>
      </c>
      <c r="M400" s="5" t="s">
        <v>5650</v>
      </c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</row>
    <row r="401" customFormat="false" ht="15.75" hidden="false" customHeight="false" outlineLevel="0" collapsed="false">
      <c r="A401" s="5" t="s">
        <v>5651</v>
      </c>
      <c r="B401" s="19" t="n">
        <v>4</v>
      </c>
      <c r="C401" s="20" t="n">
        <f aca="false">COUNTIF(J401:BO401,"*EPMU*")</f>
        <v>1</v>
      </c>
      <c r="D401" s="20" t="n">
        <f aca="false">COUNTIF(J401:BO401,"*TEWI*")</f>
        <v>2</v>
      </c>
      <c r="E401" s="20" t="n">
        <f aca="false">COUNTIF(J401:BO401,"*AMQU*")</f>
        <v>1</v>
      </c>
      <c r="F401" s="5" t="s">
        <v>5652</v>
      </c>
      <c r="G401" s="5" t="s">
        <v>747</v>
      </c>
      <c r="H401" s="6" t="s">
        <v>748</v>
      </c>
      <c r="I401" s="6" t="s">
        <v>215</v>
      </c>
      <c r="J401" s="5" t="s">
        <v>5653</v>
      </c>
      <c r="K401" s="5" t="s">
        <v>5654</v>
      </c>
      <c r="L401" s="5" t="s">
        <v>5655</v>
      </c>
      <c r="M401" s="5" t="s">
        <v>5656</v>
      </c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</row>
    <row r="402" customFormat="false" ht="15.75" hidden="false" customHeight="false" outlineLevel="0" collapsed="false">
      <c r="A402" s="5" t="s">
        <v>5657</v>
      </c>
      <c r="B402" s="19" t="n">
        <v>4</v>
      </c>
      <c r="C402" s="20" t="n">
        <f aca="false">COUNTIF(J402:BO402,"*EPMU*")</f>
        <v>1</v>
      </c>
      <c r="D402" s="20" t="n">
        <f aca="false">COUNTIF(J402:BO402,"*TEWI*")</f>
        <v>2</v>
      </c>
      <c r="E402" s="20" t="n">
        <f aca="false">COUNTIF(J402:BO402,"*AMQU*")</f>
        <v>1</v>
      </c>
      <c r="F402" s="5" t="s">
        <v>24</v>
      </c>
      <c r="G402" s="5" t="s">
        <v>24</v>
      </c>
      <c r="H402" s="6"/>
      <c r="I402" s="6"/>
      <c r="J402" s="5" t="s">
        <v>5658</v>
      </c>
      <c r="K402" s="5" t="s">
        <v>5659</v>
      </c>
      <c r="L402" s="5" t="s">
        <v>5660</v>
      </c>
      <c r="M402" s="5" t="s">
        <v>5661</v>
      </c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</row>
    <row r="403" customFormat="false" ht="15.75" hidden="false" customHeight="false" outlineLevel="0" collapsed="false">
      <c r="A403" s="5" t="s">
        <v>5662</v>
      </c>
      <c r="B403" s="19" t="n">
        <v>4</v>
      </c>
      <c r="C403" s="20" t="n">
        <f aca="false">COUNTIF(J403:BO403,"*EPMU*")</f>
        <v>1</v>
      </c>
      <c r="D403" s="20" t="n">
        <f aca="false">COUNTIF(J403:BO403,"*TEWI*")</f>
        <v>2</v>
      </c>
      <c r="E403" s="20" t="n">
        <f aca="false">COUNTIF(J403:BO403,"*AMQU*")</f>
        <v>1</v>
      </c>
      <c r="F403" s="5" t="s">
        <v>5663</v>
      </c>
      <c r="G403" s="5" t="s">
        <v>5664</v>
      </c>
      <c r="H403" s="6" t="s">
        <v>5665</v>
      </c>
      <c r="I403" s="6" t="s">
        <v>153</v>
      </c>
      <c r="J403" s="5" t="s">
        <v>5666</v>
      </c>
      <c r="K403" s="5" t="s">
        <v>5667</v>
      </c>
      <c r="L403" s="5" t="s">
        <v>5668</v>
      </c>
      <c r="M403" s="5" t="s">
        <v>5669</v>
      </c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</row>
    <row r="404" customFormat="false" ht="15.75" hidden="false" customHeight="false" outlineLevel="0" collapsed="false">
      <c r="A404" s="5" t="s">
        <v>5670</v>
      </c>
      <c r="B404" s="19" t="n">
        <v>4</v>
      </c>
      <c r="C404" s="20" t="n">
        <f aca="false">COUNTIF(J404:BO404,"*EPMU*")</f>
        <v>1</v>
      </c>
      <c r="D404" s="20" t="n">
        <f aca="false">COUNTIF(J404:BO404,"*TEWI*")</f>
        <v>2</v>
      </c>
      <c r="E404" s="20" t="n">
        <f aca="false">COUNTIF(J404:BO404,"*AMQU*")</f>
        <v>1</v>
      </c>
      <c r="F404" s="5" t="s">
        <v>5671</v>
      </c>
      <c r="G404" s="5" t="s">
        <v>5672</v>
      </c>
      <c r="H404" s="6" t="s">
        <v>5673</v>
      </c>
      <c r="I404" s="6" t="s">
        <v>3310</v>
      </c>
      <c r="J404" s="5" t="s">
        <v>5674</v>
      </c>
      <c r="K404" s="5" t="s">
        <v>5675</v>
      </c>
      <c r="L404" s="5" t="s">
        <v>5676</v>
      </c>
      <c r="M404" s="5" t="s">
        <v>5677</v>
      </c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</row>
    <row r="405" customFormat="false" ht="15.75" hidden="false" customHeight="false" outlineLevel="0" collapsed="false">
      <c r="A405" s="5" t="s">
        <v>5678</v>
      </c>
      <c r="B405" s="19" t="n">
        <v>4</v>
      </c>
      <c r="C405" s="20" t="n">
        <f aca="false">COUNTIF(J405:BO405,"*EPMU*")</f>
        <v>1</v>
      </c>
      <c r="D405" s="20" t="n">
        <f aca="false">COUNTIF(J405:BO405,"*TEWI*")</f>
        <v>2</v>
      </c>
      <c r="E405" s="20" t="n">
        <f aca="false">COUNTIF(J405:BO405,"*AMQU*")</f>
        <v>1</v>
      </c>
      <c r="F405" s="5" t="s">
        <v>5679</v>
      </c>
      <c r="G405" s="5" t="s">
        <v>747</v>
      </c>
      <c r="H405" s="6" t="s">
        <v>748</v>
      </c>
      <c r="I405" s="6" t="s">
        <v>215</v>
      </c>
      <c r="J405" s="5" t="s">
        <v>5680</v>
      </c>
      <c r="K405" s="5" t="s">
        <v>5681</v>
      </c>
      <c r="L405" s="5" t="s">
        <v>5682</v>
      </c>
      <c r="M405" s="5" t="s">
        <v>5683</v>
      </c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</row>
    <row r="406" customFormat="false" ht="15.75" hidden="false" customHeight="false" outlineLevel="0" collapsed="false">
      <c r="A406" s="5" t="s">
        <v>5684</v>
      </c>
      <c r="B406" s="19" t="n">
        <v>4</v>
      </c>
      <c r="C406" s="20" t="n">
        <f aca="false">COUNTIF(J406:BO406,"*EPMU*")</f>
        <v>1</v>
      </c>
      <c r="D406" s="20" t="n">
        <f aca="false">COUNTIF(J406:BO406,"*TEWI*")</f>
        <v>2</v>
      </c>
      <c r="E406" s="20" t="n">
        <f aca="false">COUNTIF(J406:BO406,"*AMQU*")</f>
        <v>1</v>
      </c>
      <c r="F406" s="5" t="s">
        <v>5685</v>
      </c>
      <c r="G406" s="5" t="s">
        <v>5686</v>
      </c>
      <c r="H406" s="6" t="s">
        <v>5687</v>
      </c>
      <c r="I406" s="6" t="s">
        <v>114</v>
      </c>
      <c r="J406" s="5" t="s">
        <v>5688</v>
      </c>
      <c r="K406" s="5" t="s">
        <v>5689</v>
      </c>
      <c r="L406" s="5" t="s">
        <v>5690</v>
      </c>
      <c r="M406" s="5" t="s">
        <v>5691</v>
      </c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</row>
    <row r="407" customFormat="false" ht="15.75" hidden="false" customHeight="false" outlineLevel="0" collapsed="false">
      <c r="A407" s="5" t="s">
        <v>5692</v>
      </c>
      <c r="B407" s="19" t="n">
        <v>4</v>
      </c>
      <c r="C407" s="20" t="n">
        <f aca="false">COUNTIF(J407:BO407,"*EPMU*")</f>
        <v>1</v>
      </c>
      <c r="D407" s="20" t="n">
        <f aca="false">COUNTIF(J407:BO407,"*TEWI*")</f>
        <v>2</v>
      </c>
      <c r="E407" s="20" t="n">
        <f aca="false">COUNTIF(J407:BO407,"*AMQU*")</f>
        <v>1</v>
      </c>
      <c r="F407" s="5" t="s">
        <v>5693</v>
      </c>
      <c r="G407" s="5" t="s">
        <v>4802</v>
      </c>
      <c r="H407" s="6" t="s">
        <v>4803</v>
      </c>
      <c r="I407" s="6" t="s">
        <v>429</v>
      </c>
      <c r="J407" s="5" t="s">
        <v>5694</v>
      </c>
      <c r="K407" s="5" t="s">
        <v>5695</v>
      </c>
      <c r="L407" s="5" t="s">
        <v>5696</v>
      </c>
      <c r="M407" s="5" t="s">
        <v>5697</v>
      </c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</row>
    <row r="408" customFormat="false" ht="15.75" hidden="false" customHeight="false" outlineLevel="0" collapsed="false">
      <c r="A408" s="5" t="s">
        <v>5698</v>
      </c>
      <c r="B408" s="19" t="n">
        <v>4</v>
      </c>
      <c r="C408" s="20" t="n">
        <f aca="false">COUNTIF(J408:BO408,"*EPMU*")</f>
        <v>1</v>
      </c>
      <c r="D408" s="20" t="n">
        <f aca="false">COUNTIF(J408:BO408,"*TEWI*")</f>
        <v>2</v>
      </c>
      <c r="E408" s="20" t="n">
        <f aca="false">COUNTIF(J408:BO408,"*AMQU*")</f>
        <v>1</v>
      </c>
      <c r="F408" s="5" t="s">
        <v>5699</v>
      </c>
      <c r="G408" s="5" t="s">
        <v>5700</v>
      </c>
      <c r="H408" s="6" t="s">
        <v>5701</v>
      </c>
      <c r="I408" s="6" t="s">
        <v>215</v>
      </c>
      <c r="J408" s="5" t="s">
        <v>5702</v>
      </c>
      <c r="K408" s="5" t="s">
        <v>5703</v>
      </c>
      <c r="L408" s="5" t="s">
        <v>5704</v>
      </c>
      <c r="M408" s="5" t="s">
        <v>5705</v>
      </c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</row>
    <row r="409" customFormat="false" ht="15.75" hidden="false" customHeight="false" outlineLevel="0" collapsed="false">
      <c r="A409" s="5" t="s">
        <v>5706</v>
      </c>
      <c r="B409" s="19" t="n">
        <v>4</v>
      </c>
      <c r="C409" s="20" t="n">
        <f aca="false">COUNTIF(J409:BO409,"*EPMU*")</f>
        <v>1</v>
      </c>
      <c r="D409" s="20" t="n">
        <f aca="false">COUNTIF(J409:BO409,"*TEWI*")</f>
        <v>2</v>
      </c>
      <c r="E409" s="20" t="n">
        <f aca="false">COUNTIF(J409:BO409,"*AMQU*")</f>
        <v>1</v>
      </c>
      <c r="F409" s="5" t="s">
        <v>5707</v>
      </c>
      <c r="G409" s="5" t="s">
        <v>5708</v>
      </c>
      <c r="H409" s="6" t="s">
        <v>5709</v>
      </c>
      <c r="I409" s="6" t="s">
        <v>429</v>
      </c>
      <c r="J409" s="5" t="s">
        <v>5710</v>
      </c>
      <c r="K409" s="5" t="s">
        <v>5711</v>
      </c>
      <c r="L409" s="5" t="s">
        <v>5712</v>
      </c>
      <c r="M409" s="5" t="s">
        <v>5713</v>
      </c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</row>
    <row r="410" customFormat="false" ht="15.75" hidden="false" customHeight="false" outlineLevel="0" collapsed="false">
      <c r="A410" s="5" t="s">
        <v>5714</v>
      </c>
      <c r="B410" s="19" t="n">
        <v>4</v>
      </c>
      <c r="C410" s="20" t="n">
        <f aca="false">COUNTIF(J410:BO410,"*EPMU*")</f>
        <v>1</v>
      </c>
      <c r="D410" s="20" t="n">
        <f aca="false">COUNTIF(J410:BO410,"*TEWI*")</f>
        <v>2</v>
      </c>
      <c r="E410" s="20" t="n">
        <f aca="false">COUNTIF(J410:BO410,"*AMQU*")</f>
        <v>1</v>
      </c>
      <c r="F410" s="5" t="s">
        <v>5715</v>
      </c>
      <c r="G410" s="5" t="s">
        <v>5716</v>
      </c>
      <c r="H410" s="6" t="s">
        <v>5717</v>
      </c>
      <c r="I410" s="6" t="s">
        <v>59</v>
      </c>
      <c r="J410" s="5" t="s">
        <v>5718</v>
      </c>
      <c r="K410" s="5" t="s">
        <v>5719</v>
      </c>
      <c r="L410" s="5" t="s">
        <v>5720</v>
      </c>
      <c r="M410" s="5" t="s">
        <v>5721</v>
      </c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</row>
    <row r="411" customFormat="false" ht="15.75" hidden="false" customHeight="false" outlineLevel="0" collapsed="false">
      <c r="A411" s="5" t="s">
        <v>5722</v>
      </c>
      <c r="B411" s="19" t="n">
        <v>4</v>
      </c>
      <c r="C411" s="20" t="n">
        <f aca="false">COUNTIF(J411:BO411,"*EPMU*")</f>
        <v>1</v>
      </c>
      <c r="D411" s="20" t="n">
        <f aca="false">COUNTIF(J411:BO411,"*TEWI*")</f>
        <v>2</v>
      </c>
      <c r="E411" s="20" t="n">
        <f aca="false">COUNTIF(J411:BO411,"*AMQU*")</f>
        <v>1</v>
      </c>
      <c r="F411" s="5" t="s">
        <v>5723</v>
      </c>
      <c r="G411" s="5" t="s">
        <v>5724</v>
      </c>
      <c r="H411" s="6" t="s">
        <v>5725</v>
      </c>
      <c r="I411" s="6" t="s">
        <v>51</v>
      </c>
      <c r="J411" s="5" t="s">
        <v>5726</v>
      </c>
      <c r="K411" s="5" t="s">
        <v>5727</v>
      </c>
      <c r="L411" s="5" t="s">
        <v>5728</v>
      </c>
      <c r="M411" s="5" t="s">
        <v>5729</v>
      </c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</row>
    <row r="412" customFormat="false" ht="15.75" hidden="false" customHeight="false" outlineLevel="0" collapsed="false">
      <c r="A412" s="5" t="s">
        <v>5730</v>
      </c>
      <c r="B412" s="19" t="n">
        <v>4</v>
      </c>
      <c r="C412" s="20" t="n">
        <f aca="false">COUNTIF(J412:BO412,"*EPMU*")</f>
        <v>1</v>
      </c>
      <c r="D412" s="20" t="n">
        <f aca="false">COUNTIF(J412:BO412,"*TEWI*")</f>
        <v>2</v>
      </c>
      <c r="E412" s="20" t="n">
        <f aca="false">COUNTIF(J412:BO412,"*AMQU*")</f>
        <v>1</v>
      </c>
      <c r="F412" s="5" t="s">
        <v>5365</v>
      </c>
      <c r="G412" s="5" t="s">
        <v>442</v>
      </c>
      <c r="H412" s="6" t="s">
        <v>443</v>
      </c>
      <c r="I412" s="6" t="s">
        <v>51</v>
      </c>
      <c r="J412" s="5" t="s">
        <v>5731</v>
      </c>
      <c r="K412" s="5" t="s">
        <v>5732</v>
      </c>
      <c r="L412" s="5" t="s">
        <v>5733</v>
      </c>
      <c r="M412" s="5" t="s">
        <v>5734</v>
      </c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</row>
    <row r="413" customFormat="false" ht="15.75" hidden="false" customHeight="false" outlineLevel="0" collapsed="false">
      <c r="A413" s="5" t="s">
        <v>5735</v>
      </c>
      <c r="B413" s="19" t="n">
        <v>4</v>
      </c>
      <c r="C413" s="20" t="n">
        <f aca="false">COUNTIF(J413:BO413,"*EPMU*")</f>
        <v>1</v>
      </c>
      <c r="D413" s="20" t="n">
        <f aca="false">COUNTIF(J413:BO413,"*TEWI*")</f>
        <v>2</v>
      </c>
      <c r="E413" s="20" t="n">
        <f aca="false">COUNTIF(J413:BO413,"*AMQU*")</f>
        <v>1</v>
      </c>
      <c r="F413" s="5" t="s">
        <v>5736</v>
      </c>
      <c r="G413" s="5" t="s">
        <v>5737</v>
      </c>
      <c r="H413" s="6" t="s">
        <v>5738</v>
      </c>
      <c r="I413" s="6" t="s">
        <v>59</v>
      </c>
      <c r="J413" s="5" t="s">
        <v>5739</v>
      </c>
      <c r="K413" s="5" t="s">
        <v>5740</v>
      </c>
      <c r="L413" s="5" t="s">
        <v>5741</v>
      </c>
      <c r="M413" s="5" t="s">
        <v>5742</v>
      </c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</row>
    <row r="414" customFormat="false" ht="15.75" hidden="false" customHeight="false" outlineLevel="0" collapsed="false">
      <c r="A414" s="5" t="s">
        <v>5743</v>
      </c>
      <c r="B414" s="19" t="n">
        <v>4</v>
      </c>
      <c r="C414" s="20" t="n">
        <f aca="false">COUNTIF(J414:BO414,"*EPMU*")</f>
        <v>1</v>
      </c>
      <c r="D414" s="20" t="n">
        <f aca="false">COUNTIF(J414:BO414,"*TEWI*")</f>
        <v>2</v>
      </c>
      <c r="E414" s="20" t="n">
        <f aca="false">COUNTIF(J414:BO414,"*AMQU*")</f>
        <v>1</v>
      </c>
      <c r="F414" s="5" t="s">
        <v>5744</v>
      </c>
      <c r="G414" s="5" t="s">
        <v>5745</v>
      </c>
      <c r="H414" s="6" t="s">
        <v>5746</v>
      </c>
      <c r="I414" s="6" t="s">
        <v>32</v>
      </c>
      <c r="J414" s="5" t="s">
        <v>5747</v>
      </c>
      <c r="K414" s="5" t="s">
        <v>5748</v>
      </c>
      <c r="L414" s="5" t="s">
        <v>5749</v>
      </c>
      <c r="M414" s="5" t="s">
        <v>5750</v>
      </c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</row>
    <row r="415" customFormat="false" ht="15.75" hidden="false" customHeight="false" outlineLevel="0" collapsed="false">
      <c r="A415" s="5" t="s">
        <v>5751</v>
      </c>
      <c r="B415" s="19" t="n">
        <v>4</v>
      </c>
      <c r="C415" s="20" t="n">
        <f aca="false">COUNTIF(J415:BO415,"*EPMU*")</f>
        <v>1</v>
      </c>
      <c r="D415" s="20" t="n">
        <f aca="false">COUNTIF(J415:BO415,"*TEWI*")</f>
        <v>2</v>
      </c>
      <c r="E415" s="20" t="n">
        <f aca="false">COUNTIF(J415:BO415,"*AMQU*")</f>
        <v>1</v>
      </c>
      <c r="F415" s="5" t="s">
        <v>24</v>
      </c>
      <c r="G415" s="5" t="s">
        <v>24</v>
      </c>
      <c r="H415" s="6"/>
      <c r="I415" s="6"/>
      <c r="J415" s="5" t="s">
        <v>5752</v>
      </c>
      <c r="K415" s="5" t="s">
        <v>5753</v>
      </c>
      <c r="L415" s="5" t="s">
        <v>5754</v>
      </c>
      <c r="M415" s="5" t="s">
        <v>5755</v>
      </c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</row>
    <row r="416" customFormat="false" ht="15.75" hidden="false" customHeight="false" outlineLevel="0" collapsed="false">
      <c r="A416" s="5" t="s">
        <v>5756</v>
      </c>
      <c r="B416" s="19" t="n">
        <v>4</v>
      </c>
      <c r="C416" s="20" t="n">
        <f aca="false">COUNTIF(J416:BO416,"*EPMU*")</f>
        <v>1</v>
      </c>
      <c r="D416" s="20" t="n">
        <f aca="false">COUNTIF(J416:BO416,"*TEWI*")</f>
        <v>2</v>
      </c>
      <c r="E416" s="20" t="n">
        <f aca="false">COUNTIF(J416:BO416,"*AMQU*")</f>
        <v>1</v>
      </c>
      <c r="F416" s="5" t="s">
        <v>5757</v>
      </c>
      <c r="G416" s="5" t="s">
        <v>5758</v>
      </c>
      <c r="H416" s="6" t="s">
        <v>5759</v>
      </c>
      <c r="I416" s="6" t="s">
        <v>451</v>
      </c>
      <c r="J416" s="5" t="s">
        <v>5760</v>
      </c>
      <c r="K416" s="5" t="s">
        <v>5761</v>
      </c>
      <c r="L416" s="5" t="s">
        <v>5762</v>
      </c>
      <c r="M416" s="5" t="s">
        <v>5763</v>
      </c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</row>
    <row r="417" customFormat="false" ht="15.75" hidden="false" customHeight="false" outlineLevel="0" collapsed="false">
      <c r="A417" s="5" t="s">
        <v>5764</v>
      </c>
      <c r="B417" s="19" t="n">
        <v>4</v>
      </c>
      <c r="C417" s="20" t="n">
        <f aca="false">COUNTIF(J417:BO417,"*EPMU*")</f>
        <v>1</v>
      </c>
      <c r="D417" s="20" t="n">
        <f aca="false">COUNTIF(J417:BO417,"*TEWI*")</f>
        <v>2</v>
      </c>
      <c r="E417" s="20" t="n">
        <f aca="false">COUNTIF(J417:BO417,"*AMQU*")</f>
        <v>1</v>
      </c>
      <c r="F417" s="5" t="s">
        <v>24</v>
      </c>
      <c r="G417" s="5" t="s">
        <v>24</v>
      </c>
      <c r="H417" s="6"/>
      <c r="I417" s="6"/>
      <c r="J417" s="5" t="s">
        <v>5765</v>
      </c>
      <c r="K417" s="5" t="s">
        <v>5766</v>
      </c>
      <c r="L417" s="5" t="s">
        <v>5767</v>
      </c>
      <c r="M417" s="5" t="s">
        <v>5768</v>
      </c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</row>
    <row r="418" customFormat="false" ht="15.75" hidden="false" customHeight="false" outlineLevel="0" collapsed="false">
      <c r="A418" s="5" t="s">
        <v>5769</v>
      </c>
      <c r="B418" s="19" t="n">
        <v>4</v>
      </c>
      <c r="C418" s="20" t="n">
        <f aca="false">COUNTIF(J418:BO418,"*EPMU*")</f>
        <v>1</v>
      </c>
      <c r="D418" s="20" t="n">
        <f aca="false">COUNTIF(J418:BO418,"*TEWI*")</f>
        <v>2</v>
      </c>
      <c r="E418" s="20" t="n">
        <f aca="false">COUNTIF(J418:BO418,"*AMQU*")</f>
        <v>1</v>
      </c>
      <c r="F418" s="5" t="s">
        <v>5770</v>
      </c>
      <c r="G418" s="5" t="s">
        <v>5771</v>
      </c>
      <c r="H418" s="6" t="s">
        <v>5772</v>
      </c>
      <c r="I418" s="6" t="s">
        <v>59</v>
      </c>
      <c r="J418" s="5" t="s">
        <v>5773</v>
      </c>
      <c r="K418" s="5" t="s">
        <v>5774</v>
      </c>
      <c r="L418" s="5" t="s">
        <v>5775</v>
      </c>
      <c r="M418" s="5" t="s">
        <v>5776</v>
      </c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</row>
    <row r="419" customFormat="false" ht="15.75" hidden="false" customHeight="false" outlineLevel="0" collapsed="false">
      <c r="A419" s="5" t="s">
        <v>5777</v>
      </c>
      <c r="B419" s="19" t="n">
        <v>4</v>
      </c>
      <c r="C419" s="20" t="n">
        <f aca="false">COUNTIF(J419:BO419,"*EPMU*")</f>
        <v>1</v>
      </c>
      <c r="D419" s="20" t="n">
        <f aca="false">COUNTIF(J419:BO419,"*TEWI*")</f>
        <v>2</v>
      </c>
      <c r="E419" s="20" t="n">
        <f aca="false">COUNTIF(J419:BO419,"*AMQU*")</f>
        <v>1</v>
      </c>
      <c r="F419" s="5" t="s">
        <v>5778</v>
      </c>
      <c r="G419" s="5" t="s">
        <v>5779</v>
      </c>
      <c r="H419" s="6" t="s">
        <v>5780</v>
      </c>
      <c r="I419" s="6" t="s">
        <v>5781</v>
      </c>
      <c r="J419" s="5" t="s">
        <v>5782</v>
      </c>
      <c r="K419" s="5" t="s">
        <v>5783</v>
      </c>
      <c r="L419" s="5" t="s">
        <v>5784</v>
      </c>
      <c r="M419" s="5" t="s">
        <v>5785</v>
      </c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</row>
    <row r="420" customFormat="false" ht="15.75" hidden="false" customHeight="false" outlineLevel="0" collapsed="false">
      <c r="A420" s="5" t="s">
        <v>5786</v>
      </c>
      <c r="B420" s="19" t="n">
        <v>4</v>
      </c>
      <c r="C420" s="20" t="n">
        <f aca="false">COUNTIF(J420:BO420,"*EPMU*")</f>
        <v>1</v>
      </c>
      <c r="D420" s="20" t="n">
        <f aca="false">COUNTIF(J420:BO420,"*TEWI*")</f>
        <v>2</v>
      </c>
      <c r="E420" s="20" t="n">
        <f aca="false">COUNTIF(J420:BO420,"*AMQU*")</f>
        <v>1</v>
      </c>
      <c r="F420" s="5" t="s">
        <v>5787</v>
      </c>
      <c r="G420" s="5" t="s">
        <v>5788</v>
      </c>
      <c r="H420" s="6" t="s">
        <v>5789</v>
      </c>
      <c r="I420" s="6" t="s">
        <v>215</v>
      </c>
      <c r="J420" s="5" t="s">
        <v>5790</v>
      </c>
      <c r="K420" s="5" t="s">
        <v>5791</v>
      </c>
      <c r="L420" s="5" t="s">
        <v>5792</v>
      </c>
      <c r="M420" s="5" t="s">
        <v>5793</v>
      </c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</row>
    <row r="421" customFormat="false" ht="15.75" hidden="false" customHeight="false" outlineLevel="0" collapsed="false">
      <c r="A421" s="5" t="s">
        <v>5794</v>
      </c>
      <c r="B421" s="19" t="n">
        <v>4</v>
      </c>
      <c r="C421" s="20" t="n">
        <f aca="false">COUNTIF(J421:BO421,"*EPMU*")</f>
        <v>1</v>
      </c>
      <c r="D421" s="20" t="n">
        <f aca="false">COUNTIF(J421:BO421,"*TEWI*")</f>
        <v>2</v>
      </c>
      <c r="E421" s="20" t="n">
        <f aca="false">COUNTIF(J421:BO421,"*AMQU*")</f>
        <v>1</v>
      </c>
      <c r="F421" s="5" t="s">
        <v>5795</v>
      </c>
      <c r="G421" s="5" t="s">
        <v>351</v>
      </c>
      <c r="H421" s="6" t="s">
        <v>352</v>
      </c>
      <c r="I421" s="6" t="s">
        <v>215</v>
      </c>
      <c r="J421" s="5" t="s">
        <v>5796</v>
      </c>
      <c r="K421" s="5" t="s">
        <v>5797</v>
      </c>
      <c r="L421" s="5" t="s">
        <v>5798</v>
      </c>
      <c r="M421" s="5" t="s">
        <v>5799</v>
      </c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</row>
    <row r="422" customFormat="false" ht="15.75" hidden="false" customHeight="false" outlineLevel="0" collapsed="false">
      <c r="A422" s="5" t="s">
        <v>5800</v>
      </c>
      <c r="B422" s="19" t="n">
        <v>4</v>
      </c>
      <c r="C422" s="20" t="n">
        <f aca="false">COUNTIF(J422:BO422,"*EPMU*")</f>
        <v>1</v>
      </c>
      <c r="D422" s="20" t="n">
        <f aca="false">COUNTIF(J422:BO422,"*TEWI*")</f>
        <v>2</v>
      </c>
      <c r="E422" s="20" t="n">
        <f aca="false">COUNTIF(J422:BO422,"*AMQU*")</f>
        <v>1</v>
      </c>
      <c r="F422" s="5" t="s">
        <v>5801</v>
      </c>
      <c r="G422" s="5" t="s">
        <v>266</v>
      </c>
      <c r="H422" s="6" t="s">
        <v>267</v>
      </c>
      <c r="I422" s="6" t="s">
        <v>215</v>
      </c>
      <c r="J422" s="5" t="s">
        <v>5802</v>
      </c>
      <c r="K422" s="5" t="s">
        <v>5803</v>
      </c>
      <c r="L422" s="5" t="s">
        <v>5804</v>
      </c>
      <c r="M422" s="5" t="s">
        <v>5805</v>
      </c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</row>
    <row r="423" customFormat="false" ht="15.75" hidden="false" customHeight="false" outlineLevel="0" collapsed="false">
      <c r="A423" s="5" t="s">
        <v>5806</v>
      </c>
      <c r="B423" s="19" t="n">
        <v>4</v>
      </c>
      <c r="C423" s="20" t="n">
        <f aca="false">COUNTIF(J423:BO423,"*EPMU*")</f>
        <v>1</v>
      </c>
      <c r="D423" s="20" t="n">
        <f aca="false">COUNTIF(J423:BO423,"*TEWI*")</f>
        <v>2</v>
      </c>
      <c r="E423" s="20" t="n">
        <f aca="false">COUNTIF(J423:BO423,"*AMQU*")</f>
        <v>1</v>
      </c>
      <c r="F423" s="5" t="s">
        <v>5807</v>
      </c>
      <c r="G423" s="5" t="s">
        <v>5808</v>
      </c>
      <c r="H423" s="6" t="s">
        <v>5809</v>
      </c>
      <c r="I423" s="6" t="s">
        <v>51</v>
      </c>
      <c r="J423" s="5" t="s">
        <v>5810</v>
      </c>
      <c r="K423" s="5" t="s">
        <v>5811</v>
      </c>
      <c r="L423" s="5" t="s">
        <v>5812</v>
      </c>
      <c r="M423" s="5" t="s">
        <v>5813</v>
      </c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</row>
    <row r="424" customFormat="false" ht="15.75" hidden="false" customHeight="false" outlineLevel="0" collapsed="false">
      <c r="A424" s="5" t="s">
        <v>5814</v>
      </c>
      <c r="B424" s="19" t="n">
        <v>4</v>
      </c>
      <c r="C424" s="20" t="n">
        <f aca="false">COUNTIF(J424:BO424,"*EPMU*")</f>
        <v>1</v>
      </c>
      <c r="D424" s="20" t="n">
        <f aca="false">COUNTIF(J424:BO424,"*TEWI*")</f>
        <v>2</v>
      </c>
      <c r="E424" s="20" t="n">
        <f aca="false">COUNTIF(J424:BO424,"*AMQU*")</f>
        <v>1</v>
      </c>
      <c r="F424" s="5" t="s">
        <v>24</v>
      </c>
      <c r="G424" s="5" t="s">
        <v>24</v>
      </c>
      <c r="H424" s="6"/>
      <c r="I424" s="6"/>
      <c r="J424" s="5" t="s">
        <v>5815</v>
      </c>
      <c r="K424" s="5" t="s">
        <v>5816</v>
      </c>
      <c r="L424" s="5" t="s">
        <v>5817</v>
      </c>
      <c r="M424" s="5" t="s">
        <v>5818</v>
      </c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</row>
    <row r="425" customFormat="false" ht="15.75" hidden="false" customHeight="false" outlineLevel="0" collapsed="false">
      <c r="A425" s="5" t="s">
        <v>5819</v>
      </c>
      <c r="B425" s="19" t="n">
        <v>4</v>
      </c>
      <c r="C425" s="20" t="n">
        <f aca="false">COUNTIF(J425:BO425,"*EPMU*")</f>
        <v>1</v>
      </c>
      <c r="D425" s="20" t="n">
        <f aca="false">COUNTIF(J425:BO425,"*TEWI*")</f>
        <v>2</v>
      </c>
      <c r="E425" s="20" t="n">
        <f aca="false">COUNTIF(J425:BO425,"*AMQU*")</f>
        <v>1</v>
      </c>
      <c r="F425" s="5" t="s">
        <v>5820</v>
      </c>
      <c r="G425" s="5" t="s">
        <v>5821</v>
      </c>
      <c r="H425" s="6" t="s">
        <v>5822</v>
      </c>
      <c r="I425" s="6" t="s">
        <v>51</v>
      </c>
      <c r="J425" s="5" t="s">
        <v>5823</v>
      </c>
      <c r="K425" s="5" t="s">
        <v>5824</v>
      </c>
      <c r="L425" s="5" t="s">
        <v>5825</v>
      </c>
      <c r="M425" s="5" t="s">
        <v>5826</v>
      </c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</row>
    <row r="426" customFormat="false" ht="15.75" hidden="false" customHeight="false" outlineLevel="0" collapsed="false">
      <c r="A426" s="5" t="s">
        <v>5827</v>
      </c>
      <c r="B426" s="19" t="n">
        <v>4</v>
      </c>
      <c r="C426" s="20" t="n">
        <f aca="false">COUNTIF(J426:BO426,"*EPMU*")</f>
        <v>1</v>
      </c>
      <c r="D426" s="20" t="n">
        <f aca="false">COUNTIF(J426:BO426,"*TEWI*")</f>
        <v>2</v>
      </c>
      <c r="E426" s="20" t="n">
        <f aca="false">COUNTIF(J426:BO426,"*AMQU*")</f>
        <v>1</v>
      </c>
      <c r="F426" s="5" t="s">
        <v>5828</v>
      </c>
      <c r="G426" s="5" t="s">
        <v>5829</v>
      </c>
      <c r="H426" s="6" t="s">
        <v>5830</v>
      </c>
      <c r="I426" s="6" t="s">
        <v>59</v>
      </c>
      <c r="J426" s="5" t="s">
        <v>5831</v>
      </c>
      <c r="K426" s="5" t="s">
        <v>5832</v>
      </c>
      <c r="L426" s="5" t="s">
        <v>5833</v>
      </c>
      <c r="M426" s="5" t="s">
        <v>5834</v>
      </c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</row>
    <row r="427" customFormat="false" ht="15.75" hidden="false" customHeight="false" outlineLevel="0" collapsed="false">
      <c r="A427" s="5" t="s">
        <v>5835</v>
      </c>
      <c r="B427" s="19" t="n">
        <v>4</v>
      </c>
      <c r="C427" s="20" t="n">
        <f aca="false">COUNTIF(J427:BO427,"*EPMU*")</f>
        <v>1</v>
      </c>
      <c r="D427" s="20" t="n">
        <f aca="false">COUNTIF(J427:BO427,"*TEWI*")</f>
        <v>2</v>
      </c>
      <c r="E427" s="20" t="n">
        <f aca="false">COUNTIF(J427:BO427,"*AMQU*")</f>
        <v>1</v>
      </c>
      <c r="F427" s="5" t="s">
        <v>5836</v>
      </c>
      <c r="G427" s="5" t="s">
        <v>5837</v>
      </c>
      <c r="H427" s="6" t="s">
        <v>5838</v>
      </c>
      <c r="I427" s="6" t="s">
        <v>59</v>
      </c>
      <c r="J427" s="5" t="s">
        <v>5839</v>
      </c>
      <c r="K427" s="5" t="s">
        <v>5840</v>
      </c>
      <c r="L427" s="5" t="s">
        <v>5841</v>
      </c>
      <c r="M427" s="5" t="s">
        <v>5842</v>
      </c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</row>
    <row r="428" customFormat="false" ht="15.75" hidden="false" customHeight="false" outlineLevel="0" collapsed="false">
      <c r="A428" s="5" t="s">
        <v>5843</v>
      </c>
      <c r="B428" s="19" t="n">
        <v>4</v>
      </c>
      <c r="C428" s="20" t="n">
        <f aca="false">COUNTIF(J428:BO428,"*EPMU*")</f>
        <v>1</v>
      </c>
      <c r="D428" s="20" t="n">
        <f aca="false">COUNTIF(J428:BO428,"*TEWI*")</f>
        <v>2</v>
      </c>
      <c r="E428" s="20" t="n">
        <f aca="false">COUNTIF(J428:BO428,"*AMQU*")</f>
        <v>1</v>
      </c>
      <c r="F428" s="5" t="s">
        <v>5844</v>
      </c>
      <c r="G428" s="5" t="s">
        <v>5845</v>
      </c>
      <c r="H428" s="6" t="s">
        <v>5846</v>
      </c>
      <c r="I428" s="6" t="s">
        <v>5847</v>
      </c>
      <c r="J428" s="5" t="s">
        <v>5848</v>
      </c>
      <c r="K428" s="5" t="s">
        <v>5849</v>
      </c>
      <c r="L428" s="5" t="s">
        <v>5850</v>
      </c>
      <c r="M428" s="5" t="s">
        <v>5851</v>
      </c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</row>
    <row r="429" customFormat="false" ht="15.75" hidden="false" customHeight="false" outlineLevel="0" collapsed="false">
      <c r="A429" s="5" t="s">
        <v>5852</v>
      </c>
      <c r="B429" s="19" t="n">
        <v>4</v>
      </c>
      <c r="C429" s="20" t="n">
        <f aca="false">COUNTIF(J429:BO429,"*EPMU*")</f>
        <v>1</v>
      </c>
      <c r="D429" s="20" t="n">
        <f aca="false">COUNTIF(J429:BO429,"*TEWI*")</f>
        <v>2</v>
      </c>
      <c r="E429" s="20" t="n">
        <f aca="false">COUNTIF(J429:BO429,"*AMQU*")</f>
        <v>1</v>
      </c>
      <c r="F429" s="5" t="s">
        <v>24</v>
      </c>
      <c r="G429" s="5" t="s">
        <v>24</v>
      </c>
      <c r="H429" s="6"/>
      <c r="I429" s="6"/>
      <c r="J429" s="5" t="s">
        <v>5853</v>
      </c>
      <c r="K429" s="5" t="s">
        <v>5854</v>
      </c>
      <c r="L429" s="5" t="s">
        <v>5855</v>
      </c>
      <c r="M429" s="5" t="s">
        <v>5856</v>
      </c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</row>
    <row r="430" customFormat="false" ht="15.75" hidden="false" customHeight="false" outlineLevel="0" collapsed="false">
      <c r="A430" s="5" t="s">
        <v>5857</v>
      </c>
      <c r="B430" s="19" t="n">
        <v>4</v>
      </c>
      <c r="C430" s="20" t="n">
        <f aca="false">COUNTIF(J430:BO430,"*EPMU*")</f>
        <v>1</v>
      </c>
      <c r="D430" s="20" t="n">
        <f aca="false">COUNTIF(J430:BO430,"*TEWI*")</f>
        <v>2</v>
      </c>
      <c r="E430" s="20" t="n">
        <f aca="false">COUNTIF(J430:BO430,"*AMQU*")</f>
        <v>1</v>
      </c>
      <c r="F430" s="5" t="s">
        <v>5858</v>
      </c>
      <c r="G430" s="5" t="s">
        <v>5859</v>
      </c>
      <c r="H430" s="6" t="s">
        <v>5860</v>
      </c>
      <c r="I430" s="6" t="s">
        <v>153</v>
      </c>
      <c r="J430" s="5" t="s">
        <v>5861</v>
      </c>
      <c r="K430" s="5" t="s">
        <v>5862</v>
      </c>
      <c r="L430" s="5" t="s">
        <v>5863</v>
      </c>
      <c r="M430" s="5" t="s">
        <v>5864</v>
      </c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</row>
    <row r="431" customFormat="false" ht="15.75" hidden="false" customHeight="false" outlineLevel="0" collapsed="false">
      <c r="A431" s="5" t="s">
        <v>5865</v>
      </c>
      <c r="B431" s="19" t="n">
        <v>4</v>
      </c>
      <c r="C431" s="20" t="n">
        <f aca="false">COUNTIF(J431:BO431,"*EPMU*")</f>
        <v>1</v>
      </c>
      <c r="D431" s="20" t="n">
        <f aca="false">COUNTIF(J431:BO431,"*TEWI*")</f>
        <v>2</v>
      </c>
      <c r="E431" s="20" t="n">
        <f aca="false">COUNTIF(J431:BO431,"*AMQU*")</f>
        <v>1</v>
      </c>
      <c r="F431" s="5" t="s">
        <v>5866</v>
      </c>
      <c r="G431" s="5" t="s">
        <v>5867</v>
      </c>
      <c r="H431" s="6" t="s">
        <v>5868</v>
      </c>
      <c r="I431" s="6" t="s">
        <v>59</v>
      </c>
      <c r="J431" s="5" t="s">
        <v>5869</v>
      </c>
      <c r="K431" s="5" t="s">
        <v>5870</v>
      </c>
      <c r="L431" s="5" t="s">
        <v>5871</v>
      </c>
      <c r="M431" s="5" t="s">
        <v>5872</v>
      </c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</row>
    <row r="432" customFormat="false" ht="15.75" hidden="false" customHeight="false" outlineLevel="0" collapsed="false">
      <c r="A432" s="5" t="s">
        <v>5873</v>
      </c>
      <c r="B432" s="19" t="n">
        <v>4</v>
      </c>
      <c r="C432" s="20" t="n">
        <f aca="false">COUNTIF(J432:BO432,"*EPMU*")</f>
        <v>1</v>
      </c>
      <c r="D432" s="20" t="n">
        <f aca="false">COUNTIF(J432:BO432,"*TEWI*")</f>
        <v>2</v>
      </c>
      <c r="E432" s="20" t="n">
        <f aca="false">COUNTIF(J432:BO432,"*AMQU*")</f>
        <v>1</v>
      </c>
      <c r="F432" s="5" t="s">
        <v>5874</v>
      </c>
      <c r="G432" s="5" t="s">
        <v>3951</v>
      </c>
      <c r="H432" s="6" t="s">
        <v>3952</v>
      </c>
      <c r="I432" s="6" t="s">
        <v>32</v>
      </c>
      <c r="J432" s="5" t="s">
        <v>5875</v>
      </c>
      <c r="K432" s="5" t="s">
        <v>5876</v>
      </c>
      <c r="L432" s="5" t="s">
        <v>5877</v>
      </c>
      <c r="M432" s="5" t="s">
        <v>5878</v>
      </c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</row>
    <row r="433" customFormat="false" ht="15.75" hidden="false" customHeight="false" outlineLevel="0" collapsed="false">
      <c r="A433" s="5" t="s">
        <v>5879</v>
      </c>
      <c r="B433" s="19" t="n">
        <v>4</v>
      </c>
      <c r="C433" s="20" t="n">
        <f aca="false">COUNTIF(J433:BO433,"*EPMU*")</f>
        <v>1</v>
      </c>
      <c r="D433" s="20" t="n">
        <f aca="false">COUNTIF(J433:BO433,"*TEWI*")</f>
        <v>2</v>
      </c>
      <c r="E433" s="20" t="n">
        <f aca="false">COUNTIF(J433:BO433,"*AMQU*")</f>
        <v>1</v>
      </c>
      <c r="F433" s="5" t="s">
        <v>5880</v>
      </c>
      <c r="G433" s="5" t="s">
        <v>252</v>
      </c>
      <c r="H433" s="6" t="s">
        <v>253</v>
      </c>
      <c r="I433" s="6" t="s">
        <v>5881</v>
      </c>
      <c r="J433" s="5" t="s">
        <v>5882</v>
      </c>
      <c r="K433" s="5" t="s">
        <v>5883</v>
      </c>
      <c r="L433" s="5" t="s">
        <v>5884</v>
      </c>
      <c r="M433" s="5" t="s">
        <v>5885</v>
      </c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</row>
    <row r="434" customFormat="false" ht="15.75" hidden="false" customHeight="false" outlineLevel="0" collapsed="false">
      <c r="A434" s="5" t="s">
        <v>5886</v>
      </c>
      <c r="B434" s="19" t="n">
        <v>4</v>
      </c>
      <c r="C434" s="20" t="n">
        <f aca="false">COUNTIF(J434:BO434,"*EPMU*")</f>
        <v>1</v>
      </c>
      <c r="D434" s="20" t="n">
        <f aca="false">COUNTIF(J434:BO434,"*TEWI*")</f>
        <v>2</v>
      </c>
      <c r="E434" s="20" t="n">
        <f aca="false">COUNTIF(J434:BO434,"*AMQU*")</f>
        <v>1</v>
      </c>
      <c r="F434" s="5" t="s">
        <v>24</v>
      </c>
      <c r="G434" s="5" t="s">
        <v>24</v>
      </c>
      <c r="H434" s="6"/>
      <c r="I434" s="6"/>
      <c r="J434" s="5" t="s">
        <v>5887</v>
      </c>
      <c r="K434" s="5" t="s">
        <v>5888</v>
      </c>
      <c r="L434" s="5" t="s">
        <v>5889</v>
      </c>
      <c r="M434" s="5" t="s">
        <v>5890</v>
      </c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</row>
    <row r="435" customFormat="false" ht="15.75" hidden="false" customHeight="false" outlineLevel="0" collapsed="false">
      <c r="A435" s="5" t="s">
        <v>5891</v>
      </c>
      <c r="B435" s="19" t="n">
        <v>4</v>
      </c>
      <c r="C435" s="20" t="n">
        <f aca="false">COUNTIF(J435:BO435,"*EPMU*")</f>
        <v>1</v>
      </c>
      <c r="D435" s="20" t="n">
        <f aca="false">COUNTIF(J435:BO435,"*TEWI*")</f>
        <v>2</v>
      </c>
      <c r="E435" s="20" t="n">
        <f aca="false">COUNTIF(J435:BO435,"*AMQU*")</f>
        <v>1</v>
      </c>
      <c r="F435" s="5" t="s">
        <v>5892</v>
      </c>
      <c r="G435" s="5" t="s">
        <v>5893</v>
      </c>
      <c r="H435" s="6" t="s">
        <v>5894</v>
      </c>
      <c r="I435" s="6" t="s">
        <v>106</v>
      </c>
      <c r="J435" s="5" t="s">
        <v>5895</v>
      </c>
      <c r="K435" s="5" t="s">
        <v>5896</v>
      </c>
      <c r="L435" s="5" t="s">
        <v>5897</v>
      </c>
      <c r="M435" s="5" t="s">
        <v>5898</v>
      </c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</row>
    <row r="436" customFormat="false" ht="15.75" hidden="false" customHeight="false" outlineLevel="0" collapsed="false">
      <c r="A436" s="5" t="s">
        <v>5899</v>
      </c>
      <c r="B436" s="19" t="n">
        <v>4</v>
      </c>
      <c r="C436" s="20" t="n">
        <f aca="false">COUNTIF(J436:BO436,"*EPMU*")</f>
        <v>1</v>
      </c>
      <c r="D436" s="20" t="n">
        <f aca="false">COUNTIF(J436:BO436,"*TEWI*")</f>
        <v>2</v>
      </c>
      <c r="E436" s="20" t="n">
        <f aca="false">COUNTIF(J436:BO436,"*AMQU*")</f>
        <v>1</v>
      </c>
      <c r="F436" s="5" t="s">
        <v>5900</v>
      </c>
      <c r="G436" s="5" t="s">
        <v>4142</v>
      </c>
      <c r="H436" s="6" t="s">
        <v>4143</v>
      </c>
      <c r="I436" s="6" t="s">
        <v>32</v>
      </c>
      <c r="J436" s="5" t="s">
        <v>5901</v>
      </c>
      <c r="K436" s="5" t="s">
        <v>5902</v>
      </c>
      <c r="L436" s="5" t="s">
        <v>5903</v>
      </c>
      <c r="M436" s="5" t="s">
        <v>5904</v>
      </c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</row>
    <row r="437" customFormat="false" ht="15.75" hidden="false" customHeight="false" outlineLevel="0" collapsed="false">
      <c r="A437" s="5" t="s">
        <v>5905</v>
      </c>
      <c r="B437" s="19" t="n">
        <v>4</v>
      </c>
      <c r="C437" s="20" t="n">
        <f aca="false">COUNTIF(J437:BO437,"*EPMU*")</f>
        <v>1</v>
      </c>
      <c r="D437" s="20" t="n">
        <f aca="false">COUNTIF(J437:BO437,"*TEWI*")</f>
        <v>2</v>
      </c>
      <c r="E437" s="20" t="n">
        <f aca="false">COUNTIF(J437:BO437,"*AMQU*")</f>
        <v>1</v>
      </c>
      <c r="F437" s="5" t="s">
        <v>5906</v>
      </c>
      <c r="G437" s="5" t="s">
        <v>213</v>
      </c>
      <c r="H437" s="6" t="s">
        <v>214</v>
      </c>
      <c r="I437" s="6" t="s">
        <v>59</v>
      </c>
      <c r="J437" s="5" t="s">
        <v>5907</v>
      </c>
      <c r="K437" s="5" t="s">
        <v>5908</v>
      </c>
      <c r="L437" s="5" t="s">
        <v>5909</v>
      </c>
      <c r="M437" s="5" t="s">
        <v>5910</v>
      </c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</row>
    <row r="438" customFormat="false" ht="15.75" hidden="false" customHeight="false" outlineLevel="0" collapsed="false">
      <c r="A438" s="5" t="s">
        <v>5911</v>
      </c>
      <c r="B438" s="19" t="n">
        <v>4</v>
      </c>
      <c r="C438" s="20" t="n">
        <f aca="false">COUNTIF(J438:BO438,"*EPMU*")</f>
        <v>1</v>
      </c>
      <c r="D438" s="20" t="n">
        <f aca="false">COUNTIF(J438:BO438,"*TEWI*")</f>
        <v>2</v>
      </c>
      <c r="E438" s="20" t="n">
        <f aca="false">COUNTIF(J438:BO438,"*AMQU*")</f>
        <v>1</v>
      </c>
      <c r="F438" s="5" t="s">
        <v>5912</v>
      </c>
      <c r="G438" s="5" t="s">
        <v>5913</v>
      </c>
      <c r="H438" s="6" t="s">
        <v>5914</v>
      </c>
      <c r="I438" s="6" t="s">
        <v>4292</v>
      </c>
      <c r="J438" s="5" t="s">
        <v>5915</v>
      </c>
      <c r="K438" s="5" t="s">
        <v>5916</v>
      </c>
      <c r="L438" s="5" t="s">
        <v>5917</v>
      </c>
      <c r="M438" s="5" t="s">
        <v>5918</v>
      </c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</row>
    <row r="439" customFormat="false" ht="15.75" hidden="false" customHeight="false" outlineLevel="0" collapsed="false">
      <c r="A439" s="5" t="s">
        <v>5919</v>
      </c>
      <c r="B439" s="19" t="n">
        <v>4</v>
      </c>
      <c r="C439" s="20" t="n">
        <f aca="false">COUNTIF(J439:BO439,"*EPMU*")</f>
        <v>1</v>
      </c>
      <c r="D439" s="20" t="n">
        <f aca="false">COUNTIF(J439:BO439,"*TEWI*")</f>
        <v>2</v>
      </c>
      <c r="E439" s="20" t="n">
        <f aca="false">COUNTIF(J439:BO439,"*AMQU*")</f>
        <v>1</v>
      </c>
      <c r="F439" s="5" t="s">
        <v>5920</v>
      </c>
      <c r="G439" s="5" t="s">
        <v>5921</v>
      </c>
      <c r="H439" s="6" t="s">
        <v>5922</v>
      </c>
      <c r="I439" s="6" t="s">
        <v>153</v>
      </c>
      <c r="J439" s="5" t="s">
        <v>5923</v>
      </c>
      <c r="K439" s="5" t="s">
        <v>5924</v>
      </c>
      <c r="L439" s="5" t="s">
        <v>5925</v>
      </c>
      <c r="M439" s="5" t="s">
        <v>5926</v>
      </c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</row>
    <row r="440" customFormat="false" ht="15.75" hidden="false" customHeight="false" outlineLevel="0" collapsed="false">
      <c r="A440" s="5" t="s">
        <v>5927</v>
      </c>
      <c r="B440" s="19" t="n">
        <v>4</v>
      </c>
      <c r="C440" s="20" t="n">
        <f aca="false">COUNTIF(J440:BO440,"*EPMU*")</f>
        <v>1</v>
      </c>
      <c r="D440" s="20" t="n">
        <f aca="false">COUNTIF(J440:BO440,"*TEWI*")</f>
        <v>2</v>
      </c>
      <c r="E440" s="20" t="n">
        <f aca="false">COUNTIF(J440:BO440,"*AMQU*")</f>
        <v>1</v>
      </c>
      <c r="F440" s="5" t="s">
        <v>5928</v>
      </c>
      <c r="G440" s="5" t="s">
        <v>4142</v>
      </c>
      <c r="H440" s="6" t="s">
        <v>4143</v>
      </c>
      <c r="I440" s="6" t="s">
        <v>51</v>
      </c>
      <c r="J440" s="5" t="s">
        <v>5929</v>
      </c>
      <c r="K440" s="5" t="s">
        <v>5930</v>
      </c>
      <c r="L440" s="5" t="s">
        <v>5931</v>
      </c>
      <c r="M440" s="5" t="s">
        <v>5932</v>
      </c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</row>
    <row r="441" customFormat="false" ht="15.75" hidden="false" customHeight="false" outlineLevel="0" collapsed="false">
      <c r="A441" s="5" t="s">
        <v>5933</v>
      </c>
      <c r="B441" s="19" t="n">
        <v>4</v>
      </c>
      <c r="C441" s="20" t="n">
        <f aca="false">COUNTIF(J441:BO441,"*EPMU*")</f>
        <v>1</v>
      </c>
      <c r="D441" s="20" t="n">
        <f aca="false">COUNTIF(J441:BO441,"*TEWI*")</f>
        <v>2</v>
      </c>
      <c r="E441" s="20" t="n">
        <f aca="false">COUNTIF(J441:BO441,"*AMQU*")</f>
        <v>1</v>
      </c>
      <c r="F441" s="5" t="s">
        <v>5934</v>
      </c>
      <c r="G441" s="5" t="s">
        <v>1677</v>
      </c>
      <c r="H441" s="6" t="s">
        <v>1678</v>
      </c>
      <c r="I441" s="6" t="s">
        <v>153</v>
      </c>
      <c r="J441" s="5" t="s">
        <v>5935</v>
      </c>
      <c r="K441" s="5" t="s">
        <v>5936</v>
      </c>
      <c r="L441" s="5" t="s">
        <v>5937</v>
      </c>
      <c r="M441" s="5" t="s">
        <v>5938</v>
      </c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</row>
    <row r="442" customFormat="false" ht="15.75" hidden="false" customHeight="false" outlineLevel="0" collapsed="false">
      <c r="A442" s="5" t="s">
        <v>5939</v>
      </c>
      <c r="B442" s="19" t="n">
        <v>4</v>
      </c>
      <c r="C442" s="20" t="n">
        <f aca="false">COUNTIF(J442:BO442,"*EPMU*")</f>
        <v>1</v>
      </c>
      <c r="D442" s="20" t="n">
        <f aca="false">COUNTIF(J442:BO442,"*TEWI*")</f>
        <v>2</v>
      </c>
      <c r="E442" s="20" t="n">
        <f aca="false">COUNTIF(J442:BO442,"*AMQU*")</f>
        <v>1</v>
      </c>
      <c r="F442" s="5" t="s">
        <v>24</v>
      </c>
      <c r="G442" s="5" t="s">
        <v>24</v>
      </c>
      <c r="H442" s="6"/>
      <c r="I442" s="6"/>
      <c r="J442" s="5" t="s">
        <v>5940</v>
      </c>
      <c r="K442" s="5" t="s">
        <v>5941</v>
      </c>
      <c r="L442" s="5" t="s">
        <v>5942</v>
      </c>
      <c r="M442" s="5" t="s">
        <v>5943</v>
      </c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</row>
    <row r="443" customFormat="false" ht="15.75" hidden="false" customHeight="false" outlineLevel="0" collapsed="false">
      <c r="A443" s="5" t="s">
        <v>5944</v>
      </c>
      <c r="B443" s="19" t="n">
        <v>4</v>
      </c>
      <c r="C443" s="20" t="n">
        <f aca="false">COUNTIF(J443:BO443,"*EPMU*")</f>
        <v>1</v>
      </c>
      <c r="D443" s="20" t="n">
        <f aca="false">COUNTIF(J443:BO443,"*TEWI*")</f>
        <v>2</v>
      </c>
      <c r="E443" s="20" t="n">
        <f aca="false">COUNTIF(J443:BO443,"*AMQU*")</f>
        <v>1</v>
      </c>
      <c r="F443" s="5" t="s">
        <v>5945</v>
      </c>
      <c r="G443" s="5" t="s">
        <v>900</v>
      </c>
      <c r="H443" s="6" t="s">
        <v>901</v>
      </c>
      <c r="I443" s="6" t="s">
        <v>67</v>
      </c>
      <c r="J443" s="5" t="s">
        <v>5946</v>
      </c>
      <c r="K443" s="5" t="s">
        <v>5947</v>
      </c>
      <c r="L443" s="5" t="s">
        <v>5948</v>
      </c>
      <c r="M443" s="5" t="s">
        <v>5949</v>
      </c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</row>
    <row r="444" customFormat="false" ht="15.75" hidden="false" customHeight="false" outlineLevel="0" collapsed="false">
      <c r="A444" s="5" t="s">
        <v>5950</v>
      </c>
      <c r="B444" s="19" t="n">
        <v>4</v>
      </c>
      <c r="C444" s="20" t="n">
        <f aca="false">COUNTIF(J444:BO444,"*EPMU*")</f>
        <v>1</v>
      </c>
      <c r="D444" s="20" t="n">
        <f aca="false">COUNTIF(J444:BO444,"*TEWI*")</f>
        <v>2</v>
      </c>
      <c r="E444" s="20" t="n">
        <f aca="false">COUNTIF(J444:BO444,"*AMQU*")</f>
        <v>1</v>
      </c>
      <c r="F444" s="5" t="s">
        <v>5951</v>
      </c>
      <c r="G444" s="5" t="s">
        <v>5318</v>
      </c>
      <c r="H444" s="6" t="s">
        <v>5319</v>
      </c>
      <c r="I444" s="6" t="s">
        <v>67</v>
      </c>
      <c r="J444" s="5" t="s">
        <v>5952</v>
      </c>
      <c r="K444" s="5" t="s">
        <v>5953</v>
      </c>
      <c r="L444" s="5" t="s">
        <v>5954</v>
      </c>
      <c r="M444" s="5" t="s">
        <v>5955</v>
      </c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</row>
    <row r="445" customFormat="false" ht="15.75" hidden="false" customHeight="false" outlineLevel="0" collapsed="false">
      <c r="A445" s="5" t="s">
        <v>5956</v>
      </c>
      <c r="B445" s="19" t="n">
        <v>4</v>
      </c>
      <c r="C445" s="20" t="n">
        <f aca="false">COUNTIF(J445:BO445,"*EPMU*")</f>
        <v>1</v>
      </c>
      <c r="D445" s="20" t="n">
        <f aca="false">COUNTIF(J445:BO445,"*TEWI*")</f>
        <v>2</v>
      </c>
      <c r="E445" s="20" t="n">
        <f aca="false">COUNTIF(J445:BO445,"*AMQU*")</f>
        <v>1</v>
      </c>
      <c r="F445" s="5" t="s">
        <v>24</v>
      </c>
      <c r="G445" s="5" t="s">
        <v>24</v>
      </c>
      <c r="H445" s="6"/>
      <c r="I445" s="6"/>
      <c r="J445" s="5" t="s">
        <v>5957</v>
      </c>
      <c r="K445" s="5" t="s">
        <v>5958</v>
      </c>
      <c r="L445" s="5" t="s">
        <v>5959</v>
      </c>
      <c r="M445" s="5" t="s">
        <v>5960</v>
      </c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</row>
    <row r="446" customFormat="false" ht="15.75" hidden="false" customHeight="false" outlineLevel="0" collapsed="false">
      <c r="A446" s="5" t="s">
        <v>5961</v>
      </c>
      <c r="B446" s="19" t="n">
        <v>4</v>
      </c>
      <c r="C446" s="20" t="n">
        <f aca="false">COUNTIF(J446:BO446,"*EPMU*")</f>
        <v>1</v>
      </c>
      <c r="D446" s="20" t="n">
        <f aca="false">COUNTIF(J446:BO446,"*TEWI*")</f>
        <v>2</v>
      </c>
      <c r="E446" s="20" t="n">
        <f aca="false">COUNTIF(J446:BO446,"*AMQU*")</f>
        <v>1</v>
      </c>
      <c r="F446" s="5" t="s">
        <v>24</v>
      </c>
      <c r="G446" s="5" t="s">
        <v>24</v>
      </c>
      <c r="H446" s="6"/>
      <c r="I446" s="6"/>
      <c r="J446" s="5" t="s">
        <v>5962</v>
      </c>
      <c r="K446" s="5" t="s">
        <v>5963</v>
      </c>
      <c r="L446" s="5" t="s">
        <v>5964</v>
      </c>
      <c r="M446" s="5" t="s">
        <v>5965</v>
      </c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</row>
    <row r="447" customFormat="false" ht="15.75" hidden="false" customHeight="false" outlineLevel="0" collapsed="false">
      <c r="A447" s="5" t="s">
        <v>5966</v>
      </c>
      <c r="B447" s="19" t="n">
        <v>4</v>
      </c>
      <c r="C447" s="20" t="n">
        <f aca="false">COUNTIF(J447:BO447,"*EPMU*")</f>
        <v>1</v>
      </c>
      <c r="D447" s="20" t="n">
        <f aca="false">COUNTIF(J447:BO447,"*TEWI*")</f>
        <v>2</v>
      </c>
      <c r="E447" s="20" t="n">
        <f aca="false">COUNTIF(J447:BO447,"*AMQU*")</f>
        <v>1</v>
      </c>
      <c r="F447" s="5" t="s">
        <v>5967</v>
      </c>
      <c r="G447" s="5" t="s">
        <v>5968</v>
      </c>
      <c r="H447" s="6" t="s">
        <v>5969</v>
      </c>
      <c r="I447" s="6" t="s">
        <v>51</v>
      </c>
      <c r="J447" s="5" t="s">
        <v>5970</v>
      </c>
      <c r="K447" s="5" t="s">
        <v>5971</v>
      </c>
      <c r="L447" s="5" t="s">
        <v>5972</v>
      </c>
      <c r="M447" s="5" t="s">
        <v>5973</v>
      </c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</row>
    <row r="448" customFormat="false" ht="15.75" hidden="false" customHeight="false" outlineLevel="0" collapsed="false">
      <c r="A448" s="5" t="s">
        <v>5974</v>
      </c>
      <c r="B448" s="19" t="n">
        <v>4</v>
      </c>
      <c r="C448" s="20" t="n">
        <f aca="false">COUNTIF(J448:BO448,"*EPMU*")</f>
        <v>1</v>
      </c>
      <c r="D448" s="20" t="n">
        <f aca="false">COUNTIF(J448:BO448,"*TEWI*")</f>
        <v>2</v>
      </c>
      <c r="E448" s="20" t="n">
        <f aca="false">COUNTIF(J448:BO448,"*AMQU*")</f>
        <v>1</v>
      </c>
      <c r="F448" s="5" t="s">
        <v>24</v>
      </c>
      <c r="G448" s="5" t="s">
        <v>24</v>
      </c>
      <c r="H448" s="6"/>
      <c r="I448" s="6"/>
      <c r="J448" s="5" t="s">
        <v>5975</v>
      </c>
      <c r="K448" s="5" t="s">
        <v>5976</v>
      </c>
      <c r="L448" s="5" t="s">
        <v>5977</v>
      </c>
      <c r="M448" s="5" t="s">
        <v>5978</v>
      </c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</row>
    <row r="449" customFormat="false" ht="15.75" hidden="false" customHeight="false" outlineLevel="0" collapsed="false">
      <c r="A449" s="5" t="s">
        <v>5979</v>
      </c>
      <c r="B449" s="19" t="n">
        <v>4</v>
      </c>
      <c r="C449" s="20" t="n">
        <f aca="false">COUNTIF(J449:BO449,"*EPMU*")</f>
        <v>1</v>
      </c>
      <c r="D449" s="20" t="n">
        <f aca="false">COUNTIF(J449:BO449,"*TEWI*")</f>
        <v>2</v>
      </c>
      <c r="E449" s="20" t="n">
        <f aca="false">COUNTIF(J449:BO449,"*AMQU*")</f>
        <v>1</v>
      </c>
      <c r="F449" s="5" t="s">
        <v>648</v>
      </c>
      <c r="G449" s="5" t="s">
        <v>252</v>
      </c>
      <c r="H449" s="6" t="s">
        <v>253</v>
      </c>
      <c r="I449" s="6" t="s">
        <v>51</v>
      </c>
      <c r="J449" s="5" t="s">
        <v>5980</v>
      </c>
      <c r="K449" s="5" t="s">
        <v>5981</v>
      </c>
      <c r="L449" s="5" t="s">
        <v>5982</v>
      </c>
      <c r="M449" s="5" t="s">
        <v>5983</v>
      </c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</row>
    <row r="450" customFormat="false" ht="15.75" hidden="false" customHeight="false" outlineLevel="0" collapsed="false">
      <c r="A450" s="5" t="s">
        <v>5984</v>
      </c>
      <c r="B450" s="19" t="n">
        <v>4</v>
      </c>
      <c r="C450" s="20" t="n">
        <f aca="false">COUNTIF(J450:BO450,"*EPMU*")</f>
        <v>1</v>
      </c>
      <c r="D450" s="20" t="n">
        <f aca="false">COUNTIF(J450:BO450,"*TEWI*")</f>
        <v>2</v>
      </c>
      <c r="E450" s="20" t="n">
        <f aca="false">COUNTIF(J450:BO450,"*AMQU*")</f>
        <v>1</v>
      </c>
      <c r="F450" s="5" t="s">
        <v>5985</v>
      </c>
      <c r="G450" s="5" t="s">
        <v>351</v>
      </c>
      <c r="H450" s="6" t="s">
        <v>352</v>
      </c>
      <c r="I450" s="6" t="s">
        <v>215</v>
      </c>
      <c r="J450" s="5" t="s">
        <v>5986</v>
      </c>
      <c r="K450" s="5" t="s">
        <v>5987</v>
      </c>
      <c r="L450" s="5" t="s">
        <v>5988</v>
      </c>
      <c r="M450" s="5" t="s">
        <v>5989</v>
      </c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</row>
    <row r="451" customFormat="false" ht="15.75" hidden="false" customHeight="false" outlineLevel="0" collapsed="false">
      <c r="A451" s="5" t="s">
        <v>5990</v>
      </c>
      <c r="B451" s="19" t="n">
        <v>4</v>
      </c>
      <c r="C451" s="20" t="n">
        <f aca="false">COUNTIF(J451:BO451,"*EPMU*")</f>
        <v>1</v>
      </c>
      <c r="D451" s="20" t="n">
        <f aca="false">COUNTIF(J451:BO451,"*TEWI*")</f>
        <v>2</v>
      </c>
      <c r="E451" s="20" t="n">
        <f aca="false">COUNTIF(J451:BO451,"*AMQU*")</f>
        <v>1</v>
      </c>
      <c r="F451" s="5" t="s">
        <v>5991</v>
      </c>
      <c r="G451" s="5" t="s">
        <v>5829</v>
      </c>
      <c r="H451" s="6" t="s">
        <v>5830</v>
      </c>
      <c r="I451" s="6" t="s">
        <v>59</v>
      </c>
      <c r="J451" s="5" t="s">
        <v>5992</v>
      </c>
      <c r="K451" s="5" t="s">
        <v>5993</v>
      </c>
      <c r="L451" s="5" t="s">
        <v>5994</v>
      </c>
      <c r="M451" s="5" t="s">
        <v>5995</v>
      </c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</row>
    <row r="452" customFormat="false" ht="15.75" hidden="false" customHeight="false" outlineLevel="0" collapsed="false">
      <c r="A452" s="5" t="s">
        <v>5996</v>
      </c>
      <c r="B452" s="19" t="n">
        <v>4</v>
      </c>
      <c r="C452" s="20" t="n">
        <f aca="false">COUNTIF(J452:BO452,"*EPMU*")</f>
        <v>1</v>
      </c>
      <c r="D452" s="20" t="n">
        <f aca="false">COUNTIF(J452:BO452,"*TEWI*")</f>
        <v>2</v>
      </c>
      <c r="E452" s="20" t="n">
        <f aca="false">COUNTIF(J452:BO452,"*AMQU*")</f>
        <v>1</v>
      </c>
      <c r="F452" s="5" t="s">
        <v>5997</v>
      </c>
      <c r="G452" s="5" t="s">
        <v>765</v>
      </c>
      <c r="H452" s="6" t="s">
        <v>766</v>
      </c>
      <c r="I452" s="6" t="s">
        <v>67</v>
      </c>
      <c r="J452" s="5" t="s">
        <v>5998</v>
      </c>
      <c r="K452" s="5" t="s">
        <v>5999</v>
      </c>
      <c r="L452" s="5" t="s">
        <v>6000</v>
      </c>
      <c r="M452" s="5" t="s">
        <v>6001</v>
      </c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</row>
    <row r="453" customFormat="false" ht="15.75" hidden="false" customHeight="false" outlineLevel="0" collapsed="false">
      <c r="A453" s="5" t="s">
        <v>6002</v>
      </c>
      <c r="B453" s="19" t="n">
        <v>4</v>
      </c>
      <c r="C453" s="20" t="n">
        <f aca="false">COUNTIF(J453:BO453,"*EPMU*")</f>
        <v>1</v>
      </c>
      <c r="D453" s="20" t="n">
        <f aca="false">COUNTIF(J453:BO453,"*TEWI*")</f>
        <v>2</v>
      </c>
      <c r="E453" s="20" t="n">
        <f aca="false">COUNTIF(J453:BO453,"*AMQU*")</f>
        <v>1</v>
      </c>
      <c r="F453" s="5" t="s">
        <v>6003</v>
      </c>
      <c r="G453" s="5" t="s">
        <v>6004</v>
      </c>
      <c r="H453" s="6" t="s">
        <v>6005</v>
      </c>
      <c r="I453" s="6" t="s">
        <v>51</v>
      </c>
      <c r="J453" s="5" t="s">
        <v>6006</v>
      </c>
      <c r="K453" s="5" t="s">
        <v>6007</v>
      </c>
      <c r="L453" s="5" t="s">
        <v>6008</v>
      </c>
      <c r="M453" s="5" t="s">
        <v>6009</v>
      </c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</row>
    <row r="454" customFormat="false" ht="15.75" hidden="false" customHeight="false" outlineLevel="0" collapsed="false">
      <c r="A454" s="5" t="s">
        <v>6010</v>
      </c>
      <c r="B454" s="19" t="n">
        <v>4</v>
      </c>
      <c r="C454" s="20" t="n">
        <f aca="false">COUNTIF(J454:BO454,"*EPMU*")</f>
        <v>1</v>
      </c>
      <c r="D454" s="20" t="n">
        <f aca="false">COUNTIF(J454:BO454,"*TEWI*")</f>
        <v>2</v>
      </c>
      <c r="E454" s="20" t="n">
        <f aca="false">COUNTIF(J454:BO454,"*AMQU*")</f>
        <v>1</v>
      </c>
      <c r="F454" s="5" t="s">
        <v>24</v>
      </c>
      <c r="G454" s="5" t="s">
        <v>24</v>
      </c>
      <c r="H454" s="6"/>
      <c r="I454" s="6"/>
      <c r="J454" s="5" t="s">
        <v>6011</v>
      </c>
      <c r="K454" s="5" t="s">
        <v>6012</v>
      </c>
      <c r="L454" s="5" t="s">
        <v>6013</v>
      </c>
      <c r="M454" s="5" t="s">
        <v>6014</v>
      </c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</row>
    <row r="455" customFormat="false" ht="15.75" hidden="false" customHeight="false" outlineLevel="0" collapsed="false">
      <c r="A455" s="5" t="s">
        <v>6015</v>
      </c>
      <c r="B455" s="19" t="n">
        <v>4</v>
      </c>
      <c r="C455" s="20" t="n">
        <f aca="false">COUNTIF(J455:BO455,"*EPMU*")</f>
        <v>1</v>
      </c>
      <c r="D455" s="20" t="n">
        <f aca="false">COUNTIF(J455:BO455,"*TEWI*")</f>
        <v>2</v>
      </c>
      <c r="E455" s="20" t="n">
        <f aca="false">COUNTIF(J455:BO455,"*AMQU*")</f>
        <v>1</v>
      </c>
      <c r="F455" s="5" t="s">
        <v>6016</v>
      </c>
      <c r="G455" s="5" t="s">
        <v>1029</v>
      </c>
      <c r="H455" s="6" t="s">
        <v>1030</v>
      </c>
      <c r="I455" s="6" t="s">
        <v>51</v>
      </c>
      <c r="J455" s="5" t="s">
        <v>6017</v>
      </c>
      <c r="K455" s="5" t="s">
        <v>6018</v>
      </c>
      <c r="L455" s="5" t="s">
        <v>6019</v>
      </c>
      <c r="M455" s="5" t="s">
        <v>6020</v>
      </c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</row>
    <row r="456" customFormat="false" ht="15.75" hidden="false" customHeight="false" outlineLevel="0" collapsed="false">
      <c r="A456" s="5" t="s">
        <v>6021</v>
      </c>
      <c r="B456" s="19" t="n">
        <v>4</v>
      </c>
      <c r="C456" s="20" t="n">
        <f aca="false">COUNTIF(J456:BO456,"*EPMU*")</f>
        <v>1</v>
      </c>
      <c r="D456" s="20" t="n">
        <f aca="false">COUNTIF(J456:BO456,"*TEWI*")</f>
        <v>2</v>
      </c>
      <c r="E456" s="20" t="n">
        <f aca="false">COUNTIF(J456:BO456,"*AMQU*")</f>
        <v>1</v>
      </c>
      <c r="F456" s="5" t="s">
        <v>24</v>
      </c>
      <c r="G456" s="5" t="s">
        <v>24</v>
      </c>
      <c r="H456" s="6"/>
      <c r="I456" s="6"/>
      <c r="J456" s="5" t="s">
        <v>6022</v>
      </c>
      <c r="K456" s="5" t="s">
        <v>6023</v>
      </c>
      <c r="L456" s="5" t="s">
        <v>6024</v>
      </c>
      <c r="M456" s="5" t="s">
        <v>6025</v>
      </c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</row>
    <row r="457" customFormat="false" ht="15.75" hidden="false" customHeight="false" outlineLevel="0" collapsed="false">
      <c r="A457" s="5" t="s">
        <v>6026</v>
      </c>
      <c r="B457" s="19" t="n">
        <v>4</v>
      </c>
      <c r="C457" s="20" t="n">
        <f aca="false">COUNTIF(J457:BO457,"*EPMU*")</f>
        <v>1</v>
      </c>
      <c r="D457" s="20" t="n">
        <f aca="false">COUNTIF(J457:BO457,"*TEWI*")</f>
        <v>2</v>
      </c>
      <c r="E457" s="20" t="n">
        <f aca="false">COUNTIF(J457:BO457,"*AMQU*")</f>
        <v>1</v>
      </c>
      <c r="F457" s="5" t="s">
        <v>6027</v>
      </c>
      <c r="G457" s="5" t="s">
        <v>3981</v>
      </c>
      <c r="H457" s="6" t="s">
        <v>3982</v>
      </c>
      <c r="I457" s="6" t="s">
        <v>4866</v>
      </c>
      <c r="J457" s="5" t="s">
        <v>6028</v>
      </c>
      <c r="K457" s="5" t="s">
        <v>6029</v>
      </c>
      <c r="L457" s="5" t="s">
        <v>6030</v>
      </c>
      <c r="M457" s="5" t="s">
        <v>6031</v>
      </c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</row>
    <row r="458" customFormat="false" ht="15.75" hidden="false" customHeight="false" outlineLevel="0" collapsed="false">
      <c r="A458" s="5" t="s">
        <v>6032</v>
      </c>
      <c r="B458" s="19" t="n">
        <v>4</v>
      </c>
      <c r="C458" s="20" t="n">
        <f aca="false">COUNTIF(J458:BO458,"*EPMU*")</f>
        <v>1</v>
      </c>
      <c r="D458" s="20" t="n">
        <f aca="false">COUNTIF(J458:BO458,"*TEWI*")</f>
        <v>2</v>
      </c>
      <c r="E458" s="20" t="n">
        <f aca="false">COUNTIF(J458:BO458,"*AMQU*")</f>
        <v>1</v>
      </c>
      <c r="F458" s="5" t="s">
        <v>6033</v>
      </c>
      <c r="G458" s="5" t="s">
        <v>112</v>
      </c>
      <c r="H458" s="6" t="s">
        <v>113</v>
      </c>
      <c r="I458" s="6" t="s">
        <v>5781</v>
      </c>
      <c r="J458" s="5" t="s">
        <v>6034</v>
      </c>
      <c r="K458" s="5" t="s">
        <v>6035</v>
      </c>
      <c r="L458" s="5" t="s">
        <v>6036</v>
      </c>
      <c r="M458" s="5" t="s">
        <v>6037</v>
      </c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</row>
    <row r="459" customFormat="false" ht="15.75" hidden="false" customHeight="false" outlineLevel="0" collapsed="false">
      <c r="A459" s="5" t="s">
        <v>6038</v>
      </c>
      <c r="B459" s="19" t="n">
        <v>4</v>
      </c>
      <c r="C459" s="20" t="n">
        <f aca="false">COUNTIF(J459:BO459,"*EPMU*")</f>
        <v>1</v>
      </c>
      <c r="D459" s="20" t="n">
        <f aca="false">COUNTIF(J459:BO459,"*TEWI*")</f>
        <v>2</v>
      </c>
      <c r="E459" s="20" t="n">
        <f aca="false">COUNTIF(J459:BO459,"*AMQU*")</f>
        <v>1</v>
      </c>
      <c r="F459" s="5" t="s">
        <v>6039</v>
      </c>
      <c r="G459" s="5" t="s">
        <v>6040</v>
      </c>
      <c r="H459" s="6" t="s">
        <v>6041</v>
      </c>
      <c r="I459" s="6" t="s">
        <v>67</v>
      </c>
      <c r="J459" s="5" t="s">
        <v>6042</v>
      </c>
      <c r="K459" s="5" t="s">
        <v>6043</v>
      </c>
      <c r="L459" s="5" t="s">
        <v>6044</v>
      </c>
      <c r="M459" s="5" t="s">
        <v>6045</v>
      </c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</row>
    <row r="460" customFormat="false" ht="15.75" hidden="false" customHeight="false" outlineLevel="0" collapsed="false">
      <c r="A460" s="5" t="s">
        <v>6046</v>
      </c>
      <c r="B460" s="19" t="n">
        <v>4</v>
      </c>
      <c r="C460" s="20" t="n">
        <f aca="false">COUNTIF(J460:BO460,"*EPMU*")</f>
        <v>1</v>
      </c>
      <c r="D460" s="20" t="n">
        <f aca="false">COUNTIF(J460:BO460,"*TEWI*")</f>
        <v>2</v>
      </c>
      <c r="E460" s="20" t="n">
        <f aca="false">COUNTIF(J460:BO460,"*AMQU*")</f>
        <v>1</v>
      </c>
      <c r="F460" s="5" t="s">
        <v>6047</v>
      </c>
      <c r="G460" s="5" t="s">
        <v>213</v>
      </c>
      <c r="H460" s="6" t="s">
        <v>214</v>
      </c>
      <c r="I460" s="6" t="s">
        <v>51</v>
      </c>
      <c r="J460" s="5" t="s">
        <v>6048</v>
      </c>
      <c r="K460" s="5" t="s">
        <v>6049</v>
      </c>
      <c r="L460" s="5" t="s">
        <v>6050</v>
      </c>
      <c r="M460" s="5" t="s">
        <v>6051</v>
      </c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</row>
    <row r="461" customFormat="false" ht="15.75" hidden="false" customHeight="false" outlineLevel="0" collapsed="false">
      <c r="A461" s="5" t="s">
        <v>6052</v>
      </c>
      <c r="B461" s="19" t="n">
        <v>4</v>
      </c>
      <c r="C461" s="20" t="n">
        <f aca="false">COUNTIF(J461:BO461,"*EPMU*")</f>
        <v>1</v>
      </c>
      <c r="D461" s="20" t="n">
        <f aca="false">COUNTIF(J461:BO461,"*TEWI*")</f>
        <v>2</v>
      </c>
      <c r="E461" s="20" t="n">
        <f aca="false">COUNTIF(J461:BO461,"*AMQU*")</f>
        <v>1</v>
      </c>
      <c r="F461" s="5" t="s">
        <v>6053</v>
      </c>
      <c r="G461" s="5" t="s">
        <v>784</v>
      </c>
      <c r="H461" s="6" t="s">
        <v>785</v>
      </c>
      <c r="I461" s="6" t="s">
        <v>795</v>
      </c>
      <c r="J461" s="5" t="s">
        <v>6054</v>
      </c>
      <c r="K461" s="5" t="s">
        <v>6055</v>
      </c>
      <c r="L461" s="5" t="s">
        <v>6056</v>
      </c>
      <c r="M461" s="5" t="s">
        <v>6057</v>
      </c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</row>
    <row r="462" customFormat="false" ht="15.75" hidden="false" customHeight="false" outlineLevel="0" collapsed="false">
      <c r="A462" s="5" t="s">
        <v>6058</v>
      </c>
      <c r="B462" s="19" t="n">
        <v>4</v>
      </c>
      <c r="C462" s="20" t="n">
        <f aca="false">COUNTIF(J462:BO462,"*EPMU*")</f>
        <v>1</v>
      </c>
      <c r="D462" s="20" t="n">
        <f aca="false">COUNTIF(J462:BO462,"*TEWI*")</f>
        <v>2</v>
      </c>
      <c r="E462" s="20" t="n">
        <f aca="false">COUNTIF(J462:BO462,"*AMQU*")</f>
        <v>1</v>
      </c>
      <c r="F462" s="5" t="s">
        <v>24</v>
      </c>
      <c r="G462" s="5" t="s">
        <v>24</v>
      </c>
      <c r="H462" s="6"/>
      <c r="I462" s="6"/>
      <c r="J462" s="5" t="s">
        <v>6059</v>
      </c>
      <c r="K462" s="5" t="s">
        <v>6060</v>
      </c>
      <c r="L462" s="5" t="s">
        <v>6061</v>
      </c>
      <c r="M462" s="5" t="s">
        <v>6062</v>
      </c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</row>
    <row r="463" customFormat="false" ht="15.75" hidden="false" customHeight="false" outlineLevel="0" collapsed="false">
      <c r="A463" s="5" t="s">
        <v>6063</v>
      </c>
      <c r="B463" s="19" t="n">
        <v>4</v>
      </c>
      <c r="C463" s="20" t="n">
        <f aca="false">COUNTIF(J463:BO463,"*EPMU*")</f>
        <v>1</v>
      </c>
      <c r="D463" s="20" t="n">
        <f aca="false">COUNTIF(J463:BO463,"*TEWI*")</f>
        <v>2</v>
      </c>
      <c r="E463" s="20" t="n">
        <f aca="false">COUNTIF(J463:BO463,"*AMQU*")</f>
        <v>1</v>
      </c>
      <c r="F463" s="5" t="s">
        <v>5156</v>
      </c>
      <c r="G463" s="5" t="s">
        <v>5157</v>
      </c>
      <c r="H463" s="6" t="s">
        <v>5158</v>
      </c>
      <c r="I463" s="6" t="s">
        <v>4770</v>
      </c>
      <c r="J463" s="5" t="s">
        <v>6064</v>
      </c>
      <c r="K463" s="5" t="s">
        <v>6065</v>
      </c>
      <c r="L463" s="5" t="s">
        <v>6066</v>
      </c>
      <c r="M463" s="5" t="s">
        <v>6067</v>
      </c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</row>
    <row r="464" customFormat="false" ht="15.75" hidden="false" customHeight="false" outlineLevel="0" collapsed="false">
      <c r="A464" s="5" t="s">
        <v>6068</v>
      </c>
      <c r="B464" s="19" t="n">
        <v>4</v>
      </c>
      <c r="C464" s="20" t="n">
        <f aca="false">COUNTIF(J464:BO464,"*EPMU*")</f>
        <v>1</v>
      </c>
      <c r="D464" s="20" t="n">
        <f aca="false">COUNTIF(J464:BO464,"*TEWI*")</f>
        <v>2</v>
      </c>
      <c r="E464" s="20" t="n">
        <f aca="false">COUNTIF(J464:BO464,"*AMQU*")</f>
        <v>1</v>
      </c>
      <c r="F464" s="5" t="s">
        <v>24</v>
      </c>
      <c r="G464" s="5" t="s">
        <v>24</v>
      </c>
      <c r="H464" s="6"/>
      <c r="I464" s="6"/>
      <c r="J464" s="5" t="s">
        <v>6069</v>
      </c>
      <c r="K464" s="5" t="s">
        <v>6070</v>
      </c>
      <c r="L464" s="5" t="s">
        <v>6071</v>
      </c>
      <c r="M464" s="5" t="s">
        <v>6072</v>
      </c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</row>
    <row r="465" customFormat="false" ht="15.75" hidden="false" customHeight="false" outlineLevel="0" collapsed="false">
      <c r="A465" s="5" t="s">
        <v>6073</v>
      </c>
      <c r="B465" s="19" t="n">
        <v>4</v>
      </c>
      <c r="C465" s="20" t="n">
        <f aca="false">COUNTIF(J465:BO465,"*EPMU*")</f>
        <v>1</v>
      </c>
      <c r="D465" s="20" t="n">
        <f aca="false">COUNTIF(J465:BO465,"*TEWI*")</f>
        <v>2</v>
      </c>
      <c r="E465" s="20" t="n">
        <f aca="false">COUNTIF(J465:BO465,"*AMQU*")</f>
        <v>1</v>
      </c>
      <c r="F465" s="5" t="s">
        <v>6074</v>
      </c>
      <c r="G465" s="5" t="s">
        <v>5402</v>
      </c>
      <c r="H465" s="6" t="s">
        <v>5403</v>
      </c>
      <c r="I465" s="6" t="s">
        <v>153</v>
      </c>
      <c r="J465" s="5" t="s">
        <v>6075</v>
      </c>
      <c r="K465" s="5" t="s">
        <v>6076</v>
      </c>
      <c r="L465" s="5" t="s">
        <v>6077</v>
      </c>
      <c r="M465" s="5" t="s">
        <v>6078</v>
      </c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</row>
    <row r="466" customFormat="false" ht="15.75" hidden="false" customHeight="false" outlineLevel="0" collapsed="false">
      <c r="A466" s="5" t="s">
        <v>6079</v>
      </c>
      <c r="B466" s="19" t="n">
        <v>4</v>
      </c>
      <c r="C466" s="20" t="n">
        <f aca="false">COUNTIF(J466:BO466,"*EPMU*")</f>
        <v>1</v>
      </c>
      <c r="D466" s="20" t="n">
        <f aca="false">COUNTIF(J466:BO466,"*TEWI*")</f>
        <v>2</v>
      </c>
      <c r="E466" s="20" t="n">
        <f aca="false">COUNTIF(J466:BO466,"*AMQU*")</f>
        <v>1</v>
      </c>
      <c r="F466" s="5" t="s">
        <v>24</v>
      </c>
      <c r="G466" s="5" t="s">
        <v>24</v>
      </c>
      <c r="H466" s="6"/>
      <c r="I466" s="6"/>
      <c r="J466" s="5" t="s">
        <v>6080</v>
      </c>
      <c r="K466" s="5" t="s">
        <v>6081</v>
      </c>
      <c r="L466" s="5" t="s">
        <v>6082</v>
      </c>
      <c r="M466" s="5" t="s">
        <v>6083</v>
      </c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</row>
    <row r="467" customFormat="false" ht="15.75" hidden="false" customHeight="false" outlineLevel="0" collapsed="false">
      <c r="A467" s="5" t="s">
        <v>6084</v>
      </c>
      <c r="B467" s="19" t="n">
        <v>4</v>
      </c>
      <c r="C467" s="20" t="n">
        <f aca="false">COUNTIF(J467:BO467,"*EPMU*")</f>
        <v>1</v>
      </c>
      <c r="D467" s="20" t="n">
        <f aca="false">COUNTIF(J467:BO467,"*TEWI*")</f>
        <v>2</v>
      </c>
      <c r="E467" s="20" t="n">
        <f aca="false">COUNTIF(J467:BO467,"*AMQU*")</f>
        <v>1</v>
      </c>
      <c r="F467" s="5" t="s">
        <v>6085</v>
      </c>
      <c r="G467" s="5" t="s">
        <v>6086</v>
      </c>
      <c r="H467" s="6" t="s">
        <v>6087</v>
      </c>
      <c r="I467" s="6" t="s">
        <v>67</v>
      </c>
      <c r="J467" s="5" t="s">
        <v>6088</v>
      </c>
      <c r="K467" s="5" t="s">
        <v>6089</v>
      </c>
      <c r="L467" s="5" t="s">
        <v>6090</v>
      </c>
      <c r="M467" s="5" t="s">
        <v>6091</v>
      </c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</row>
    <row r="468" customFormat="false" ht="15.75" hidden="false" customHeight="false" outlineLevel="0" collapsed="false">
      <c r="A468" s="5" t="s">
        <v>6092</v>
      </c>
      <c r="B468" s="19" t="n">
        <v>4</v>
      </c>
      <c r="C468" s="20" t="n">
        <f aca="false">COUNTIF(J468:BO468,"*EPMU*")</f>
        <v>1</v>
      </c>
      <c r="D468" s="20" t="n">
        <f aca="false">COUNTIF(J468:BO468,"*TEWI*")</f>
        <v>2</v>
      </c>
      <c r="E468" s="20" t="n">
        <f aca="false">COUNTIF(J468:BO468,"*AMQU*")</f>
        <v>1</v>
      </c>
      <c r="F468" s="5" t="s">
        <v>6093</v>
      </c>
      <c r="G468" s="5" t="s">
        <v>6094</v>
      </c>
      <c r="H468" s="6" t="s">
        <v>6095</v>
      </c>
      <c r="I468" s="6" t="s">
        <v>32</v>
      </c>
      <c r="J468" s="5" t="s">
        <v>6096</v>
      </c>
      <c r="K468" s="5" t="s">
        <v>6097</v>
      </c>
      <c r="L468" s="5" t="s">
        <v>6098</v>
      </c>
      <c r="M468" s="5" t="s">
        <v>6099</v>
      </c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</row>
    <row r="469" customFormat="false" ht="15.75" hidden="false" customHeight="false" outlineLevel="0" collapsed="false">
      <c r="A469" s="5" t="s">
        <v>6100</v>
      </c>
      <c r="B469" s="19" t="n">
        <v>4</v>
      </c>
      <c r="C469" s="20" t="n">
        <f aca="false">COUNTIF(J469:BO469,"*EPMU*")</f>
        <v>1</v>
      </c>
      <c r="D469" s="20" t="n">
        <f aca="false">COUNTIF(J469:BO469,"*TEWI*")</f>
        <v>2</v>
      </c>
      <c r="E469" s="20" t="n">
        <f aca="false">COUNTIF(J469:BO469,"*AMQU*")</f>
        <v>1</v>
      </c>
      <c r="F469" s="5" t="s">
        <v>6101</v>
      </c>
      <c r="G469" s="5" t="s">
        <v>6102</v>
      </c>
      <c r="H469" s="6" t="s">
        <v>6103</v>
      </c>
      <c r="I469" s="6" t="s">
        <v>4995</v>
      </c>
      <c r="J469" s="5" t="s">
        <v>6104</v>
      </c>
      <c r="K469" s="5" t="s">
        <v>6105</v>
      </c>
      <c r="L469" s="5" t="s">
        <v>6106</v>
      </c>
      <c r="M469" s="5" t="s">
        <v>6107</v>
      </c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</row>
    <row r="470" customFormat="false" ht="15.75" hidden="false" customHeight="false" outlineLevel="0" collapsed="false">
      <c r="A470" s="5" t="s">
        <v>6108</v>
      </c>
      <c r="B470" s="19" t="n">
        <v>4</v>
      </c>
      <c r="C470" s="20" t="n">
        <f aca="false">COUNTIF(J470:BO470,"*EPMU*")</f>
        <v>1</v>
      </c>
      <c r="D470" s="20" t="n">
        <f aca="false">COUNTIF(J470:BO470,"*TEWI*")</f>
        <v>2</v>
      </c>
      <c r="E470" s="20" t="n">
        <f aca="false">COUNTIF(J470:BO470,"*AMQU*")</f>
        <v>1</v>
      </c>
      <c r="F470" s="5" t="s">
        <v>24</v>
      </c>
      <c r="G470" s="5" t="s">
        <v>24</v>
      </c>
      <c r="H470" s="6"/>
      <c r="I470" s="6"/>
      <c r="J470" s="5" t="s">
        <v>6109</v>
      </c>
      <c r="K470" s="5" t="s">
        <v>6110</v>
      </c>
      <c r="L470" s="5" t="s">
        <v>6111</v>
      </c>
      <c r="M470" s="5" t="s">
        <v>6112</v>
      </c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</row>
    <row r="471" customFormat="false" ht="15.75" hidden="false" customHeight="false" outlineLevel="0" collapsed="false">
      <c r="A471" s="5" t="s">
        <v>6113</v>
      </c>
      <c r="B471" s="19" t="n">
        <v>4</v>
      </c>
      <c r="C471" s="20" t="n">
        <f aca="false">COUNTIF(J471:BO471,"*EPMU*")</f>
        <v>1</v>
      </c>
      <c r="D471" s="20" t="n">
        <f aca="false">COUNTIF(J471:BO471,"*TEWI*")</f>
        <v>2</v>
      </c>
      <c r="E471" s="20" t="n">
        <f aca="false">COUNTIF(J471:BO471,"*AMQU*")</f>
        <v>1</v>
      </c>
      <c r="F471" s="5" t="s">
        <v>6114</v>
      </c>
      <c r="G471" s="5" t="s">
        <v>6115</v>
      </c>
      <c r="H471" s="6" t="s">
        <v>6116</v>
      </c>
      <c r="I471" s="6" t="s">
        <v>51</v>
      </c>
      <c r="J471" s="5" t="s">
        <v>6117</v>
      </c>
      <c r="K471" s="5" t="s">
        <v>6118</v>
      </c>
      <c r="L471" s="5" t="s">
        <v>6119</v>
      </c>
      <c r="M471" s="5" t="s">
        <v>6120</v>
      </c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</row>
    <row r="472" customFormat="false" ht="15.75" hidden="false" customHeight="false" outlineLevel="0" collapsed="false">
      <c r="A472" s="5" t="s">
        <v>6121</v>
      </c>
      <c r="B472" s="19" t="n">
        <v>4</v>
      </c>
      <c r="C472" s="20" t="n">
        <f aca="false">COUNTIF(J472:BO472,"*EPMU*")</f>
        <v>1</v>
      </c>
      <c r="D472" s="20" t="n">
        <f aca="false">COUNTIF(J472:BO472,"*TEWI*")</f>
        <v>2</v>
      </c>
      <c r="E472" s="20" t="n">
        <f aca="false">COUNTIF(J472:BO472,"*AMQU*")</f>
        <v>1</v>
      </c>
      <c r="F472" s="5" t="s">
        <v>24</v>
      </c>
      <c r="G472" s="5" t="s">
        <v>24</v>
      </c>
      <c r="H472" s="6"/>
      <c r="I472" s="6"/>
      <c r="J472" s="5" t="s">
        <v>6122</v>
      </c>
      <c r="K472" s="5" t="s">
        <v>6123</v>
      </c>
      <c r="L472" s="5" t="s">
        <v>6124</v>
      </c>
      <c r="M472" s="5" t="s">
        <v>6125</v>
      </c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</row>
    <row r="473" customFormat="false" ht="15.75" hidden="false" customHeight="false" outlineLevel="0" collapsed="false">
      <c r="A473" s="5" t="s">
        <v>6126</v>
      </c>
      <c r="B473" s="19" t="n">
        <v>4</v>
      </c>
      <c r="C473" s="20" t="n">
        <f aca="false">COUNTIF(J473:BO473,"*EPMU*")</f>
        <v>1</v>
      </c>
      <c r="D473" s="20" t="n">
        <f aca="false">COUNTIF(J473:BO473,"*TEWI*")</f>
        <v>2</v>
      </c>
      <c r="E473" s="20" t="n">
        <f aca="false">COUNTIF(J473:BO473,"*AMQU*")</f>
        <v>1</v>
      </c>
      <c r="F473" s="5" t="s">
        <v>6127</v>
      </c>
      <c r="G473" s="5" t="s">
        <v>6128</v>
      </c>
      <c r="H473" s="6" t="s">
        <v>6129</v>
      </c>
      <c r="I473" s="6" t="s">
        <v>51</v>
      </c>
      <c r="J473" s="5" t="s">
        <v>6130</v>
      </c>
      <c r="K473" s="5" t="s">
        <v>6131</v>
      </c>
      <c r="L473" s="5" t="s">
        <v>6132</v>
      </c>
      <c r="M473" s="5" t="s">
        <v>6133</v>
      </c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</row>
    <row r="474" customFormat="false" ht="15.75" hidden="false" customHeight="false" outlineLevel="0" collapsed="false">
      <c r="A474" s="5" t="s">
        <v>6134</v>
      </c>
      <c r="B474" s="19" t="n">
        <v>4</v>
      </c>
      <c r="C474" s="20" t="n">
        <f aca="false">COUNTIF(J474:BO474,"*EPMU*")</f>
        <v>1</v>
      </c>
      <c r="D474" s="20" t="n">
        <f aca="false">COUNTIF(J474:BO474,"*TEWI*")</f>
        <v>2</v>
      </c>
      <c r="E474" s="20" t="n">
        <f aca="false">COUNTIF(J474:BO474,"*AMQU*")</f>
        <v>1</v>
      </c>
      <c r="F474" s="5" t="s">
        <v>24</v>
      </c>
      <c r="G474" s="5" t="s">
        <v>24</v>
      </c>
      <c r="H474" s="6"/>
      <c r="I474" s="6"/>
      <c r="J474" s="5" t="s">
        <v>6135</v>
      </c>
      <c r="K474" s="5" t="s">
        <v>6136</v>
      </c>
      <c r="L474" s="5" t="s">
        <v>6137</v>
      </c>
      <c r="M474" s="5" t="s">
        <v>6138</v>
      </c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</row>
    <row r="475" customFormat="false" ht="15.75" hidden="false" customHeight="false" outlineLevel="0" collapsed="false">
      <c r="A475" s="5" t="s">
        <v>6139</v>
      </c>
      <c r="B475" s="19" t="n">
        <v>4</v>
      </c>
      <c r="C475" s="20" t="n">
        <f aca="false">COUNTIF(J475:BO475,"*EPMU*")</f>
        <v>1</v>
      </c>
      <c r="D475" s="20" t="n">
        <f aca="false">COUNTIF(J475:BO475,"*TEWI*")</f>
        <v>2</v>
      </c>
      <c r="E475" s="20" t="n">
        <f aca="false">COUNTIF(J475:BO475,"*AMQU*")</f>
        <v>1</v>
      </c>
      <c r="F475" s="5" t="s">
        <v>6140</v>
      </c>
      <c r="G475" s="5" t="s">
        <v>6141</v>
      </c>
      <c r="H475" s="6" t="s">
        <v>6142</v>
      </c>
      <c r="I475" s="6" t="s">
        <v>6143</v>
      </c>
      <c r="J475" s="5" t="s">
        <v>6144</v>
      </c>
      <c r="K475" s="5" t="s">
        <v>6145</v>
      </c>
      <c r="L475" s="5" t="s">
        <v>6146</v>
      </c>
      <c r="M475" s="5" t="s">
        <v>6147</v>
      </c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</row>
    <row r="476" customFormat="false" ht="15.75" hidden="false" customHeight="false" outlineLevel="0" collapsed="false">
      <c r="A476" s="5" t="s">
        <v>6148</v>
      </c>
      <c r="B476" s="19" t="n">
        <v>4</v>
      </c>
      <c r="C476" s="20" t="n">
        <f aca="false">COUNTIF(J476:BO476,"*EPMU*")</f>
        <v>1</v>
      </c>
      <c r="D476" s="20" t="n">
        <f aca="false">COUNTIF(J476:BO476,"*TEWI*")</f>
        <v>2</v>
      </c>
      <c r="E476" s="20" t="n">
        <f aca="false">COUNTIF(J476:BO476,"*AMQU*")</f>
        <v>1</v>
      </c>
      <c r="F476" s="5" t="s">
        <v>6149</v>
      </c>
      <c r="G476" s="5" t="s">
        <v>2631</v>
      </c>
      <c r="H476" s="6" t="s">
        <v>2632</v>
      </c>
      <c r="I476" s="6" t="s">
        <v>59</v>
      </c>
      <c r="J476" s="5" t="s">
        <v>6150</v>
      </c>
      <c r="K476" s="5" t="s">
        <v>6151</v>
      </c>
      <c r="L476" s="5" t="s">
        <v>6152</v>
      </c>
      <c r="M476" s="5" t="s">
        <v>6153</v>
      </c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</row>
    <row r="477" customFormat="false" ht="15.75" hidden="false" customHeight="false" outlineLevel="0" collapsed="false">
      <c r="A477" s="5" t="s">
        <v>6154</v>
      </c>
      <c r="B477" s="19" t="n">
        <v>4</v>
      </c>
      <c r="C477" s="20" t="n">
        <f aca="false">COUNTIF(J477:BO477,"*EPMU*")</f>
        <v>1</v>
      </c>
      <c r="D477" s="20" t="n">
        <f aca="false">COUNTIF(J477:BO477,"*TEWI*")</f>
        <v>2</v>
      </c>
      <c r="E477" s="20" t="n">
        <f aca="false">COUNTIF(J477:BO477,"*AMQU*")</f>
        <v>1</v>
      </c>
      <c r="F477" s="5" t="s">
        <v>6155</v>
      </c>
      <c r="G477" s="5" t="s">
        <v>784</v>
      </c>
      <c r="H477" s="6" t="s">
        <v>785</v>
      </c>
      <c r="I477" s="6" t="s">
        <v>67</v>
      </c>
      <c r="J477" s="5" t="s">
        <v>6156</v>
      </c>
      <c r="K477" s="5" t="s">
        <v>6157</v>
      </c>
      <c r="L477" s="5" t="s">
        <v>6158</v>
      </c>
      <c r="M477" s="5" t="s">
        <v>6159</v>
      </c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</row>
    <row r="478" customFormat="false" ht="15.75" hidden="false" customHeight="false" outlineLevel="0" collapsed="false">
      <c r="A478" s="5" t="s">
        <v>6160</v>
      </c>
      <c r="B478" s="19" t="n">
        <v>4</v>
      </c>
      <c r="C478" s="20" t="n">
        <f aca="false">COUNTIF(J478:BO478,"*EPMU*")</f>
        <v>1</v>
      </c>
      <c r="D478" s="20" t="n">
        <f aca="false">COUNTIF(J478:BO478,"*TEWI*")</f>
        <v>2</v>
      </c>
      <c r="E478" s="20" t="n">
        <f aca="false">COUNTIF(J478:BO478,"*AMQU*")</f>
        <v>1</v>
      </c>
      <c r="F478" s="5" t="s">
        <v>24</v>
      </c>
      <c r="G478" s="5" t="s">
        <v>24</v>
      </c>
      <c r="H478" s="6"/>
      <c r="I478" s="6"/>
      <c r="J478" s="5" t="s">
        <v>6161</v>
      </c>
      <c r="K478" s="5" t="s">
        <v>6162</v>
      </c>
      <c r="L478" s="5" t="s">
        <v>6163</v>
      </c>
      <c r="M478" s="5" t="s">
        <v>6164</v>
      </c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</row>
    <row r="479" customFormat="false" ht="15.75" hidden="false" customHeight="false" outlineLevel="0" collapsed="false">
      <c r="A479" s="5" t="s">
        <v>6165</v>
      </c>
      <c r="B479" s="19" t="n">
        <v>4</v>
      </c>
      <c r="C479" s="20" t="n">
        <f aca="false">COUNTIF(J479:BO479,"*EPMU*")</f>
        <v>1</v>
      </c>
      <c r="D479" s="20" t="n">
        <f aca="false">COUNTIF(J479:BO479,"*TEWI*")</f>
        <v>2</v>
      </c>
      <c r="E479" s="20" t="n">
        <f aca="false">COUNTIF(J479:BO479,"*AMQU*")</f>
        <v>1</v>
      </c>
      <c r="F479" s="5" t="s">
        <v>24</v>
      </c>
      <c r="G479" s="5" t="s">
        <v>24</v>
      </c>
      <c r="H479" s="6"/>
      <c r="I479" s="6"/>
      <c r="J479" s="5" t="s">
        <v>6166</v>
      </c>
      <c r="K479" s="5" t="s">
        <v>6167</v>
      </c>
      <c r="L479" s="5" t="s">
        <v>6168</v>
      </c>
      <c r="M479" s="5" t="s">
        <v>6169</v>
      </c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</row>
    <row r="480" customFormat="false" ht="15.75" hidden="false" customHeight="false" outlineLevel="0" collapsed="false">
      <c r="A480" s="5" t="s">
        <v>6170</v>
      </c>
      <c r="B480" s="19" t="n">
        <v>4</v>
      </c>
      <c r="C480" s="20" t="n">
        <f aca="false">COUNTIF(J480:BO480,"*EPMU*")</f>
        <v>1</v>
      </c>
      <c r="D480" s="20" t="n">
        <f aca="false">COUNTIF(J480:BO480,"*TEWI*")</f>
        <v>2</v>
      </c>
      <c r="E480" s="20" t="n">
        <f aca="false">COUNTIF(J480:BO480,"*AMQU*")</f>
        <v>1</v>
      </c>
      <c r="F480" s="5" t="s">
        <v>24</v>
      </c>
      <c r="G480" s="5" t="s">
        <v>24</v>
      </c>
      <c r="H480" s="6"/>
      <c r="I480" s="6"/>
      <c r="J480" s="5" t="s">
        <v>6171</v>
      </c>
      <c r="K480" s="5" t="s">
        <v>6172</v>
      </c>
      <c r="L480" s="5" t="s">
        <v>6173</v>
      </c>
      <c r="M480" s="5" t="s">
        <v>6174</v>
      </c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</row>
    <row r="481" customFormat="false" ht="15.75" hidden="false" customHeight="false" outlineLevel="0" collapsed="false">
      <c r="A481" s="5" t="s">
        <v>6175</v>
      </c>
      <c r="B481" s="19" t="n">
        <v>4</v>
      </c>
      <c r="C481" s="20" t="n">
        <f aca="false">COUNTIF(J481:BO481,"*EPMU*")</f>
        <v>1</v>
      </c>
      <c r="D481" s="20" t="n">
        <f aca="false">COUNTIF(J481:BO481,"*TEWI*")</f>
        <v>2</v>
      </c>
      <c r="E481" s="20" t="n">
        <f aca="false">COUNTIF(J481:BO481,"*AMQU*")</f>
        <v>1</v>
      </c>
      <c r="F481" s="5" t="s">
        <v>24</v>
      </c>
      <c r="G481" s="5" t="s">
        <v>24</v>
      </c>
      <c r="H481" s="6"/>
      <c r="I481" s="6"/>
      <c r="J481" s="5" t="s">
        <v>6176</v>
      </c>
      <c r="K481" s="5" t="s">
        <v>6177</v>
      </c>
      <c r="L481" s="5" t="s">
        <v>6178</v>
      </c>
      <c r="M481" s="5" t="s">
        <v>6179</v>
      </c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</row>
    <row r="482" customFormat="false" ht="15.75" hidden="false" customHeight="false" outlineLevel="0" collapsed="false">
      <c r="A482" s="5" t="s">
        <v>6180</v>
      </c>
      <c r="B482" s="19" t="n">
        <v>4</v>
      </c>
      <c r="C482" s="20" t="n">
        <f aca="false">COUNTIF(J482:BO482,"*EPMU*")</f>
        <v>1</v>
      </c>
      <c r="D482" s="20" t="n">
        <f aca="false">COUNTIF(J482:BO482,"*TEWI*")</f>
        <v>2</v>
      </c>
      <c r="E482" s="20" t="n">
        <f aca="false">COUNTIF(J482:BO482,"*AMQU*")</f>
        <v>1</v>
      </c>
      <c r="F482" s="5" t="s">
        <v>6181</v>
      </c>
      <c r="G482" s="5" t="s">
        <v>6182</v>
      </c>
      <c r="H482" s="6" t="s">
        <v>6183</v>
      </c>
      <c r="I482" s="6" t="s">
        <v>5143</v>
      </c>
      <c r="J482" s="5" t="s">
        <v>6184</v>
      </c>
      <c r="K482" s="5" t="s">
        <v>6185</v>
      </c>
      <c r="L482" s="5" t="s">
        <v>6186</v>
      </c>
      <c r="M482" s="5" t="s">
        <v>6187</v>
      </c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</row>
    <row r="483" customFormat="false" ht="15.75" hidden="false" customHeight="false" outlineLevel="0" collapsed="false">
      <c r="A483" s="5" t="s">
        <v>6188</v>
      </c>
      <c r="B483" s="19" t="n">
        <v>4</v>
      </c>
      <c r="C483" s="20" t="n">
        <f aca="false">COUNTIF(J483:BO483,"*EPMU*")</f>
        <v>1</v>
      </c>
      <c r="D483" s="20" t="n">
        <f aca="false">COUNTIF(J483:BO483,"*TEWI*")</f>
        <v>2</v>
      </c>
      <c r="E483" s="20" t="n">
        <f aca="false">COUNTIF(J483:BO483,"*AMQU*")</f>
        <v>1</v>
      </c>
      <c r="F483" s="5" t="s">
        <v>6189</v>
      </c>
      <c r="G483" s="5" t="s">
        <v>24</v>
      </c>
      <c r="H483" s="6"/>
      <c r="I483" s="6"/>
      <c r="J483" s="5" t="s">
        <v>6190</v>
      </c>
      <c r="K483" s="5" t="s">
        <v>6191</v>
      </c>
      <c r="L483" s="5" t="s">
        <v>6192</v>
      </c>
      <c r="M483" s="5" t="s">
        <v>6193</v>
      </c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</row>
    <row r="484" customFormat="false" ht="15.75" hidden="false" customHeight="false" outlineLevel="0" collapsed="false">
      <c r="A484" s="5" t="s">
        <v>6194</v>
      </c>
      <c r="B484" s="19" t="n">
        <v>4</v>
      </c>
      <c r="C484" s="20" t="n">
        <f aca="false">COUNTIF(J484:BO484,"*EPMU*")</f>
        <v>1</v>
      </c>
      <c r="D484" s="20" t="n">
        <f aca="false">COUNTIF(J484:BO484,"*TEWI*")</f>
        <v>2</v>
      </c>
      <c r="E484" s="20" t="n">
        <f aca="false">COUNTIF(J484:BO484,"*AMQU*")</f>
        <v>1</v>
      </c>
      <c r="F484" s="5" t="s">
        <v>6195</v>
      </c>
      <c r="G484" s="5" t="s">
        <v>5492</v>
      </c>
      <c r="H484" s="6" t="s">
        <v>5493</v>
      </c>
      <c r="I484" s="6" t="s">
        <v>67</v>
      </c>
      <c r="J484" s="5" t="s">
        <v>6196</v>
      </c>
      <c r="K484" s="5" t="s">
        <v>6197</v>
      </c>
      <c r="L484" s="5" t="s">
        <v>6198</v>
      </c>
      <c r="M484" s="5" t="s">
        <v>6199</v>
      </c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</row>
    <row r="485" customFormat="false" ht="15.75" hidden="false" customHeight="false" outlineLevel="0" collapsed="false">
      <c r="A485" s="5" t="s">
        <v>6200</v>
      </c>
      <c r="B485" s="19" t="n">
        <v>4</v>
      </c>
      <c r="C485" s="20" t="n">
        <f aca="false">COUNTIF(J485:BO485,"*EPMU*")</f>
        <v>1</v>
      </c>
      <c r="D485" s="20" t="n">
        <f aca="false">COUNTIF(J485:BO485,"*TEWI*")</f>
        <v>2</v>
      </c>
      <c r="E485" s="20" t="n">
        <f aca="false">COUNTIF(J485:BO485,"*AMQU*")</f>
        <v>1</v>
      </c>
      <c r="F485" s="5" t="s">
        <v>24</v>
      </c>
      <c r="G485" s="5" t="s">
        <v>24</v>
      </c>
      <c r="H485" s="6"/>
      <c r="I485" s="6"/>
      <c r="J485" s="5" t="s">
        <v>6201</v>
      </c>
      <c r="K485" s="5" t="s">
        <v>6202</v>
      </c>
      <c r="L485" s="5" t="s">
        <v>6203</v>
      </c>
      <c r="M485" s="5" t="s">
        <v>6204</v>
      </c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</row>
    <row r="486" customFormat="false" ht="15.75" hidden="false" customHeight="false" outlineLevel="0" collapsed="false">
      <c r="A486" s="5" t="s">
        <v>6205</v>
      </c>
      <c r="B486" s="19" t="n">
        <v>4</v>
      </c>
      <c r="C486" s="20" t="n">
        <f aca="false">COUNTIF(J486:BO486,"*EPMU*")</f>
        <v>1</v>
      </c>
      <c r="D486" s="20" t="n">
        <f aca="false">COUNTIF(J486:BO486,"*TEWI*")</f>
        <v>2</v>
      </c>
      <c r="E486" s="20" t="n">
        <f aca="false">COUNTIF(J486:BO486,"*AMQU*")</f>
        <v>1</v>
      </c>
      <c r="F486" s="5" t="s">
        <v>6206</v>
      </c>
      <c r="G486" s="5" t="s">
        <v>2389</v>
      </c>
      <c r="H486" s="6" t="s">
        <v>2390</v>
      </c>
      <c r="I486" s="6" t="s">
        <v>67</v>
      </c>
      <c r="J486" s="5" t="s">
        <v>6207</v>
      </c>
      <c r="K486" s="5" t="s">
        <v>6208</v>
      </c>
      <c r="L486" s="5" t="s">
        <v>6209</v>
      </c>
      <c r="M486" s="5" t="s">
        <v>6210</v>
      </c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</row>
    <row r="487" customFormat="false" ht="15.75" hidden="false" customHeight="false" outlineLevel="0" collapsed="false">
      <c r="A487" s="5" t="s">
        <v>6211</v>
      </c>
      <c r="B487" s="19" t="n">
        <v>4</v>
      </c>
      <c r="C487" s="20" t="n">
        <f aca="false">COUNTIF(J487:BO487,"*EPMU*")</f>
        <v>1</v>
      </c>
      <c r="D487" s="20" t="n">
        <f aca="false">COUNTIF(J487:BO487,"*TEWI*")</f>
        <v>2</v>
      </c>
      <c r="E487" s="20" t="n">
        <f aca="false">COUNTIF(J487:BO487,"*AMQU*")</f>
        <v>1</v>
      </c>
      <c r="F487" s="5" t="s">
        <v>6212</v>
      </c>
      <c r="G487" s="5" t="s">
        <v>6213</v>
      </c>
      <c r="H487" s="6" t="s">
        <v>6214</v>
      </c>
      <c r="I487" s="6" t="s">
        <v>122</v>
      </c>
      <c r="J487" s="5" t="s">
        <v>6215</v>
      </c>
      <c r="K487" s="5" t="s">
        <v>6216</v>
      </c>
      <c r="L487" s="5" t="s">
        <v>6217</v>
      </c>
      <c r="M487" s="5" t="s">
        <v>6218</v>
      </c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</row>
    <row r="488" customFormat="false" ht="15.75" hidden="false" customHeight="false" outlineLevel="0" collapsed="false">
      <c r="A488" s="5" t="s">
        <v>6219</v>
      </c>
      <c r="B488" s="19" t="n">
        <v>4</v>
      </c>
      <c r="C488" s="20" t="n">
        <f aca="false">COUNTIF(J488:BO488,"*EPMU*")</f>
        <v>1</v>
      </c>
      <c r="D488" s="20" t="n">
        <f aca="false">COUNTIF(J488:BO488,"*TEWI*")</f>
        <v>2</v>
      </c>
      <c r="E488" s="20" t="n">
        <f aca="false">COUNTIF(J488:BO488,"*AMQU*")</f>
        <v>1</v>
      </c>
      <c r="F488" s="5" t="s">
        <v>24</v>
      </c>
      <c r="G488" s="5" t="s">
        <v>24</v>
      </c>
      <c r="H488" s="6"/>
      <c r="I488" s="6"/>
      <c r="J488" s="5" t="s">
        <v>6220</v>
      </c>
      <c r="K488" s="5" t="s">
        <v>6221</v>
      </c>
      <c r="L488" s="5" t="s">
        <v>6222</v>
      </c>
      <c r="M488" s="5" t="s">
        <v>6223</v>
      </c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</row>
    <row r="489" customFormat="false" ht="15.75" hidden="false" customHeight="false" outlineLevel="0" collapsed="false">
      <c r="A489" s="5" t="s">
        <v>6224</v>
      </c>
      <c r="B489" s="19" t="n">
        <v>4</v>
      </c>
      <c r="C489" s="20" t="n">
        <f aca="false">COUNTIF(J489:BO489,"*EPMU*")</f>
        <v>1</v>
      </c>
      <c r="D489" s="20" t="n">
        <f aca="false">COUNTIF(J489:BO489,"*TEWI*")</f>
        <v>2</v>
      </c>
      <c r="E489" s="20" t="n">
        <f aca="false">COUNTIF(J489:BO489,"*AMQU*")</f>
        <v>1</v>
      </c>
      <c r="F489" s="5" t="s">
        <v>6225</v>
      </c>
      <c r="G489" s="5" t="s">
        <v>6226</v>
      </c>
      <c r="H489" s="6" t="s">
        <v>6227</v>
      </c>
      <c r="I489" s="6" t="s">
        <v>6228</v>
      </c>
      <c r="J489" s="5" t="s">
        <v>6229</v>
      </c>
      <c r="K489" s="5" t="s">
        <v>6230</v>
      </c>
      <c r="L489" s="5" t="s">
        <v>6231</v>
      </c>
      <c r="M489" s="5" t="s">
        <v>6232</v>
      </c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</row>
    <row r="490" customFormat="false" ht="15.75" hidden="false" customHeight="false" outlineLevel="0" collapsed="false">
      <c r="A490" s="5" t="s">
        <v>6233</v>
      </c>
      <c r="B490" s="19" t="n">
        <v>4</v>
      </c>
      <c r="C490" s="20" t="n">
        <f aca="false">COUNTIF(J490:BO490,"*EPMU*")</f>
        <v>1</v>
      </c>
      <c r="D490" s="20" t="n">
        <f aca="false">COUNTIF(J490:BO490,"*TEWI*")</f>
        <v>2</v>
      </c>
      <c r="E490" s="20" t="n">
        <f aca="false">COUNTIF(J490:BO490,"*AMQU*")</f>
        <v>1</v>
      </c>
      <c r="F490" s="5" t="s">
        <v>6234</v>
      </c>
      <c r="G490" s="5" t="s">
        <v>104</v>
      </c>
      <c r="H490" s="6" t="s">
        <v>105</v>
      </c>
      <c r="I490" s="6" t="s">
        <v>59</v>
      </c>
      <c r="J490" s="5" t="s">
        <v>6235</v>
      </c>
      <c r="K490" s="5" t="s">
        <v>6236</v>
      </c>
      <c r="L490" s="5" t="s">
        <v>6237</v>
      </c>
      <c r="M490" s="5" t="s">
        <v>6238</v>
      </c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</row>
    <row r="491" customFormat="false" ht="15.75" hidden="false" customHeight="false" outlineLevel="0" collapsed="false">
      <c r="A491" s="5" t="s">
        <v>6239</v>
      </c>
      <c r="B491" s="19" t="n">
        <v>4</v>
      </c>
      <c r="C491" s="20" t="n">
        <f aca="false">COUNTIF(J491:BO491,"*EPMU*")</f>
        <v>1</v>
      </c>
      <c r="D491" s="20" t="n">
        <f aca="false">COUNTIF(J491:BO491,"*TEWI*")</f>
        <v>2</v>
      </c>
      <c r="E491" s="20" t="n">
        <f aca="false">COUNTIF(J491:BO491,"*AMQU*")</f>
        <v>1</v>
      </c>
      <c r="F491" s="5" t="s">
        <v>6240</v>
      </c>
      <c r="G491" s="5" t="s">
        <v>3913</v>
      </c>
      <c r="H491" s="6" t="s">
        <v>3914</v>
      </c>
      <c r="I491" s="6" t="s">
        <v>429</v>
      </c>
      <c r="J491" s="5" t="s">
        <v>6241</v>
      </c>
      <c r="K491" s="5" t="s">
        <v>6242</v>
      </c>
      <c r="L491" s="5" t="s">
        <v>6243</v>
      </c>
      <c r="M491" s="5" t="s">
        <v>6244</v>
      </c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</row>
    <row r="492" customFormat="false" ht="15.75" hidden="false" customHeight="false" outlineLevel="0" collapsed="false">
      <c r="A492" s="5" t="s">
        <v>6245</v>
      </c>
      <c r="B492" s="19" t="n">
        <v>4</v>
      </c>
      <c r="C492" s="20" t="n">
        <f aca="false">COUNTIF(J492:BO492,"*EPMU*")</f>
        <v>1</v>
      </c>
      <c r="D492" s="20" t="n">
        <f aca="false">COUNTIF(J492:BO492,"*TEWI*")</f>
        <v>2</v>
      </c>
      <c r="E492" s="20" t="n">
        <f aca="false">COUNTIF(J492:BO492,"*AMQU*")</f>
        <v>1</v>
      </c>
      <c r="F492" s="5" t="s">
        <v>6246</v>
      </c>
      <c r="G492" s="5" t="s">
        <v>5053</v>
      </c>
      <c r="H492" s="6" t="s">
        <v>5054</v>
      </c>
      <c r="I492" s="6" t="s">
        <v>32</v>
      </c>
      <c r="J492" s="5" t="s">
        <v>6247</v>
      </c>
      <c r="K492" s="5" t="s">
        <v>6248</v>
      </c>
      <c r="L492" s="5" t="s">
        <v>6249</v>
      </c>
      <c r="M492" s="5" t="s">
        <v>6250</v>
      </c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</row>
    <row r="493" customFormat="false" ht="15.75" hidden="false" customHeight="false" outlineLevel="0" collapsed="false">
      <c r="A493" s="5" t="s">
        <v>6251</v>
      </c>
      <c r="B493" s="19" t="n">
        <v>4</v>
      </c>
      <c r="C493" s="20" t="n">
        <f aca="false">COUNTIF(J493:BO493,"*EPMU*")</f>
        <v>1</v>
      </c>
      <c r="D493" s="20" t="n">
        <f aca="false">COUNTIF(J493:BO493,"*TEWI*")</f>
        <v>2</v>
      </c>
      <c r="E493" s="20" t="n">
        <f aca="false">COUNTIF(J493:BO493,"*AMQU*")</f>
        <v>1</v>
      </c>
      <c r="F493" s="5" t="s">
        <v>24</v>
      </c>
      <c r="G493" s="5" t="s">
        <v>24</v>
      </c>
      <c r="H493" s="6"/>
      <c r="I493" s="6"/>
      <c r="J493" s="5" t="s">
        <v>6252</v>
      </c>
      <c r="K493" s="5" t="s">
        <v>6253</v>
      </c>
      <c r="L493" s="5" t="s">
        <v>6254</v>
      </c>
      <c r="M493" s="5" t="s">
        <v>6255</v>
      </c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</row>
    <row r="494" customFormat="false" ht="15.75" hidden="false" customHeight="false" outlineLevel="0" collapsed="false">
      <c r="A494" s="5" t="s">
        <v>6256</v>
      </c>
      <c r="B494" s="19" t="n">
        <v>4</v>
      </c>
      <c r="C494" s="20" t="n">
        <f aca="false">COUNTIF(J494:BO494,"*EPMU*")</f>
        <v>1</v>
      </c>
      <c r="D494" s="20" t="n">
        <f aca="false">COUNTIF(J494:BO494,"*TEWI*")</f>
        <v>2</v>
      </c>
      <c r="E494" s="20" t="n">
        <f aca="false">COUNTIF(J494:BO494,"*AMQU*")</f>
        <v>1</v>
      </c>
      <c r="F494" s="5" t="s">
        <v>6257</v>
      </c>
      <c r="G494" s="5" t="s">
        <v>900</v>
      </c>
      <c r="H494" s="6" t="s">
        <v>901</v>
      </c>
      <c r="I494" s="6" t="s">
        <v>795</v>
      </c>
      <c r="J494" s="5" t="s">
        <v>6258</v>
      </c>
      <c r="K494" s="5" t="s">
        <v>6259</v>
      </c>
      <c r="L494" s="5" t="s">
        <v>6260</v>
      </c>
      <c r="M494" s="5" t="s">
        <v>6261</v>
      </c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</row>
    <row r="495" customFormat="false" ht="15.75" hidden="false" customHeight="false" outlineLevel="0" collapsed="false">
      <c r="A495" s="5" t="s">
        <v>6262</v>
      </c>
      <c r="B495" s="19" t="n">
        <v>4</v>
      </c>
      <c r="C495" s="20" t="n">
        <f aca="false">COUNTIF(J495:BO495,"*EPMU*")</f>
        <v>1</v>
      </c>
      <c r="D495" s="20" t="n">
        <f aca="false">COUNTIF(J495:BO495,"*TEWI*")</f>
        <v>2</v>
      </c>
      <c r="E495" s="20" t="n">
        <f aca="false">COUNTIF(J495:BO495,"*AMQU*")</f>
        <v>1</v>
      </c>
      <c r="F495" s="5" t="s">
        <v>24</v>
      </c>
      <c r="G495" s="5" t="s">
        <v>24</v>
      </c>
      <c r="H495" s="6"/>
      <c r="I495" s="6"/>
      <c r="J495" s="5" t="s">
        <v>6263</v>
      </c>
      <c r="K495" s="5" t="s">
        <v>6264</v>
      </c>
      <c r="L495" s="5" t="s">
        <v>6265</v>
      </c>
      <c r="M495" s="5" t="s">
        <v>6266</v>
      </c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</row>
    <row r="496" customFormat="false" ht="15.75" hidden="false" customHeight="false" outlineLevel="0" collapsed="false">
      <c r="A496" s="5" t="s">
        <v>6267</v>
      </c>
      <c r="B496" s="19" t="n">
        <v>4</v>
      </c>
      <c r="C496" s="20" t="n">
        <f aca="false">COUNTIF(J496:BO496,"*EPMU*")</f>
        <v>1</v>
      </c>
      <c r="D496" s="20" t="n">
        <f aca="false">COUNTIF(J496:BO496,"*TEWI*")</f>
        <v>2</v>
      </c>
      <c r="E496" s="20" t="n">
        <f aca="false">COUNTIF(J496:BO496,"*AMQU*")</f>
        <v>1</v>
      </c>
      <c r="F496" s="5" t="s">
        <v>6268</v>
      </c>
      <c r="G496" s="5" t="s">
        <v>6269</v>
      </c>
      <c r="H496" s="6" t="s">
        <v>6270</v>
      </c>
      <c r="I496" s="6" t="s">
        <v>67</v>
      </c>
      <c r="J496" s="5" t="s">
        <v>6271</v>
      </c>
      <c r="K496" s="5" t="s">
        <v>6272</v>
      </c>
      <c r="L496" s="5" t="s">
        <v>6273</v>
      </c>
      <c r="M496" s="5" t="s">
        <v>6274</v>
      </c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</row>
    <row r="497" customFormat="false" ht="15.75" hidden="false" customHeight="false" outlineLevel="0" collapsed="false">
      <c r="A497" s="5" t="s">
        <v>6275</v>
      </c>
      <c r="B497" s="19" t="n">
        <v>4</v>
      </c>
      <c r="C497" s="20" t="n">
        <f aca="false">COUNTIF(J497:BO497,"*EPMU*")</f>
        <v>1</v>
      </c>
      <c r="D497" s="20" t="n">
        <f aca="false">COUNTIF(J497:BO497,"*TEWI*")</f>
        <v>2</v>
      </c>
      <c r="E497" s="20" t="n">
        <f aca="false">COUNTIF(J497:BO497,"*AMQU*")</f>
        <v>1</v>
      </c>
      <c r="F497" s="5" t="s">
        <v>24</v>
      </c>
      <c r="G497" s="5" t="s">
        <v>24</v>
      </c>
      <c r="H497" s="6"/>
      <c r="I497" s="6"/>
      <c r="J497" s="5" t="s">
        <v>6276</v>
      </c>
      <c r="K497" s="5" t="s">
        <v>6277</v>
      </c>
      <c r="L497" s="5" t="s">
        <v>6278</v>
      </c>
      <c r="M497" s="5" t="s">
        <v>6279</v>
      </c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</row>
    <row r="498" customFormat="false" ht="15.75" hidden="false" customHeight="false" outlineLevel="0" collapsed="false">
      <c r="A498" s="5" t="s">
        <v>6280</v>
      </c>
      <c r="B498" s="19" t="n">
        <v>4</v>
      </c>
      <c r="C498" s="20" t="n">
        <f aca="false">COUNTIF(J498:BO498,"*EPMU*")</f>
        <v>1</v>
      </c>
      <c r="D498" s="20" t="n">
        <f aca="false">COUNTIF(J498:BO498,"*TEWI*")</f>
        <v>2</v>
      </c>
      <c r="E498" s="20" t="n">
        <f aca="false">COUNTIF(J498:BO498,"*AMQU*")</f>
        <v>1</v>
      </c>
      <c r="F498" s="5" t="s">
        <v>6281</v>
      </c>
      <c r="G498" s="5" t="s">
        <v>6282</v>
      </c>
      <c r="H498" s="6" t="s">
        <v>6283</v>
      </c>
      <c r="I498" s="6" t="s">
        <v>114</v>
      </c>
      <c r="J498" s="5" t="s">
        <v>6284</v>
      </c>
      <c r="K498" s="5" t="s">
        <v>6285</v>
      </c>
      <c r="L498" s="5" t="s">
        <v>6286</v>
      </c>
      <c r="M498" s="5" t="s">
        <v>6287</v>
      </c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</row>
    <row r="499" customFormat="false" ht="15.75" hidden="false" customHeight="false" outlineLevel="0" collapsed="false">
      <c r="A499" s="5" t="s">
        <v>6288</v>
      </c>
      <c r="B499" s="19" t="n">
        <v>4</v>
      </c>
      <c r="C499" s="20" t="n">
        <f aca="false">COUNTIF(J499:BO499,"*EPMU*")</f>
        <v>1</v>
      </c>
      <c r="D499" s="20" t="n">
        <f aca="false">COUNTIF(J499:BO499,"*TEWI*")</f>
        <v>2</v>
      </c>
      <c r="E499" s="20" t="n">
        <f aca="false">COUNTIF(J499:BO499,"*AMQU*")</f>
        <v>1</v>
      </c>
      <c r="F499" s="5" t="s">
        <v>6289</v>
      </c>
      <c r="G499" s="5" t="s">
        <v>6290</v>
      </c>
      <c r="H499" s="6" t="s">
        <v>6291</v>
      </c>
      <c r="I499" s="6" t="s">
        <v>153</v>
      </c>
      <c r="J499" s="5" t="s">
        <v>6292</v>
      </c>
      <c r="K499" s="5" t="s">
        <v>6293</v>
      </c>
      <c r="L499" s="5" t="s">
        <v>6294</v>
      </c>
      <c r="M499" s="5" t="s">
        <v>6295</v>
      </c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</row>
    <row r="500" customFormat="false" ht="15.75" hidden="false" customHeight="false" outlineLevel="0" collapsed="false">
      <c r="A500" s="5" t="s">
        <v>6296</v>
      </c>
      <c r="B500" s="19" t="n">
        <v>4</v>
      </c>
      <c r="C500" s="20" t="n">
        <f aca="false">COUNTIF(J500:BO500,"*EPMU*")</f>
        <v>1</v>
      </c>
      <c r="D500" s="20" t="n">
        <f aca="false">COUNTIF(J500:BO500,"*TEWI*")</f>
        <v>2</v>
      </c>
      <c r="E500" s="20" t="n">
        <f aca="false">COUNTIF(J500:BO500,"*AMQU*")</f>
        <v>1</v>
      </c>
      <c r="F500" s="5" t="s">
        <v>6297</v>
      </c>
      <c r="G500" s="5" t="s">
        <v>6298</v>
      </c>
      <c r="H500" s="6" t="s">
        <v>6299</v>
      </c>
      <c r="I500" s="6" t="s">
        <v>451</v>
      </c>
      <c r="J500" s="5" t="s">
        <v>6300</v>
      </c>
      <c r="K500" s="5" t="s">
        <v>6301</v>
      </c>
      <c r="L500" s="5" t="s">
        <v>6302</v>
      </c>
      <c r="M500" s="5" t="s">
        <v>6303</v>
      </c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</row>
    <row r="501" customFormat="false" ht="15.75" hidden="false" customHeight="false" outlineLevel="0" collapsed="false">
      <c r="A501" s="5" t="s">
        <v>6304</v>
      </c>
      <c r="B501" s="19" t="n">
        <v>4</v>
      </c>
      <c r="C501" s="20" t="n">
        <f aca="false">COUNTIF(J501:BO501,"*EPMU*")</f>
        <v>1</v>
      </c>
      <c r="D501" s="20" t="n">
        <f aca="false">COUNTIF(J501:BO501,"*TEWI*")</f>
        <v>2</v>
      </c>
      <c r="E501" s="20" t="n">
        <f aca="false">COUNTIF(J501:BO501,"*AMQU*")</f>
        <v>1</v>
      </c>
      <c r="F501" s="5" t="s">
        <v>6305</v>
      </c>
      <c r="G501" s="5" t="s">
        <v>559</v>
      </c>
      <c r="H501" s="6" t="s">
        <v>560</v>
      </c>
      <c r="I501" s="6" t="s">
        <v>682</v>
      </c>
      <c r="J501" s="5" t="s">
        <v>6306</v>
      </c>
      <c r="K501" s="5" t="s">
        <v>6307</v>
      </c>
      <c r="L501" s="5" t="s">
        <v>6308</v>
      </c>
      <c r="M501" s="5" t="s">
        <v>6309</v>
      </c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</row>
    <row r="502" customFormat="false" ht="15.75" hidden="false" customHeight="false" outlineLevel="0" collapsed="false">
      <c r="A502" s="5" t="s">
        <v>6310</v>
      </c>
      <c r="B502" s="19" t="n">
        <v>4</v>
      </c>
      <c r="C502" s="20" t="n">
        <f aca="false">COUNTIF(J502:BO502,"*EPMU*")</f>
        <v>1</v>
      </c>
      <c r="D502" s="20" t="n">
        <f aca="false">COUNTIF(J502:BO502,"*TEWI*")</f>
        <v>2</v>
      </c>
      <c r="E502" s="20" t="n">
        <f aca="false">COUNTIF(J502:BO502,"*AMQU*")</f>
        <v>1</v>
      </c>
      <c r="F502" s="5" t="s">
        <v>6311</v>
      </c>
      <c r="G502" s="5" t="s">
        <v>1677</v>
      </c>
      <c r="H502" s="6" t="s">
        <v>1678</v>
      </c>
      <c r="I502" s="6" t="s">
        <v>32</v>
      </c>
      <c r="J502" s="5" t="s">
        <v>6312</v>
      </c>
      <c r="K502" s="5" t="s">
        <v>6313</v>
      </c>
      <c r="L502" s="5" t="s">
        <v>6314</v>
      </c>
      <c r="M502" s="5" t="s">
        <v>6315</v>
      </c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</row>
    <row r="503" customFormat="false" ht="15.75" hidden="false" customHeight="false" outlineLevel="0" collapsed="false">
      <c r="A503" s="5" t="s">
        <v>6316</v>
      </c>
      <c r="B503" s="19" t="n">
        <v>4</v>
      </c>
      <c r="C503" s="20" t="n">
        <f aca="false">COUNTIF(J503:BO503,"*EPMU*")</f>
        <v>1</v>
      </c>
      <c r="D503" s="20" t="n">
        <f aca="false">COUNTIF(J503:BO503,"*TEWI*")</f>
        <v>2</v>
      </c>
      <c r="E503" s="20" t="n">
        <f aca="false">COUNTIF(J503:BO503,"*AMQU*")</f>
        <v>1</v>
      </c>
      <c r="F503" s="5" t="s">
        <v>6317</v>
      </c>
      <c r="G503" s="5" t="s">
        <v>252</v>
      </c>
      <c r="H503" s="6" t="s">
        <v>253</v>
      </c>
      <c r="I503" s="6" t="s">
        <v>67</v>
      </c>
      <c r="J503" s="5" t="s">
        <v>6318</v>
      </c>
      <c r="K503" s="5" t="s">
        <v>6319</v>
      </c>
      <c r="L503" s="5" t="s">
        <v>6320</v>
      </c>
      <c r="M503" s="5" t="s">
        <v>6321</v>
      </c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</row>
    <row r="504" customFormat="false" ht="15.75" hidden="false" customHeight="false" outlineLevel="0" collapsed="false">
      <c r="A504" s="5" t="s">
        <v>6322</v>
      </c>
      <c r="B504" s="19" t="n">
        <v>4</v>
      </c>
      <c r="C504" s="20" t="n">
        <f aca="false">COUNTIF(J504:BO504,"*EPMU*")</f>
        <v>1</v>
      </c>
      <c r="D504" s="20" t="n">
        <f aca="false">COUNTIF(J504:BO504,"*TEWI*")</f>
        <v>2</v>
      </c>
      <c r="E504" s="20" t="n">
        <f aca="false">COUNTIF(J504:BO504,"*AMQU*")</f>
        <v>1</v>
      </c>
      <c r="F504" s="5" t="s">
        <v>24</v>
      </c>
      <c r="G504" s="5" t="s">
        <v>24</v>
      </c>
      <c r="H504" s="6"/>
      <c r="I504" s="6"/>
      <c r="J504" s="5" t="s">
        <v>6323</v>
      </c>
      <c r="K504" s="5" t="s">
        <v>6324</v>
      </c>
      <c r="L504" s="5" t="s">
        <v>6325</v>
      </c>
      <c r="M504" s="5" t="s">
        <v>6326</v>
      </c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</row>
    <row r="505" customFormat="false" ht="15.75" hidden="false" customHeight="false" outlineLevel="0" collapsed="false">
      <c r="A505" s="5" t="s">
        <v>6327</v>
      </c>
      <c r="B505" s="19" t="n">
        <v>4</v>
      </c>
      <c r="C505" s="20" t="n">
        <f aca="false">COUNTIF(J505:BO505,"*EPMU*")</f>
        <v>1</v>
      </c>
      <c r="D505" s="20" t="n">
        <f aca="false">COUNTIF(J505:BO505,"*TEWI*")</f>
        <v>2</v>
      </c>
      <c r="E505" s="20" t="n">
        <f aca="false">COUNTIF(J505:BO505,"*AMQU*")</f>
        <v>1</v>
      </c>
      <c r="F505" s="5" t="s">
        <v>6328</v>
      </c>
      <c r="G505" s="5" t="s">
        <v>3612</v>
      </c>
      <c r="H505" s="6" t="s">
        <v>3613</v>
      </c>
      <c r="I505" s="6" t="s">
        <v>51</v>
      </c>
      <c r="J505" s="5" t="s">
        <v>6329</v>
      </c>
      <c r="K505" s="5" t="s">
        <v>6330</v>
      </c>
      <c r="L505" s="5" t="s">
        <v>6331</v>
      </c>
      <c r="M505" s="5" t="s">
        <v>6332</v>
      </c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</row>
    <row r="506" customFormat="false" ht="15.75" hidden="false" customHeight="false" outlineLevel="0" collapsed="false">
      <c r="A506" s="5" t="s">
        <v>6333</v>
      </c>
      <c r="B506" s="19" t="n">
        <v>4</v>
      </c>
      <c r="C506" s="20" t="n">
        <f aca="false">COUNTIF(J506:BO506,"*EPMU*")</f>
        <v>1</v>
      </c>
      <c r="D506" s="20" t="n">
        <f aca="false">COUNTIF(J506:BO506,"*TEWI*")</f>
        <v>2</v>
      </c>
      <c r="E506" s="20" t="n">
        <f aca="false">COUNTIF(J506:BO506,"*AMQU*")</f>
        <v>1</v>
      </c>
      <c r="F506" s="5" t="s">
        <v>6334</v>
      </c>
      <c r="G506" s="5" t="s">
        <v>6335</v>
      </c>
      <c r="H506" s="6" t="s">
        <v>6336</v>
      </c>
      <c r="I506" s="6" t="s">
        <v>114</v>
      </c>
      <c r="J506" s="5" t="s">
        <v>6337</v>
      </c>
      <c r="K506" s="5" t="s">
        <v>6338</v>
      </c>
      <c r="L506" s="5" t="s">
        <v>6339</v>
      </c>
      <c r="M506" s="5" t="s">
        <v>6340</v>
      </c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</row>
    <row r="507" customFormat="false" ht="15.75" hidden="false" customHeight="false" outlineLevel="0" collapsed="false">
      <c r="A507" s="5" t="s">
        <v>6341</v>
      </c>
      <c r="B507" s="19" t="n">
        <v>4</v>
      </c>
      <c r="C507" s="20" t="n">
        <f aca="false">COUNTIF(J507:BO507,"*EPMU*")</f>
        <v>1</v>
      </c>
      <c r="D507" s="20" t="n">
        <f aca="false">COUNTIF(J507:BO507,"*TEWI*")</f>
        <v>2</v>
      </c>
      <c r="E507" s="20" t="n">
        <f aca="false">COUNTIF(J507:BO507,"*AMQU*")</f>
        <v>1</v>
      </c>
      <c r="F507" s="5" t="s">
        <v>6342</v>
      </c>
      <c r="G507" s="5" t="s">
        <v>6343</v>
      </c>
      <c r="H507" s="6" t="s">
        <v>6344</v>
      </c>
      <c r="I507" s="6" t="s">
        <v>59</v>
      </c>
      <c r="J507" s="5" t="s">
        <v>6345</v>
      </c>
      <c r="K507" s="5" t="s">
        <v>6346</v>
      </c>
      <c r="L507" s="5" t="s">
        <v>6347</v>
      </c>
      <c r="M507" s="5" t="s">
        <v>6348</v>
      </c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</row>
    <row r="508" customFormat="false" ht="15.75" hidden="false" customHeight="false" outlineLevel="0" collapsed="false">
      <c r="A508" s="5" t="s">
        <v>6349</v>
      </c>
      <c r="B508" s="19" t="n">
        <v>4</v>
      </c>
      <c r="C508" s="20" t="n">
        <f aca="false">COUNTIF(J508:BO508,"*EPMU*")</f>
        <v>1</v>
      </c>
      <c r="D508" s="20" t="n">
        <f aca="false">COUNTIF(J508:BO508,"*TEWI*")</f>
        <v>2</v>
      </c>
      <c r="E508" s="20" t="n">
        <f aca="false">COUNTIF(J508:BO508,"*AMQU*")</f>
        <v>1</v>
      </c>
      <c r="F508" s="5" t="s">
        <v>6350</v>
      </c>
      <c r="G508" s="5" t="s">
        <v>6351</v>
      </c>
      <c r="H508" s="6" t="s">
        <v>6352</v>
      </c>
      <c r="I508" s="6" t="s">
        <v>2599</v>
      </c>
      <c r="J508" s="5" t="s">
        <v>6353</v>
      </c>
      <c r="K508" s="5" t="s">
        <v>6354</v>
      </c>
      <c r="L508" s="5" t="s">
        <v>6355</v>
      </c>
      <c r="M508" s="5" t="s">
        <v>6356</v>
      </c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</row>
    <row r="509" customFormat="false" ht="15.75" hidden="false" customHeight="false" outlineLevel="0" collapsed="false">
      <c r="A509" s="5" t="s">
        <v>6357</v>
      </c>
      <c r="B509" s="19" t="n">
        <v>4</v>
      </c>
      <c r="C509" s="20" t="n">
        <f aca="false">COUNTIF(J509:BO509,"*EPMU*")</f>
        <v>1</v>
      </c>
      <c r="D509" s="20" t="n">
        <f aca="false">COUNTIF(J509:BO509,"*TEWI*")</f>
        <v>2</v>
      </c>
      <c r="E509" s="20" t="n">
        <f aca="false">COUNTIF(J509:BO509,"*AMQU*")</f>
        <v>1</v>
      </c>
      <c r="F509" s="5" t="s">
        <v>6358</v>
      </c>
      <c r="G509" s="5" t="s">
        <v>6298</v>
      </c>
      <c r="H509" s="6" t="s">
        <v>6299</v>
      </c>
      <c r="I509" s="6" t="s">
        <v>451</v>
      </c>
      <c r="J509" s="5" t="s">
        <v>6359</v>
      </c>
      <c r="K509" s="5" t="s">
        <v>6360</v>
      </c>
      <c r="L509" s="5" t="s">
        <v>6361</v>
      </c>
      <c r="M509" s="5" t="s">
        <v>6362</v>
      </c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</row>
    <row r="510" customFormat="false" ht="15.75" hidden="false" customHeight="false" outlineLevel="0" collapsed="false">
      <c r="A510" s="5" t="s">
        <v>6363</v>
      </c>
      <c r="B510" s="19" t="n">
        <v>4</v>
      </c>
      <c r="C510" s="20" t="n">
        <f aca="false">COUNTIF(J510:BO510,"*EPMU*")</f>
        <v>1</v>
      </c>
      <c r="D510" s="20" t="n">
        <f aca="false">COUNTIF(J510:BO510,"*TEWI*")</f>
        <v>2</v>
      </c>
      <c r="E510" s="20" t="n">
        <f aca="false">COUNTIF(J510:BO510,"*AMQU*")</f>
        <v>1</v>
      </c>
      <c r="F510" s="5" t="s">
        <v>6364</v>
      </c>
      <c r="G510" s="5" t="s">
        <v>6365</v>
      </c>
      <c r="H510" s="6" t="s">
        <v>6366</v>
      </c>
      <c r="I510" s="6" t="s">
        <v>51</v>
      </c>
      <c r="J510" s="5" t="s">
        <v>6367</v>
      </c>
      <c r="K510" s="5" t="s">
        <v>6368</v>
      </c>
      <c r="L510" s="5" t="s">
        <v>6369</v>
      </c>
      <c r="M510" s="5" t="s">
        <v>6370</v>
      </c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</row>
    <row r="511" customFormat="false" ht="15.75" hidden="false" customHeight="false" outlineLevel="0" collapsed="false">
      <c r="A511" s="5" t="s">
        <v>6371</v>
      </c>
      <c r="B511" s="19" t="n">
        <v>4</v>
      </c>
      <c r="C511" s="20" t="n">
        <f aca="false">COUNTIF(J511:BO511,"*EPMU*")</f>
        <v>1</v>
      </c>
      <c r="D511" s="20" t="n">
        <f aca="false">COUNTIF(J511:BO511,"*TEWI*")</f>
        <v>2</v>
      </c>
      <c r="E511" s="20" t="n">
        <f aca="false">COUNTIF(J511:BO511,"*AMQU*")</f>
        <v>1</v>
      </c>
      <c r="F511" s="5" t="s">
        <v>6372</v>
      </c>
      <c r="G511" s="5" t="s">
        <v>6373</v>
      </c>
      <c r="H511" s="6" t="s">
        <v>6374</v>
      </c>
      <c r="I511" s="6" t="s">
        <v>32</v>
      </c>
      <c r="J511" s="5" t="s">
        <v>6375</v>
      </c>
      <c r="K511" s="5" t="s">
        <v>6376</v>
      </c>
      <c r="L511" s="5" t="s">
        <v>6377</v>
      </c>
      <c r="M511" s="5" t="s">
        <v>6378</v>
      </c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</row>
    <row r="512" customFormat="false" ht="15.75" hidden="false" customHeight="false" outlineLevel="0" collapsed="false">
      <c r="A512" s="5" t="s">
        <v>6379</v>
      </c>
      <c r="B512" s="19" t="n">
        <v>4</v>
      </c>
      <c r="C512" s="20" t="n">
        <f aca="false">COUNTIF(J512:BO512,"*EPMU*")</f>
        <v>1</v>
      </c>
      <c r="D512" s="20" t="n">
        <f aca="false">COUNTIF(J512:BO512,"*TEWI*")</f>
        <v>2</v>
      </c>
      <c r="E512" s="20" t="n">
        <f aca="false">COUNTIF(J512:BO512,"*AMQU*")</f>
        <v>1</v>
      </c>
      <c r="F512" s="5" t="s">
        <v>6380</v>
      </c>
      <c r="G512" s="5" t="s">
        <v>5157</v>
      </c>
      <c r="H512" s="6" t="s">
        <v>5158</v>
      </c>
      <c r="I512" s="6" t="s">
        <v>51</v>
      </c>
      <c r="J512" s="5" t="s">
        <v>6381</v>
      </c>
      <c r="K512" s="5" t="s">
        <v>6382</v>
      </c>
      <c r="L512" s="5" t="s">
        <v>6383</v>
      </c>
      <c r="M512" s="5" t="s">
        <v>6384</v>
      </c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</row>
    <row r="513" customFormat="false" ht="15.75" hidden="false" customHeight="false" outlineLevel="0" collapsed="false">
      <c r="A513" s="5" t="s">
        <v>6385</v>
      </c>
      <c r="B513" s="19" t="n">
        <v>4</v>
      </c>
      <c r="C513" s="20" t="n">
        <f aca="false">COUNTIF(J513:BO513,"*EPMU*")</f>
        <v>1</v>
      </c>
      <c r="D513" s="20" t="n">
        <f aca="false">COUNTIF(J513:BO513,"*TEWI*")</f>
        <v>2</v>
      </c>
      <c r="E513" s="20" t="n">
        <f aca="false">COUNTIF(J513:BO513,"*AMQU*")</f>
        <v>1</v>
      </c>
      <c r="F513" s="5" t="s">
        <v>6386</v>
      </c>
      <c r="G513" s="5" t="s">
        <v>6387</v>
      </c>
      <c r="H513" s="6" t="s">
        <v>6388</v>
      </c>
      <c r="I513" s="6" t="s">
        <v>114</v>
      </c>
      <c r="J513" s="5" t="s">
        <v>6389</v>
      </c>
      <c r="K513" s="5" t="s">
        <v>6390</v>
      </c>
      <c r="L513" s="5" t="s">
        <v>6391</v>
      </c>
      <c r="M513" s="5" t="s">
        <v>6392</v>
      </c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</row>
    <row r="514" customFormat="false" ht="15.75" hidden="false" customHeight="false" outlineLevel="0" collapsed="false">
      <c r="A514" s="5" t="s">
        <v>6393</v>
      </c>
      <c r="B514" s="19" t="n">
        <v>4</v>
      </c>
      <c r="C514" s="20" t="n">
        <f aca="false">COUNTIF(J514:BO514,"*EPMU*")</f>
        <v>1</v>
      </c>
      <c r="D514" s="20" t="n">
        <f aca="false">COUNTIF(J514:BO514,"*TEWI*")</f>
        <v>2</v>
      </c>
      <c r="E514" s="20" t="n">
        <f aca="false">COUNTIF(J514:BO514,"*AMQU*")</f>
        <v>1</v>
      </c>
      <c r="F514" s="5" t="s">
        <v>24</v>
      </c>
      <c r="G514" s="5" t="s">
        <v>24</v>
      </c>
      <c r="H514" s="6"/>
      <c r="I514" s="6"/>
      <c r="J514" s="5" t="s">
        <v>6394</v>
      </c>
      <c r="K514" s="5" t="s">
        <v>6395</v>
      </c>
      <c r="L514" s="5" t="s">
        <v>6396</v>
      </c>
      <c r="M514" s="5" t="s">
        <v>6397</v>
      </c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</row>
    <row r="515" customFormat="false" ht="15.75" hidden="false" customHeight="false" outlineLevel="0" collapsed="false">
      <c r="A515" s="5" t="s">
        <v>6398</v>
      </c>
      <c r="B515" s="19" t="n">
        <v>4</v>
      </c>
      <c r="C515" s="20" t="n">
        <f aca="false">COUNTIF(J515:BO515,"*EPMU*")</f>
        <v>1</v>
      </c>
      <c r="D515" s="20" t="n">
        <f aca="false">COUNTIF(J515:BO515,"*TEWI*")</f>
        <v>2</v>
      </c>
      <c r="E515" s="20" t="n">
        <f aca="false">COUNTIF(J515:BO515,"*AMQU*")</f>
        <v>1</v>
      </c>
      <c r="F515" s="5" t="s">
        <v>6399</v>
      </c>
      <c r="G515" s="5" t="s">
        <v>5921</v>
      </c>
      <c r="H515" s="6" t="s">
        <v>5922</v>
      </c>
      <c r="I515" s="6" t="s">
        <v>59</v>
      </c>
      <c r="J515" s="5" t="s">
        <v>6400</v>
      </c>
      <c r="K515" s="5" t="s">
        <v>6401</v>
      </c>
      <c r="L515" s="5" t="s">
        <v>6402</v>
      </c>
      <c r="M515" s="5" t="s">
        <v>6403</v>
      </c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</row>
    <row r="516" customFormat="false" ht="15.75" hidden="false" customHeight="false" outlineLevel="0" collapsed="false">
      <c r="A516" s="5" t="s">
        <v>6404</v>
      </c>
      <c r="B516" s="19" t="n">
        <v>4</v>
      </c>
      <c r="C516" s="20" t="n">
        <f aca="false">COUNTIF(J516:BO516,"*EPMU*")</f>
        <v>1</v>
      </c>
      <c r="D516" s="20" t="n">
        <f aca="false">COUNTIF(J516:BO516,"*TEWI*")</f>
        <v>2</v>
      </c>
      <c r="E516" s="20" t="n">
        <f aca="false">COUNTIF(J516:BO516,"*AMQU*")</f>
        <v>1</v>
      </c>
      <c r="F516" s="5" t="s">
        <v>6405</v>
      </c>
      <c r="G516" s="5" t="s">
        <v>6406</v>
      </c>
      <c r="H516" s="6" t="s">
        <v>6407</v>
      </c>
      <c r="I516" s="6" t="s">
        <v>3903</v>
      </c>
      <c r="J516" s="5" t="s">
        <v>6408</v>
      </c>
      <c r="K516" s="5" t="s">
        <v>6409</v>
      </c>
      <c r="L516" s="5" t="s">
        <v>6410</v>
      </c>
      <c r="M516" s="5" t="s">
        <v>6411</v>
      </c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</row>
    <row r="517" customFormat="false" ht="15.75" hidden="false" customHeight="false" outlineLevel="0" collapsed="false">
      <c r="A517" s="5" t="s">
        <v>6412</v>
      </c>
      <c r="B517" s="19" t="n">
        <v>4</v>
      </c>
      <c r="C517" s="20" t="n">
        <f aca="false">COUNTIF(J517:BO517,"*EPMU*")</f>
        <v>1</v>
      </c>
      <c r="D517" s="20" t="n">
        <f aca="false">COUNTIF(J517:BO517,"*TEWI*")</f>
        <v>2</v>
      </c>
      <c r="E517" s="20" t="n">
        <f aca="false">COUNTIF(J517:BO517,"*AMQU*")</f>
        <v>1</v>
      </c>
      <c r="F517" s="5" t="s">
        <v>24</v>
      </c>
      <c r="G517" s="5" t="s">
        <v>24</v>
      </c>
      <c r="H517" s="6"/>
      <c r="I517" s="6"/>
      <c r="J517" s="5" t="s">
        <v>6413</v>
      </c>
      <c r="K517" s="5" t="s">
        <v>6414</v>
      </c>
      <c r="L517" s="5" t="s">
        <v>6415</v>
      </c>
      <c r="M517" s="5" t="s">
        <v>6416</v>
      </c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</row>
    <row r="518" customFormat="false" ht="15.75" hidden="false" customHeight="false" outlineLevel="0" collapsed="false">
      <c r="A518" s="5" t="s">
        <v>6417</v>
      </c>
      <c r="B518" s="19" t="n">
        <v>4</v>
      </c>
      <c r="C518" s="20" t="n">
        <f aca="false">COUNTIF(J518:BO518,"*EPMU*")</f>
        <v>1</v>
      </c>
      <c r="D518" s="20" t="n">
        <f aca="false">COUNTIF(J518:BO518,"*TEWI*")</f>
        <v>2</v>
      </c>
      <c r="E518" s="20" t="n">
        <f aca="false">COUNTIF(J518:BO518,"*AMQU*")</f>
        <v>1</v>
      </c>
      <c r="F518" s="5" t="s">
        <v>24</v>
      </c>
      <c r="G518" s="5" t="s">
        <v>24</v>
      </c>
      <c r="H518" s="6"/>
      <c r="I518" s="6"/>
      <c r="J518" s="5" t="s">
        <v>6418</v>
      </c>
      <c r="K518" s="5" t="s">
        <v>6419</v>
      </c>
      <c r="L518" s="5" t="s">
        <v>6420</v>
      </c>
      <c r="M518" s="5" t="s">
        <v>6421</v>
      </c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</row>
    <row r="519" customFormat="false" ht="15.75" hidden="false" customHeight="false" outlineLevel="0" collapsed="false">
      <c r="A519" s="5" t="s">
        <v>6422</v>
      </c>
      <c r="B519" s="19" t="n">
        <v>4</v>
      </c>
      <c r="C519" s="20" t="n">
        <f aca="false">COUNTIF(J519:BO519,"*EPMU*")</f>
        <v>1</v>
      </c>
      <c r="D519" s="20" t="n">
        <f aca="false">COUNTIF(J519:BO519,"*TEWI*")</f>
        <v>2</v>
      </c>
      <c r="E519" s="20" t="n">
        <f aca="false">COUNTIF(J519:BO519,"*AMQU*")</f>
        <v>1</v>
      </c>
      <c r="F519" s="5" t="s">
        <v>24</v>
      </c>
      <c r="G519" s="5" t="s">
        <v>24</v>
      </c>
      <c r="H519" s="6"/>
      <c r="I519" s="6"/>
      <c r="J519" s="5" t="s">
        <v>6423</v>
      </c>
      <c r="K519" s="5" t="s">
        <v>6424</v>
      </c>
      <c r="L519" s="5" t="s">
        <v>6425</v>
      </c>
      <c r="M519" s="5" t="s">
        <v>6426</v>
      </c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</row>
    <row r="520" customFormat="false" ht="15.75" hidden="false" customHeight="false" outlineLevel="0" collapsed="false">
      <c r="A520" s="5" t="s">
        <v>6427</v>
      </c>
      <c r="B520" s="19" t="n">
        <v>4</v>
      </c>
      <c r="C520" s="20" t="n">
        <f aca="false">COUNTIF(J520:BO520,"*EPMU*")</f>
        <v>1</v>
      </c>
      <c r="D520" s="20" t="n">
        <f aca="false">COUNTIF(J520:BO520,"*TEWI*")</f>
        <v>2</v>
      </c>
      <c r="E520" s="20" t="n">
        <f aca="false">COUNTIF(J520:BO520,"*AMQU*")</f>
        <v>1</v>
      </c>
      <c r="F520" s="5" t="s">
        <v>6428</v>
      </c>
      <c r="G520" s="5" t="s">
        <v>182</v>
      </c>
      <c r="H520" s="6" t="s">
        <v>183</v>
      </c>
      <c r="I520" s="6" t="s">
        <v>67</v>
      </c>
      <c r="J520" s="5" t="s">
        <v>6429</v>
      </c>
      <c r="K520" s="5" t="s">
        <v>6430</v>
      </c>
      <c r="L520" s="5" t="s">
        <v>6431</v>
      </c>
      <c r="M520" s="5" t="s">
        <v>6432</v>
      </c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</row>
    <row r="521" customFormat="false" ht="15.75" hidden="false" customHeight="false" outlineLevel="0" collapsed="false">
      <c r="A521" s="5" t="s">
        <v>6433</v>
      </c>
      <c r="B521" s="19" t="n">
        <v>4</v>
      </c>
      <c r="C521" s="20" t="n">
        <f aca="false">COUNTIF(J521:BO521,"*EPMU*")</f>
        <v>1</v>
      </c>
      <c r="D521" s="20" t="n">
        <f aca="false">COUNTIF(J521:BO521,"*TEWI*")</f>
        <v>2</v>
      </c>
      <c r="E521" s="20" t="n">
        <f aca="false">COUNTIF(J521:BO521,"*AMQU*")</f>
        <v>1</v>
      </c>
      <c r="F521" s="5" t="s">
        <v>6434</v>
      </c>
      <c r="G521" s="5" t="s">
        <v>205</v>
      </c>
      <c r="H521" s="6" t="s">
        <v>206</v>
      </c>
      <c r="I521" s="6" t="s">
        <v>67</v>
      </c>
      <c r="J521" s="5" t="s">
        <v>6435</v>
      </c>
      <c r="K521" s="5" t="s">
        <v>6436</v>
      </c>
      <c r="L521" s="5" t="s">
        <v>6437</v>
      </c>
      <c r="M521" s="5" t="s">
        <v>6438</v>
      </c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</row>
    <row r="522" customFormat="false" ht="15.75" hidden="false" customHeight="false" outlineLevel="0" collapsed="false">
      <c r="A522" s="5" t="s">
        <v>6439</v>
      </c>
      <c r="B522" s="19" t="n">
        <v>4</v>
      </c>
      <c r="C522" s="20" t="n">
        <f aca="false">COUNTIF(J522:BO522,"*EPMU*")</f>
        <v>1</v>
      </c>
      <c r="D522" s="20" t="n">
        <f aca="false">COUNTIF(J522:BO522,"*TEWI*")</f>
        <v>2</v>
      </c>
      <c r="E522" s="20" t="n">
        <f aca="false">COUNTIF(J522:BO522,"*AMQU*")</f>
        <v>1</v>
      </c>
      <c r="F522" s="5" t="s">
        <v>24</v>
      </c>
      <c r="G522" s="5" t="s">
        <v>24</v>
      </c>
      <c r="H522" s="6"/>
      <c r="I522" s="6"/>
      <c r="J522" s="5" t="s">
        <v>6440</v>
      </c>
      <c r="K522" s="5" t="s">
        <v>6441</v>
      </c>
      <c r="L522" s="5" t="s">
        <v>6442</v>
      </c>
      <c r="M522" s="5" t="s">
        <v>6443</v>
      </c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</row>
    <row r="523" customFormat="false" ht="15.75" hidden="false" customHeight="false" outlineLevel="0" collapsed="false">
      <c r="A523" s="5" t="s">
        <v>6444</v>
      </c>
      <c r="B523" s="19" t="n">
        <v>4</v>
      </c>
      <c r="C523" s="20" t="n">
        <f aca="false">COUNTIF(J523:BO523,"*EPMU*")</f>
        <v>1</v>
      </c>
      <c r="D523" s="20" t="n">
        <f aca="false">COUNTIF(J523:BO523,"*TEWI*")</f>
        <v>2</v>
      </c>
      <c r="E523" s="20" t="n">
        <f aca="false">COUNTIF(J523:BO523,"*AMQU*")</f>
        <v>1</v>
      </c>
      <c r="F523" s="5" t="s">
        <v>6445</v>
      </c>
      <c r="G523" s="5" t="s">
        <v>6446</v>
      </c>
      <c r="H523" s="6" t="s">
        <v>6447</v>
      </c>
      <c r="I523" s="6" t="s">
        <v>682</v>
      </c>
      <c r="J523" s="5" t="s">
        <v>6448</v>
      </c>
      <c r="K523" s="5" t="s">
        <v>6449</v>
      </c>
      <c r="L523" s="5" t="s">
        <v>6450</v>
      </c>
      <c r="M523" s="5" t="s">
        <v>6451</v>
      </c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</row>
    <row r="524" customFormat="false" ht="15.75" hidden="false" customHeight="false" outlineLevel="0" collapsed="false">
      <c r="A524" s="5" t="s">
        <v>6452</v>
      </c>
      <c r="B524" s="19" t="n">
        <v>4</v>
      </c>
      <c r="C524" s="20" t="n">
        <f aca="false">COUNTIF(J524:BO524,"*EPMU*")</f>
        <v>1</v>
      </c>
      <c r="D524" s="20" t="n">
        <f aca="false">COUNTIF(J524:BO524,"*TEWI*")</f>
        <v>2</v>
      </c>
      <c r="E524" s="20" t="n">
        <f aca="false">COUNTIF(J524:BO524,"*AMQU*")</f>
        <v>1</v>
      </c>
      <c r="F524" s="5" t="s">
        <v>24</v>
      </c>
      <c r="G524" s="5" t="s">
        <v>24</v>
      </c>
      <c r="H524" s="6"/>
      <c r="I524" s="6"/>
      <c r="J524" s="5" t="s">
        <v>6453</v>
      </c>
      <c r="K524" s="5" t="s">
        <v>6454</v>
      </c>
      <c r="L524" s="5" t="s">
        <v>6455</v>
      </c>
      <c r="M524" s="5" t="s">
        <v>6456</v>
      </c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</row>
    <row r="525" customFormat="false" ht="15.75" hidden="false" customHeight="false" outlineLevel="0" collapsed="false">
      <c r="A525" s="5" t="s">
        <v>6457</v>
      </c>
      <c r="B525" s="19" t="n">
        <v>4</v>
      </c>
      <c r="C525" s="20" t="n">
        <f aca="false">COUNTIF(J525:BO525,"*EPMU*")</f>
        <v>1</v>
      </c>
      <c r="D525" s="20" t="n">
        <f aca="false">COUNTIF(J525:BO525,"*TEWI*")</f>
        <v>2</v>
      </c>
      <c r="E525" s="20" t="n">
        <f aca="false">COUNTIF(J525:BO525,"*AMQU*")</f>
        <v>1</v>
      </c>
      <c r="F525" s="5" t="s">
        <v>24</v>
      </c>
      <c r="G525" s="5" t="s">
        <v>24</v>
      </c>
      <c r="H525" s="6"/>
      <c r="I525" s="6"/>
      <c r="J525" s="5" t="s">
        <v>6458</v>
      </c>
      <c r="K525" s="5" t="s">
        <v>6459</v>
      </c>
      <c r="L525" s="5" t="s">
        <v>6460</v>
      </c>
      <c r="M525" s="5" t="s">
        <v>6461</v>
      </c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</row>
    <row r="526" customFormat="false" ht="15.75" hidden="false" customHeight="false" outlineLevel="0" collapsed="false">
      <c r="A526" s="5" t="s">
        <v>6462</v>
      </c>
      <c r="B526" s="19" t="n">
        <v>4</v>
      </c>
      <c r="C526" s="20" t="n">
        <f aca="false">COUNTIF(J526:BO526,"*EPMU*")</f>
        <v>1</v>
      </c>
      <c r="D526" s="20" t="n">
        <f aca="false">COUNTIF(J526:BO526,"*TEWI*")</f>
        <v>2</v>
      </c>
      <c r="E526" s="20" t="n">
        <f aca="false">COUNTIF(J526:BO526,"*AMQU*")</f>
        <v>1</v>
      </c>
      <c r="F526" s="5" t="s">
        <v>6463</v>
      </c>
      <c r="G526" s="5" t="s">
        <v>6464</v>
      </c>
      <c r="H526" s="6" t="s">
        <v>6465</v>
      </c>
      <c r="I526" s="6" t="s">
        <v>86</v>
      </c>
      <c r="J526" s="5" t="s">
        <v>6466</v>
      </c>
      <c r="K526" s="5" t="s">
        <v>6467</v>
      </c>
      <c r="L526" s="5" t="s">
        <v>6468</v>
      </c>
      <c r="M526" s="5" t="s">
        <v>6469</v>
      </c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</row>
    <row r="527" customFormat="false" ht="15.75" hidden="false" customHeight="false" outlineLevel="0" collapsed="false">
      <c r="A527" s="5" t="s">
        <v>6470</v>
      </c>
      <c r="B527" s="19" t="n">
        <v>4</v>
      </c>
      <c r="C527" s="20" t="n">
        <f aca="false">COUNTIF(J527:BO527,"*EPMU*")</f>
        <v>1</v>
      </c>
      <c r="D527" s="20" t="n">
        <f aca="false">COUNTIF(J527:BO527,"*TEWI*")</f>
        <v>2</v>
      </c>
      <c r="E527" s="20" t="n">
        <f aca="false">COUNTIF(J527:BO527,"*AMQU*")</f>
        <v>1</v>
      </c>
      <c r="F527" s="5" t="s">
        <v>24</v>
      </c>
      <c r="G527" s="5" t="s">
        <v>24</v>
      </c>
      <c r="H527" s="6"/>
      <c r="I527" s="6"/>
      <c r="J527" s="5" t="s">
        <v>6471</v>
      </c>
      <c r="K527" s="5" t="s">
        <v>6472</v>
      </c>
      <c r="L527" s="5" t="s">
        <v>6473</v>
      </c>
      <c r="M527" s="5" t="s">
        <v>6474</v>
      </c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</row>
    <row r="528" customFormat="false" ht="15.75" hidden="false" customHeight="false" outlineLevel="0" collapsed="false">
      <c r="A528" s="5" t="s">
        <v>6475</v>
      </c>
      <c r="B528" s="19" t="n">
        <v>4</v>
      </c>
      <c r="C528" s="20" t="n">
        <f aca="false">COUNTIF(J528:BO528,"*EPMU*")</f>
        <v>1</v>
      </c>
      <c r="D528" s="20" t="n">
        <f aca="false">COUNTIF(J528:BO528,"*TEWI*")</f>
        <v>2</v>
      </c>
      <c r="E528" s="20" t="n">
        <f aca="false">COUNTIF(J528:BO528,"*AMQU*")</f>
        <v>1</v>
      </c>
      <c r="F528" s="5" t="s">
        <v>6476</v>
      </c>
      <c r="G528" s="5" t="s">
        <v>351</v>
      </c>
      <c r="H528" s="6" t="s">
        <v>352</v>
      </c>
      <c r="I528" s="6" t="s">
        <v>215</v>
      </c>
      <c r="J528" s="5" t="s">
        <v>6477</v>
      </c>
      <c r="K528" s="5" t="s">
        <v>6478</v>
      </c>
      <c r="L528" s="5" t="s">
        <v>6479</v>
      </c>
      <c r="M528" s="5" t="s">
        <v>6480</v>
      </c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</row>
    <row r="529" customFormat="false" ht="15.75" hidden="false" customHeight="false" outlineLevel="0" collapsed="false">
      <c r="A529" s="5" t="s">
        <v>6481</v>
      </c>
      <c r="B529" s="19" t="n">
        <v>4</v>
      </c>
      <c r="C529" s="20" t="n">
        <f aca="false">COUNTIF(J529:BO529,"*EPMU*")</f>
        <v>1</v>
      </c>
      <c r="D529" s="20" t="n">
        <f aca="false">COUNTIF(J529:BO529,"*TEWI*")</f>
        <v>2</v>
      </c>
      <c r="E529" s="20" t="n">
        <f aca="false">COUNTIF(J529:BO529,"*AMQU*")</f>
        <v>1</v>
      </c>
      <c r="F529" s="5" t="s">
        <v>6482</v>
      </c>
      <c r="G529" s="5" t="s">
        <v>6483</v>
      </c>
      <c r="H529" s="6" t="s">
        <v>6484</v>
      </c>
      <c r="I529" s="6" t="s">
        <v>67</v>
      </c>
      <c r="J529" s="5" t="s">
        <v>6485</v>
      </c>
      <c r="K529" s="5" t="s">
        <v>6486</v>
      </c>
      <c r="L529" s="5" t="s">
        <v>6487</v>
      </c>
      <c r="M529" s="5" t="s">
        <v>6488</v>
      </c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</row>
    <row r="530" customFormat="false" ht="15.75" hidden="false" customHeight="false" outlineLevel="0" collapsed="false">
      <c r="A530" s="5" t="s">
        <v>6489</v>
      </c>
      <c r="B530" s="19" t="n">
        <v>4</v>
      </c>
      <c r="C530" s="20" t="n">
        <f aca="false">COUNTIF(J530:BO530,"*EPMU*")</f>
        <v>1</v>
      </c>
      <c r="D530" s="20" t="n">
        <f aca="false">COUNTIF(J530:BO530,"*TEWI*")</f>
        <v>2</v>
      </c>
      <c r="E530" s="20" t="n">
        <f aca="false">COUNTIF(J530:BO530,"*AMQU*")</f>
        <v>1</v>
      </c>
      <c r="F530" s="5" t="s">
        <v>24</v>
      </c>
      <c r="G530" s="5" t="s">
        <v>24</v>
      </c>
      <c r="H530" s="6"/>
      <c r="I530" s="6"/>
      <c r="J530" s="5" t="s">
        <v>6490</v>
      </c>
      <c r="K530" s="5" t="s">
        <v>6491</v>
      </c>
      <c r="L530" s="5" t="s">
        <v>6492</v>
      </c>
      <c r="M530" s="5" t="s">
        <v>6493</v>
      </c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</row>
    <row r="531" customFormat="false" ht="15.75" hidden="false" customHeight="false" outlineLevel="0" collapsed="false">
      <c r="A531" s="5" t="s">
        <v>6494</v>
      </c>
      <c r="B531" s="19" t="n">
        <v>4</v>
      </c>
      <c r="C531" s="20" t="n">
        <f aca="false">COUNTIF(J531:BO531,"*EPMU*")</f>
        <v>1</v>
      </c>
      <c r="D531" s="20" t="n">
        <f aca="false">COUNTIF(J531:BO531,"*TEWI*")</f>
        <v>2</v>
      </c>
      <c r="E531" s="20" t="n">
        <f aca="false">COUNTIF(J531:BO531,"*AMQU*")</f>
        <v>1</v>
      </c>
      <c r="F531" s="5" t="s">
        <v>6495</v>
      </c>
      <c r="G531" s="5" t="s">
        <v>24</v>
      </c>
      <c r="H531" s="6"/>
      <c r="I531" s="6"/>
      <c r="J531" s="5" t="s">
        <v>6496</v>
      </c>
      <c r="K531" s="5" t="s">
        <v>6497</v>
      </c>
      <c r="L531" s="5" t="s">
        <v>6498</v>
      </c>
      <c r="M531" s="5" t="s">
        <v>6499</v>
      </c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</row>
    <row r="532" customFormat="false" ht="15.75" hidden="false" customHeight="false" outlineLevel="0" collapsed="false">
      <c r="A532" s="5" t="s">
        <v>6500</v>
      </c>
      <c r="B532" s="19" t="n">
        <v>4</v>
      </c>
      <c r="C532" s="20" t="n">
        <f aca="false">COUNTIF(J532:BO532,"*EPMU*")</f>
        <v>1</v>
      </c>
      <c r="D532" s="20" t="n">
        <f aca="false">COUNTIF(J532:BO532,"*TEWI*")</f>
        <v>2</v>
      </c>
      <c r="E532" s="20" t="n">
        <f aca="false">COUNTIF(J532:BO532,"*AMQU*")</f>
        <v>1</v>
      </c>
      <c r="F532" s="5" t="s">
        <v>6501</v>
      </c>
      <c r="G532" s="5" t="s">
        <v>3075</v>
      </c>
      <c r="H532" s="6" t="s">
        <v>3076</v>
      </c>
      <c r="I532" s="6" t="s">
        <v>32</v>
      </c>
      <c r="J532" s="5" t="s">
        <v>6502</v>
      </c>
      <c r="K532" s="5" t="s">
        <v>6503</v>
      </c>
      <c r="L532" s="5" t="s">
        <v>6504</v>
      </c>
      <c r="M532" s="5" t="s">
        <v>6505</v>
      </c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</row>
    <row r="533" customFormat="false" ht="15.75" hidden="false" customHeight="false" outlineLevel="0" collapsed="false">
      <c r="A533" s="5" t="s">
        <v>6506</v>
      </c>
      <c r="B533" s="19" t="n">
        <v>4</v>
      </c>
      <c r="C533" s="20" t="n">
        <f aca="false">COUNTIF(J533:BO533,"*EPMU*")</f>
        <v>1</v>
      </c>
      <c r="D533" s="20" t="n">
        <f aca="false">COUNTIF(J533:BO533,"*TEWI*")</f>
        <v>2</v>
      </c>
      <c r="E533" s="20" t="n">
        <f aca="false">COUNTIF(J533:BO533,"*AMQU*")</f>
        <v>1</v>
      </c>
      <c r="F533" s="5" t="s">
        <v>24</v>
      </c>
      <c r="G533" s="5" t="s">
        <v>24</v>
      </c>
      <c r="H533" s="6"/>
      <c r="I533" s="6"/>
      <c r="J533" s="5" t="s">
        <v>6507</v>
      </c>
      <c r="K533" s="5" t="s">
        <v>6508</v>
      </c>
      <c r="L533" s="5" t="s">
        <v>6509</v>
      </c>
      <c r="M533" s="5" t="s">
        <v>6510</v>
      </c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</row>
    <row r="534" customFormat="false" ht="15.75" hidden="false" customHeight="false" outlineLevel="0" collapsed="false">
      <c r="A534" s="5" t="s">
        <v>6511</v>
      </c>
      <c r="B534" s="19" t="n">
        <v>4</v>
      </c>
      <c r="C534" s="20" t="n">
        <f aca="false">COUNTIF(J534:BO534,"*EPMU*")</f>
        <v>1</v>
      </c>
      <c r="D534" s="20" t="n">
        <f aca="false">COUNTIF(J534:BO534,"*TEWI*")</f>
        <v>2</v>
      </c>
      <c r="E534" s="20" t="n">
        <f aca="false">COUNTIF(J534:BO534,"*AMQU*")</f>
        <v>1</v>
      </c>
      <c r="F534" s="5" t="s">
        <v>6512</v>
      </c>
      <c r="G534" s="5" t="s">
        <v>6513</v>
      </c>
      <c r="H534" s="6" t="s">
        <v>6514</v>
      </c>
      <c r="I534" s="6" t="s">
        <v>59</v>
      </c>
      <c r="J534" s="5" t="s">
        <v>6515</v>
      </c>
      <c r="K534" s="5" t="s">
        <v>6516</v>
      </c>
      <c r="L534" s="5" t="s">
        <v>6517</v>
      </c>
      <c r="M534" s="5" t="s">
        <v>6518</v>
      </c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</row>
    <row r="535" customFormat="false" ht="15.75" hidden="false" customHeight="false" outlineLevel="0" collapsed="false">
      <c r="A535" s="5" t="s">
        <v>6519</v>
      </c>
      <c r="B535" s="19" t="n">
        <v>4</v>
      </c>
      <c r="C535" s="20" t="n">
        <f aca="false">COUNTIF(J535:BO535,"*EPMU*")</f>
        <v>1</v>
      </c>
      <c r="D535" s="20" t="n">
        <f aca="false">COUNTIF(J535:BO535,"*TEWI*")</f>
        <v>2</v>
      </c>
      <c r="E535" s="20" t="n">
        <f aca="false">COUNTIF(J535:BO535,"*AMQU*")</f>
        <v>1</v>
      </c>
      <c r="F535" s="5" t="s">
        <v>6520</v>
      </c>
      <c r="G535" s="5" t="s">
        <v>2273</v>
      </c>
      <c r="H535" s="6" t="s">
        <v>2274</v>
      </c>
      <c r="I535" s="6" t="s">
        <v>215</v>
      </c>
      <c r="J535" s="5" t="s">
        <v>6521</v>
      </c>
      <c r="K535" s="5" t="s">
        <v>6522</v>
      </c>
      <c r="L535" s="5" t="s">
        <v>6523</v>
      </c>
      <c r="M535" s="5" t="s">
        <v>6524</v>
      </c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</row>
    <row r="536" customFormat="false" ht="15.75" hidden="false" customHeight="false" outlineLevel="0" collapsed="false">
      <c r="A536" s="5" t="s">
        <v>6525</v>
      </c>
      <c r="B536" s="19" t="n">
        <v>4</v>
      </c>
      <c r="C536" s="20" t="n">
        <f aca="false">COUNTIF(J536:BO536,"*EPMU*")</f>
        <v>1</v>
      </c>
      <c r="D536" s="20" t="n">
        <f aca="false">COUNTIF(J536:BO536,"*TEWI*")</f>
        <v>2</v>
      </c>
      <c r="E536" s="20" t="n">
        <f aca="false">COUNTIF(J536:BO536,"*AMQU*")</f>
        <v>1</v>
      </c>
      <c r="F536" s="5" t="s">
        <v>6526</v>
      </c>
      <c r="G536" s="5" t="s">
        <v>6527</v>
      </c>
      <c r="H536" s="6" t="s">
        <v>6528</v>
      </c>
      <c r="I536" s="6" t="s">
        <v>51</v>
      </c>
      <c r="J536" s="5" t="s">
        <v>6529</v>
      </c>
      <c r="K536" s="5" t="s">
        <v>6530</v>
      </c>
      <c r="L536" s="5" t="s">
        <v>6531</v>
      </c>
      <c r="M536" s="5" t="s">
        <v>6532</v>
      </c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</row>
    <row r="537" customFormat="false" ht="15.75" hidden="false" customHeight="false" outlineLevel="0" collapsed="false">
      <c r="A537" s="5" t="s">
        <v>6533</v>
      </c>
      <c r="B537" s="19" t="n">
        <v>4</v>
      </c>
      <c r="C537" s="20" t="n">
        <f aca="false">COUNTIF(J537:BO537,"*EPMU*")</f>
        <v>1</v>
      </c>
      <c r="D537" s="20" t="n">
        <f aca="false">COUNTIF(J537:BO537,"*TEWI*")</f>
        <v>2</v>
      </c>
      <c r="E537" s="20" t="n">
        <f aca="false">COUNTIF(J537:BO537,"*AMQU*")</f>
        <v>1</v>
      </c>
      <c r="F537" s="5" t="s">
        <v>6534</v>
      </c>
      <c r="G537" s="5" t="s">
        <v>2389</v>
      </c>
      <c r="H537" s="6" t="s">
        <v>2390</v>
      </c>
      <c r="I537" s="6" t="s">
        <v>682</v>
      </c>
      <c r="J537" s="5" t="s">
        <v>6535</v>
      </c>
      <c r="K537" s="5" t="s">
        <v>6536</v>
      </c>
      <c r="L537" s="5" t="s">
        <v>6537</v>
      </c>
      <c r="M537" s="5" t="s">
        <v>6538</v>
      </c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</row>
    <row r="538" customFormat="false" ht="15.75" hidden="false" customHeight="false" outlineLevel="0" collapsed="false">
      <c r="A538" s="5" t="s">
        <v>6539</v>
      </c>
      <c r="B538" s="19" t="n">
        <v>4</v>
      </c>
      <c r="C538" s="20" t="n">
        <f aca="false">COUNTIF(J538:BO538,"*EPMU*")</f>
        <v>1</v>
      </c>
      <c r="D538" s="20" t="n">
        <f aca="false">COUNTIF(J538:BO538,"*TEWI*")</f>
        <v>2</v>
      </c>
      <c r="E538" s="20" t="n">
        <f aca="false">COUNTIF(J538:BO538,"*AMQU*")</f>
        <v>1</v>
      </c>
      <c r="F538" s="5" t="s">
        <v>6540</v>
      </c>
      <c r="G538" s="5" t="s">
        <v>6541</v>
      </c>
      <c r="H538" s="6" t="s">
        <v>6542</v>
      </c>
      <c r="I538" s="6" t="s">
        <v>4292</v>
      </c>
      <c r="J538" s="5" t="s">
        <v>6543</v>
      </c>
      <c r="K538" s="5" t="s">
        <v>6544</v>
      </c>
      <c r="L538" s="5" t="s">
        <v>6545</v>
      </c>
      <c r="M538" s="5" t="s">
        <v>6546</v>
      </c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</row>
    <row r="539" customFormat="false" ht="15.75" hidden="false" customHeight="false" outlineLevel="0" collapsed="false">
      <c r="A539" s="5" t="s">
        <v>6547</v>
      </c>
      <c r="B539" s="19" t="n">
        <v>4</v>
      </c>
      <c r="C539" s="20" t="n">
        <f aca="false">COUNTIF(J539:BO539,"*EPMU*")</f>
        <v>1</v>
      </c>
      <c r="D539" s="20" t="n">
        <f aca="false">COUNTIF(J539:BO539,"*TEWI*")</f>
        <v>2</v>
      </c>
      <c r="E539" s="20" t="n">
        <f aca="false">COUNTIF(J539:BO539,"*AMQU*")</f>
        <v>1</v>
      </c>
      <c r="F539" s="5" t="s">
        <v>6548</v>
      </c>
      <c r="G539" s="5" t="s">
        <v>6549</v>
      </c>
      <c r="H539" s="6" t="s">
        <v>6550</v>
      </c>
      <c r="I539" s="6" t="s">
        <v>451</v>
      </c>
      <c r="J539" s="5" t="s">
        <v>6551</v>
      </c>
      <c r="K539" s="5" t="s">
        <v>6552</v>
      </c>
      <c r="L539" s="5" t="s">
        <v>6553</v>
      </c>
      <c r="M539" s="5" t="s">
        <v>6554</v>
      </c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</row>
    <row r="540" customFormat="false" ht="15.75" hidden="false" customHeight="false" outlineLevel="0" collapsed="false">
      <c r="A540" s="5" t="s">
        <v>6555</v>
      </c>
      <c r="B540" s="19" t="n">
        <v>4</v>
      </c>
      <c r="C540" s="20" t="n">
        <f aca="false">COUNTIF(J540:BO540,"*EPMU*")</f>
        <v>1</v>
      </c>
      <c r="D540" s="20" t="n">
        <f aca="false">COUNTIF(J540:BO540,"*TEWI*")</f>
        <v>2</v>
      </c>
      <c r="E540" s="20" t="n">
        <f aca="false">COUNTIF(J540:BO540,"*AMQU*")</f>
        <v>1</v>
      </c>
      <c r="F540" s="5" t="s">
        <v>6556</v>
      </c>
      <c r="G540" s="5" t="s">
        <v>6557</v>
      </c>
      <c r="H540" s="6" t="s">
        <v>6558</v>
      </c>
      <c r="I540" s="6" t="s">
        <v>6559</v>
      </c>
      <c r="J540" s="5" t="s">
        <v>6560</v>
      </c>
      <c r="K540" s="5" t="s">
        <v>6561</v>
      </c>
      <c r="L540" s="5" t="s">
        <v>6562</v>
      </c>
      <c r="M540" s="5" t="s">
        <v>6563</v>
      </c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</row>
    <row r="541" customFormat="false" ht="15.75" hidden="false" customHeight="false" outlineLevel="0" collapsed="false">
      <c r="A541" s="5" t="s">
        <v>6564</v>
      </c>
      <c r="B541" s="19" t="n">
        <v>4</v>
      </c>
      <c r="C541" s="20" t="n">
        <f aca="false">COUNTIF(J541:BO541,"*EPMU*")</f>
        <v>1</v>
      </c>
      <c r="D541" s="20" t="n">
        <f aca="false">COUNTIF(J541:BO541,"*TEWI*")</f>
        <v>2</v>
      </c>
      <c r="E541" s="20" t="n">
        <f aca="false">COUNTIF(J541:BO541,"*AMQU*")</f>
        <v>1</v>
      </c>
      <c r="F541" s="5" t="s">
        <v>6565</v>
      </c>
      <c r="G541" s="5" t="s">
        <v>6566</v>
      </c>
      <c r="H541" s="6" t="s">
        <v>6567</v>
      </c>
      <c r="I541" s="6" t="s">
        <v>51</v>
      </c>
      <c r="J541" s="5" t="s">
        <v>6568</v>
      </c>
      <c r="K541" s="5" t="s">
        <v>6569</v>
      </c>
      <c r="L541" s="5" t="s">
        <v>6570</v>
      </c>
      <c r="M541" s="5" t="s">
        <v>6571</v>
      </c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</row>
    <row r="542" customFormat="false" ht="15.75" hidden="false" customHeight="false" outlineLevel="0" collapsed="false">
      <c r="A542" s="5" t="s">
        <v>6572</v>
      </c>
      <c r="B542" s="19" t="n">
        <v>4</v>
      </c>
      <c r="C542" s="20" t="n">
        <f aca="false">COUNTIF(J542:BO542,"*EPMU*")</f>
        <v>1</v>
      </c>
      <c r="D542" s="20" t="n">
        <f aca="false">COUNTIF(J542:BO542,"*TEWI*")</f>
        <v>2</v>
      </c>
      <c r="E542" s="20" t="n">
        <f aca="false">COUNTIF(J542:BO542,"*AMQU*")</f>
        <v>1</v>
      </c>
      <c r="F542" s="5" t="s">
        <v>6573</v>
      </c>
      <c r="G542" s="5" t="s">
        <v>6574</v>
      </c>
      <c r="H542" s="6" t="s">
        <v>6575</v>
      </c>
      <c r="I542" s="6" t="s">
        <v>5384</v>
      </c>
      <c r="J542" s="5" t="s">
        <v>6576</v>
      </c>
      <c r="K542" s="5" t="s">
        <v>6577</v>
      </c>
      <c r="L542" s="5" t="s">
        <v>6578</v>
      </c>
      <c r="M542" s="5" t="s">
        <v>6579</v>
      </c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</row>
    <row r="543" customFormat="false" ht="15.75" hidden="false" customHeight="false" outlineLevel="0" collapsed="false">
      <c r="A543" s="5" t="s">
        <v>6580</v>
      </c>
      <c r="B543" s="19" t="n">
        <v>4</v>
      </c>
      <c r="C543" s="20" t="n">
        <f aca="false">COUNTIF(J543:BO543,"*EPMU*")</f>
        <v>1</v>
      </c>
      <c r="D543" s="20" t="n">
        <f aca="false">COUNTIF(J543:BO543,"*TEWI*")</f>
        <v>2</v>
      </c>
      <c r="E543" s="20" t="n">
        <f aca="false">COUNTIF(J543:BO543,"*AMQU*")</f>
        <v>1</v>
      </c>
      <c r="F543" s="5" t="s">
        <v>6581</v>
      </c>
      <c r="G543" s="5" t="s">
        <v>6582</v>
      </c>
      <c r="H543" s="6" t="s">
        <v>6583</v>
      </c>
      <c r="I543" s="6" t="s">
        <v>67</v>
      </c>
      <c r="J543" s="5" t="s">
        <v>6584</v>
      </c>
      <c r="K543" s="5" t="s">
        <v>6585</v>
      </c>
      <c r="L543" s="5" t="s">
        <v>6586</v>
      </c>
      <c r="M543" s="5" t="s">
        <v>6587</v>
      </c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</row>
    <row r="544" customFormat="false" ht="15.75" hidden="false" customHeight="false" outlineLevel="0" collapsed="false">
      <c r="A544" s="5" t="s">
        <v>6588</v>
      </c>
      <c r="B544" s="19" t="n">
        <v>4</v>
      </c>
      <c r="C544" s="20" t="n">
        <f aca="false">COUNTIF(J544:BO544,"*EPMU*")</f>
        <v>1</v>
      </c>
      <c r="D544" s="20" t="n">
        <f aca="false">COUNTIF(J544:BO544,"*TEWI*")</f>
        <v>2</v>
      </c>
      <c r="E544" s="20" t="n">
        <f aca="false">COUNTIF(J544:BO544,"*AMQU*")</f>
        <v>1</v>
      </c>
      <c r="F544" s="5" t="s">
        <v>6589</v>
      </c>
      <c r="G544" s="5" t="s">
        <v>6590</v>
      </c>
      <c r="H544" s="6" t="s">
        <v>6591</v>
      </c>
      <c r="I544" s="6" t="s">
        <v>215</v>
      </c>
      <c r="J544" s="5" t="s">
        <v>6592</v>
      </c>
      <c r="K544" s="5" t="s">
        <v>6593</v>
      </c>
      <c r="L544" s="5" t="s">
        <v>6594</v>
      </c>
      <c r="M544" s="5" t="s">
        <v>6595</v>
      </c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</row>
    <row r="545" customFormat="false" ht="15.75" hidden="false" customHeight="false" outlineLevel="0" collapsed="false">
      <c r="A545" s="5" t="s">
        <v>6596</v>
      </c>
      <c r="B545" s="19" t="n">
        <v>4</v>
      </c>
      <c r="C545" s="20" t="n">
        <f aca="false">COUNTIF(J545:BO545,"*EPMU*")</f>
        <v>1</v>
      </c>
      <c r="D545" s="20" t="n">
        <f aca="false">COUNTIF(J545:BO545,"*TEWI*")</f>
        <v>2</v>
      </c>
      <c r="E545" s="20" t="n">
        <f aca="false">COUNTIF(J545:BO545,"*AMQU*")</f>
        <v>1</v>
      </c>
      <c r="F545" s="5" t="s">
        <v>24</v>
      </c>
      <c r="G545" s="5" t="s">
        <v>24</v>
      </c>
      <c r="H545" s="6"/>
      <c r="I545" s="6"/>
      <c r="J545" s="5" t="s">
        <v>6597</v>
      </c>
      <c r="K545" s="5" t="s">
        <v>6598</v>
      </c>
      <c r="L545" s="5" t="s">
        <v>6599</v>
      </c>
      <c r="M545" s="5" t="s">
        <v>6600</v>
      </c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</row>
    <row r="546" customFormat="false" ht="15.75" hidden="false" customHeight="false" outlineLevel="0" collapsed="false">
      <c r="A546" s="5" t="s">
        <v>6601</v>
      </c>
      <c r="B546" s="19" t="n">
        <v>4</v>
      </c>
      <c r="C546" s="20" t="n">
        <f aca="false">COUNTIF(J546:BO546,"*EPMU*")</f>
        <v>1</v>
      </c>
      <c r="D546" s="20" t="n">
        <f aca="false">COUNTIF(J546:BO546,"*TEWI*")</f>
        <v>2</v>
      </c>
      <c r="E546" s="20" t="n">
        <f aca="false">COUNTIF(J546:BO546,"*AMQU*")</f>
        <v>1</v>
      </c>
      <c r="F546" s="5" t="s">
        <v>24</v>
      </c>
      <c r="G546" s="5" t="s">
        <v>24</v>
      </c>
      <c r="H546" s="6"/>
      <c r="I546" s="6"/>
      <c r="J546" s="5" t="s">
        <v>6602</v>
      </c>
      <c r="K546" s="5" t="s">
        <v>6603</v>
      </c>
      <c r="L546" s="5" t="s">
        <v>6604</v>
      </c>
      <c r="M546" s="5" t="s">
        <v>6605</v>
      </c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</row>
    <row r="547" customFormat="false" ht="15.75" hidden="false" customHeight="false" outlineLevel="0" collapsed="false">
      <c r="A547" s="5" t="s">
        <v>6606</v>
      </c>
      <c r="B547" s="19" t="n">
        <v>4</v>
      </c>
      <c r="C547" s="20" t="n">
        <f aca="false">COUNTIF(J547:BO547,"*EPMU*")</f>
        <v>1</v>
      </c>
      <c r="D547" s="20" t="n">
        <f aca="false">COUNTIF(J547:BO547,"*TEWI*")</f>
        <v>2</v>
      </c>
      <c r="E547" s="20" t="n">
        <f aca="false">COUNTIF(J547:BO547,"*AMQU*")</f>
        <v>1</v>
      </c>
      <c r="F547" s="5" t="s">
        <v>6607</v>
      </c>
      <c r="G547" s="5" t="s">
        <v>252</v>
      </c>
      <c r="H547" s="6" t="s">
        <v>253</v>
      </c>
      <c r="I547" s="6" t="s">
        <v>51</v>
      </c>
      <c r="J547" s="5" t="s">
        <v>6608</v>
      </c>
      <c r="K547" s="5" t="s">
        <v>6609</v>
      </c>
      <c r="L547" s="5" t="s">
        <v>6610</v>
      </c>
      <c r="M547" s="5" t="s">
        <v>6611</v>
      </c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</row>
    <row r="548" customFormat="false" ht="15.75" hidden="false" customHeight="false" outlineLevel="0" collapsed="false">
      <c r="A548" s="5" t="s">
        <v>6612</v>
      </c>
      <c r="B548" s="19" t="n">
        <v>4</v>
      </c>
      <c r="C548" s="20" t="n">
        <f aca="false">COUNTIF(J548:BO548,"*EPMU*")</f>
        <v>1</v>
      </c>
      <c r="D548" s="20" t="n">
        <f aca="false">COUNTIF(J548:BO548,"*TEWI*")</f>
        <v>2</v>
      </c>
      <c r="E548" s="20" t="n">
        <f aca="false">COUNTIF(J548:BO548,"*AMQU*")</f>
        <v>1</v>
      </c>
      <c r="F548" s="5" t="s">
        <v>24</v>
      </c>
      <c r="G548" s="5" t="s">
        <v>24</v>
      </c>
      <c r="H548" s="6"/>
      <c r="I548" s="6"/>
      <c r="J548" s="5" t="s">
        <v>6613</v>
      </c>
      <c r="K548" s="5" t="s">
        <v>6614</v>
      </c>
      <c r="L548" s="5" t="s">
        <v>6615</v>
      </c>
      <c r="M548" s="5" t="s">
        <v>6616</v>
      </c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</row>
    <row r="549" customFormat="false" ht="15.75" hidden="false" customHeight="false" outlineLevel="0" collapsed="false">
      <c r="A549" s="5" t="s">
        <v>6617</v>
      </c>
      <c r="B549" s="19" t="n">
        <v>4</v>
      </c>
      <c r="C549" s="20" t="n">
        <f aca="false">COUNTIF(J549:BO549,"*EPMU*")</f>
        <v>1</v>
      </c>
      <c r="D549" s="20" t="n">
        <f aca="false">COUNTIF(J549:BO549,"*TEWI*")</f>
        <v>2</v>
      </c>
      <c r="E549" s="20" t="n">
        <f aca="false">COUNTIF(J549:BO549,"*AMQU*")</f>
        <v>1</v>
      </c>
      <c r="F549" s="5" t="s">
        <v>24</v>
      </c>
      <c r="G549" s="5" t="s">
        <v>24</v>
      </c>
      <c r="H549" s="6"/>
      <c r="I549" s="6"/>
      <c r="J549" s="5" t="s">
        <v>6618</v>
      </c>
      <c r="K549" s="5" t="s">
        <v>6619</v>
      </c>
      <c r="L549" s="5" t="s">
        <v>6620</v>
      </c>
      <c r="M549" s="5" t="s">
        <v>6621</v>
      </c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</row>
    <row r="550" customFormat="false" ht="15.75" hidden="false" customHeight="false" outlineLevel="0" collapsed="false">
      <c r="A550" s="5" t="s">
        <v>6622</v>
      </c>
      <c r="B550" s="19" t="n">
        <v>4</v>
      </c>
      <c r="C550" s="20" t="n">
        <f aca="false">COUNTIF(J550:BO550,"*EPMU*")</f>
        <v>1</v>
      </c>
      <c r="D550" s="20" t="n">
        <f aca="false">COUNTIF(J550:BO550,"*TEWI*")</f>
        <v>2</v>
      </c>
      <c r="E550" s="20" t="n">
        <f aca="false">COUNTIF(J550:BO550,"*AMQU*")</f>
        <v>1</v>
      </c>
      <c r="F550" s="5" t="s">
        <v>6623</v>
      </c>
      <c r="G550" s="5" t="s">
        <v>213</v>
      </c>
      <c r="H550" s="6" t="s">
        <v>214</v>
      </c>
      <c r="I550" s="6" t="s">
        <v>215</v>
      </c>
      <c r="J550" s="5" t="s">
        <v>6624</v>
      </c>
      <c r="K550" s="5" t="s">
        <v>6625</v>
      </c>
      <c r="L550" s="5" t="s">
        <v>6626</v>
      </c>
      <c r="M550" s="5" t="s">
        <v>6627</v>
      </c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</row>
    <row r="551" customFormat="false" ht="15.75" hidden="false" customHeight="false" outlineLevel="0" collapsed="false">
      <c r="A551" s="5" t="s">
        <v>6628</v>
      </c>
      <c r="B551" s="19" t="n">
        <v>4</v>
      </c>
      <c r="C551" s="20" t="n">
        <f aca="false">COUNTIF(J551:BO551,"*EPMU*")</f>
        <v>1</v>
      </c>
      <c r="D551" s="20" t="n">
        <f aca="false">COUNTIF(J551:BO551,"*TEWI*")</f>
        <v>2</v>
      </c>
      <c r="E551" s="20" t="n">
        <f aca="false">COUNTIF(J551:BO551,"*AMQU*")</f>
        <v>1</v>
      </c>
      <c r="F551" s="5" t="s">
        <v>24</v>
      </c>
      <c r="G551" s="5" t="s">
        <v>24</v>
      </c>
      <c r="H551" s="6"/>
      <c r="I551" s="6"/>
      <c r="J551" s="5" t="s">
        <v>6629</v>
      </c>
      <c r="K551" s="5" t="s">
        <v>6630</v>
      </c>
      <c r="L551" s="5" t="s">
        <v>6631</v>
      </c>
      <c r="M551" s="5" t="s">
        <v>6632</v>
      </c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</row>
    <row r="552" customFormat="false" ht="15.75" hidden="false" customHeight="false" outlineLevel="0" collapsed="false">
      <c r="A552" s="5" t="s">
        <v>6633</v>
      </c>
      <c r="B552" s="19" t="n">
        <v>4</v>
      </c>
      <c r="C552" s="20" t="n">
        <f aca="false">COUNTIF(J552:BO552,"*EPMU*")</f>
        <v>1</v>
      </c>
      <c r="D552" s="20" t="n">
        <f aca="false">COUNTIF(J552:BO552,"*TEWI*")</f>
        <v>2</v>
      </c>
      <c r="E552" s="20" t="n">
        <f aca="false">COUNTIF(J552:BO552,"*AMQU*")</f>
        <v>1</v>
      </c>
      <c r="F552" s="5" t="s">
        <v>6634</v>
      </c>
      <c r="G552" s="5" t="s">
        <v>6635</v>
      </c>
      <c r="H552" s="6" t="s">
        <v>6636</v>
      </c>
      <c r="I552" s="6" t="s">
        <v>51</v>
      </c>
      <c r="J552" s="5" t="s">
        <v>6637</v>
      </c>
      <c r="K552" s="5" t="s">
        <v>6638</v>
      </c>
      <c r="L552" s="5" t="s">
        <v>6639</v>
      </c>
      <c r="M552" s="5" t="s">
        <v>6640</v>
      </c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</row>
    <row r="553" customFormat="false" ht="15.75" hidden="false" customHeight="false" outlineLevel="0" collapsed="false">
      <c r="A553" s="5" t="s">
        <v>6641</v>
      </c>
      <c r="B553" s="19" t="n">
        <v>4</v>
      </c>
      <c r="C553" s="20" t="n">
        <f aca="false">COUNTIF(J553:BO553,"*EPMU*")</f>
        <v>1</v>
      </c>
      <c r="D553" s="20" t="n">
        <f aca="false">COUNTIF(J553:BO553,"*TEWI*")</f>
        <v>2</v>
      </c>
      <c r="E553" s="20" t="n">
        <f aca="false">COUNTIF(J553:BO553,"*AMQU*")</f>
        <v>1</v>
      </c>
      <c r="F553" s="5" t="s">
        <v>24</v>
      </c>
      <c r="G553" s="5" t="s">
        <v>24</v>
      </c>
      <c r="H553" s="6"/>
      <c r="I553" s="6"/>
      <c r="J553" s="5" t="s">
        <v>6642</v>
      </c>
      <c r="K553" s="5" t="s">
        <v>6643</v>
      </c>
      <c r="L553" s="5" t="s">
        <v>6644</v>
      </c>
      <c r="M553" s="5" t="s">
        <v>6645</v>
      </c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</row>
    <row r="554" customFormat="false" ht="15.75" hidden="false" customHeight="false" outlineLevel="0" collapsed="false">
      <c r="A554" s="5" t="s">
        <v>6646</v>
      </c>
      <c r="B554" s="19" t="n">
        <v>4</v>
      </c>
      <c r="C554" s="20" t="n">
        <f aca="false">COUNTIF(J554:BO554,"*EPMU*")</f>
        <v>1</v>
      </c>
      <c r="D554" s="20" t="n">
        <f aca="false">COUNTIF(J554:BO554,"*TEWI*")</f>
        <v>2</v>
      </c>
      <c r="E554" s="20" t="n">
        <f aca="false">COUNTIF(J554:BO554,"*AMQU*")</f>
        <v>1</v>
      </c>
      <c r="F554" s="5" t="s">
        <v>6647</v>
      </c>
      <c r="G554" s="5" t="s">
        <v>6648</v>
      </c>
      <c r="H554" s="6" t="s">
        <v>6649</v>
      </c>
      <c r="I554" s="6" t="s">
        <v>215</v>
      </c>
      <c r="J554" s="5" t="s">
        <v>6650</v>
      </c>
      <c r="K554" s="5" t="s">
        <v>6651</v>
      </c>
      <c r="L554" s="5" t="s">
        <v>6652</v>
      </c>
      <c r="M554" s="5" t="s">
        <v>6653</v>
      </c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</row>
    <row r="555" customFormat="false" ht="15.75" hidden="false" customHeight="false" outlineLevel="0" collapsed="false">
      <c r="A555" s="5" t="s">
        <v>6654</v>
      </c>
      <c r="B555" s="19" t="n">
        <v>4</v>
      </c>
      <c r="C555" s="20" t="n">
        <f aca="false">COUNTIF(J555:BO555,"*EPMU*")</f>
        <v>1</v>
      </c>
      <c r="D555" s="20" t="n">
        <f aca="false">COUNTIF(J555:BO555,"*TEWI*")</f>
        <v>2</v>
      </c>
      <c r="E555" s="20" t="n">
        <f aca="false">COUNTIF(J555:BO555,"*AMQU*")</f>
        <v>1</v>
      </c>
      <c r="F555" s="5" t="s">
        <v>6655</v>
      </c>
      <c r="G555" s="5" t="s">
        <v>6656</v>
      </c>
      <c r="H555" s="6" t="s">
        <v>6657</v>
      </c>
      <c r="I555" s="6" t="s">
        <v>1586</v>
      </c>
      <c r="J555" s="5" t="s">
        <v>6658</v>
      </c>
      <c r="K555" s="5" t="s">
        <v>6659</v>
      </c>
      <c r="L555" s="5" t="s">
        <v>6660</v>
      </c>
      <c r="M555" s="5" t="s">
        <v>6661</v>
      </c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</row>
    <row r="556" customFormat="false" ht="15.75" hidden="false" customHeight="false" outlineLevel="0" collapsed="false">
      <c r="A556" s="5" t="s">
        <v>6662</v>
      </c>
      <c r="B556" s="19" t="n">
        <v>4</v>
      </c>
      <c r="C556" s="20" t="n">
        <f aca="false">COUNTIF(J556:BO556,"*EPMU*")</f>
        <v>1</v>
      </c>
      <c r="D556" s="20" t="n">
        <f aca="false">COUNTIF(J556:BO556,"*TEWI*")</f>
        <v>2</v>
      </c>
      <c r="E556" s="20" t="n">
        <f aca="false">COUNTIF(J556:BO556,"*AMQU*")</f>
        <v>1</v>
      </c>
      <c r="F556" s="5" t="s">
        <v>6663</v>
      </c>
      <c r="G556" s="5" t="s">
        <v>2018</v>
      </c>
      <c r="H556" s="6" t="s">
        <v>2019</v>
      </c>
      <c r="I556" s="6" t="s">
        <v>3811</v>
      </c>
      <c r="J556" s="5" t="s">
        <v>6664</v>
      </c>
      <c r="K556" s="5" t="s">
        <v>6665</v>
      </c>
      <c r="L556" s="5" t="s">
        <v>6666</v>
      </c>
      <c r="M556" s="5" t="s">
        <v>6667</v>
      </c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</row>
    <row r="557" customFormat="false" ht="15.75" hidden="false" customHeight="false" outlineLevel="0" collapsed="false">
      <c r="A557" s="5" t="s">
        <v>6668</v>
      </c>
      <c r="B557" s="19" t="n">
        <v>4</v>
      </c>
      <c r="C557" s="20" t="n">
        <f aca="false">COUNTIF(J557:BO557,"*EPMU*")</f>
        <v>1</v>
      </c>
      <c r="D557" s="20" t="n">
        <f aca="false">COUNTIF(J557:BO557,"*TEWI*")</f>
        <v>2</v>
      </c>
      <c r="E557" s="20" t="n">
        <f aca="false">COUNTIF(J557:BO557,"*AMQU*")</f>
        <v>1</v>
      </c>
      <c r="F557" s="5" t="s">
        <v>1148</v>
      </c>
      <c r="G557" s="5" t="s">
        <v>784</v>
      </c>
      <c r="H557" s="6" t="s">
        <v>785</v>
      </c>
      <c r="I557" s="6" t="s">
        <v>130</v>
      </c>
      <c r="J557" s="5" t="s">
        <v>6669</v>
      </c>
      <c r="K557" s="5" t="s">
        <v>6670</v>
      </c>
      <c r="L557" s="5" t="s">
        <v>6671</v>
      </c>
      <c r="M557" s="5" t="s">
        <v>6672</v>
      </c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</row>
    <row r="558" customFormat="false" ht="15.75" hidden="false" customHeight="false" outlineLevel="0" collapsed="false">
      <c r="A558" s="5" t="s">
        <v>6673</v>
      </c>
      <c r="B558" s="19" t="n">
        <v>4</v>
      </c>
      <c r="C558" s="20" t="n">
        <f aca="false">COUNTIF(J558:BO558,"*EPMU*")</f>
        <v>1</v>
      </c>
      <c r="D558" s="20" t="n">
        <f aca="false">COUNTIF(J558:BO558,"*TEWI*")</f>
        <v>2</v>
      </c>
      <c r="E558" s="20" t="n">
        <f aca="false">COUNTIF(J558:BO558,"*AMQU*")</f>
        <v>1</v>
      </c>
      <c r="F558" s="5" t="s">
        <v>6674</v>
      </c>
      <c r="G558" s="5" t="s">
        <v>6675</v>
      </c>
      <c r="H558" s="6" t="s">
        <v>6676</v>
      </c>
      <c r="I558" s="6" t="s">
        <v>451</v>
      </c>
      <c r="J558" s="5" t="s">
        <v>6677</v>
      </c>
      <c r="K558" s="5" t="s">
        <v>6678</v>
      </c>
      <c r="L558" s="5" t="s">
        <v>6679</v>
      </c>
      <c r="M558" s="5" t="s">
        <v>6680</v>
      </c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</row>
    <row r="559" customFormat="false" ht="15.75" hidden="false" customHeight="false" outlineLevel="0" collapsed="false">
      <c r="A559" s="5" t="s">
        <v>6681</v>
      </c>
      <c r="B559" s="19" t="n">
        <v>4</v>
      </c>
      <c r="C559" s="20" t="n">
        <f aca="false">COUNTIF(J559:BO559,"*EPMU*")</f>
        <v>1</v>
      </c>
      <c r="D559" s="20" t="n">
        <f aca="false">COUNTIF(J559:BO559,"*TEWI*")</f>
        <v>2</v>
      </c>
      <c r="E559" s="20" t="n">
        <f aca="false">COUNTIF(J559:BO559,"*AMQU*")</f>
        <v>1</v>
      </c>
      <c r="F559" s="5" t="s">
        <v>24</v>
      </c>
      <c r="G559" s="5" t="s">
        <v>24</v>
      </c>
      <c r="H559" s="6"/>
      <c r="I559" s="6"/>
      <c r="J559" s="5" t="s">
        <v>6682</v>
      </c>
      <c r="K559" s="5" t="s">
        <v>6683</v>
      </c>
      <c r="L559" s="5" t="s">
        <v>6684</v>
      </c>
      <c r="M559" s="5" t="s">
        <v>6685</v>
      </c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</row>
    <row r="560" customFormat="false" ht="15.75" hidden="false" customHeight="false" outlineLevel="0" collapsed="false">
      <c r="A560" s="5" t="s">
        <v>6686</v>
      </c>
      <c r="B560" s="19" t="n">
        <v>4</v>
      </c>
      <c r="C560" s="20" t="n">
        <f aca="false">COUNTIF(J560:BO560,"*EPMU*")</f>
        <v>1</v>
      </c>
      <c r="D560" s="20" t="n">
        <f aca="false">COUNTIF(J560:BO560,"*TEWI*")</f>
        <v>2</v>
      </c>
      <c r="E560" s="20" t="n">
        <f aca="false">COUNTIF(J560:BO560,"*AMQU*")</f>
        <v>1</v>
      </c>
      <c r="F560" s="5" t="s">
        <v>6687</v>
      </c>
      <c r="G560" s="5" t="s">
        <v>3781</v>
      </c>
      <c r="H560" s="6" t="s">
        <v>3782</v>
      </c>
      <c r="I560" s="6" t="s">
        <v>153</v>
      </c>
      <c r="J560" s="5" t="s">
        <v>6688</v>
      </c>
      <c r="K560" s="5" t="s">
        <v>6689</v>
      </c>
      <c r="L560" s="5" t="s">
        <v>6690</v>
      </c>
      <c r="M560" s="5" t="s">
        <v>6691</v>
      </c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</row>
    <row r="561" customFormat="false" ht="15.75" hidden="false" customHeight="false" outlineLevel="0" collapsed="false">
      <c r="A561" s="5" t="s">
        <v>6692</v>
      </c>
      <c r="B561" s="19" t="n">
        <v>4</v>
      </c>
      <c r="C561" s="20" t="n">
        <f aca="false">COUNTIF(J561:BO561,"*EPMU*")</f>
        <v>1</v>
      </c>
      <c r="D561" s="20" t="n">
        <f aca="false">COUNTIF(J561:BO561,"*TEWI*")</f>
        <v>2</v>
      </c>
      <c r="E561" s="20" t="n">
        <f aca="false">COUNTIF(J561:BO561,"*AMQU*")</f>
        <v>1</v>
      </c>
      <c r="F561" s="5" t="s">
        <v>6693</v>
      </c>
      <c r="G561" s="5" t="s">
        <v>551</v>
      </c>
      <c r="H561" s="6" t="s">
        <v>552</v>
      </c>
      <c r="I561" s="6" t="s">
        <v>553</v>
      </c>
      <c r="J561" s="5" t="s">
        <v>6694</v>
      </c>
      <c r="K561" s="5" t="s">
        <v>6695</v>
      </c>
      <c r="L561" s="5" t="s">
        <v>6696</v>
      </c>
      <c r="M561" s="5" t="s">
        <v>6697</v>
      </c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</row>
    <row r="562" customFormat="false" ht="15.75" hidden="false" customHeight="false" outlineLevel="0" collapsed="false">
      <c r="A562" s="5" t="s">
        <v>6698</v>
      </c>
      <c r="B562" s="19" t="n">
        <v>4</v>
      </c>
      <c r="C562" s="20" t="n">
        <f aca="false">COUNTIF(J562:BO562,"*EPMU*")</f>
        <v>1</v>
      </c>
      <c r="D562" s="20" t="n">
        <f aca="false">COUNTIF(J562:BO562,"*TEWI*")</f>
        <v>2</v>
      </c>
      <c r="E562" s="20" t="n">
        <f aca="false">COUNTIF(J562:BO562,"*AMQU*")</f>
        <v>1</v>
      </c>
      <c r="F562" s="5" t="s">
        <v>6699</v>
      </c>
      <c r="G562" s="5" t="s">
        <v>1764</v>
      </c>
      <c r="H562" s="6" t="s">
        <v>1765</v>
      </c>
      <c r="I562" s="6" t="s">
        <v>67</v>
      </c>
      <c r="J562" s="5" t="s">
        <v>6700</v>
      </c>
      <c r="K562" s="5" t="s">
        <v>6701</v>
      </c>
      <c r="L562" s="5" t="s">
        <v>6702</v>
      </c>
      <c r="M562" s="5" t="s">
        <v>6703</v>
      </c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</row>
    <row r="563" customFormat="false" ht="15.75" hidden="false" customHeight="false" outlineLevel="0" collapsed="false">
      <c r="A563" s="5" t="s">
        <v>6704</v>
      </c>
      <c r="B563" s="19" t="n">
        <v>4</v>
      </c>
      <c r="C563" s="20" t="n">
        <f aca="false">COUNTIF(J563:BO563,"*EPMU*")</f>
        <v>1</v>
      </c>
      <c r="D563" s="20" t="n">
        <f aca="false">COUNTIF(J563:BO563,"*TEWI*")</f>
        <v>2</v>
      </c>
      <c r="E563" s="20" t="n">
        <f aca="false">COUNTIF(J563:BO563,"*AMQU*")</f>
        <v>1</v>
      </c>
      <c r="F563" s="5" t="s">
        <v>6705</v>
      </c>
      <c r="G563" s="5" t="s">
        <v>3981</v>
      </c>
      <c r="H563" s="6" t="s">
        <v>3982</v>
      </c>
      <c r="I563" s="6" t="s">
        <v>215</v>
      </c>
      <c r="J563" s="5" t="s">
        <v>6706</v>
      </c>
      <c r="K563" s="5" t="s">
        <v>6707</v>
      </c>
      <c r="L563" s="5" t="s">
        <v>6708</v>
      </c>
      <c r="M563" s="5" t="s">
        <v>6709</v>
      </c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</row>
    <row r="564" customFormat="false" ht="15.75" hidden="false" customHeight="false" outlineLevel="0" collapsed="false">
      <c r="A564" s="5" t="s">
        <v>6710</v>
      </c>
      <c r="B564" s="19" t="n">
        <v>4</v>
      </c>
      <c r="C564" s="20" t="n">
        <f aca="false">COUNTIF(J564:BO564,"*EPMU*")</f>
        <v>1</v>
      </c>
      <c r="D564" s="20" t="n">
        <f aca="false">COUNTIF(J564:BO564,"*TEWI*")</f>
        <v>2</v>
      </c>
      <c r="E564" s="20" t="n">
        <f aca="false">COUNTIF(J564:BO564,"*AMQU*")</f>
        <v>1</v>
      </c>
      <c r="F564" s="5" t="s">
        <v>6711</v>
      </c>
      <c r="G564" s="5" t="s">
        <v>6712</v>
      </c>
      <c r="H564" s="6" t="s">
        <v>6713</v>
      </c>
      <c r="I564" s="6" t="s">
        <v>114</v>
      </c>
      <c r="J564" s="5" t="s">
        <v>6714</v>
      </c>
      <c r="K564" s="5" t="s">
        <v>6715</v>
      </c>
      <c r="L564" s="5" t="s">
        <v>6716</v>
      </c>
      <c r="M564" s="5" t="s">
        <v>6717</v>
      </c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</row>
    <row r="565" customFormat="false" ht="15.75" hidden="false" customHeight="false" outlineLevel="0" collapsed="false">
      <c r="A565" s="5" t="s">
        <v>6718</v>
      </c>
      <c r="B565" s="19" t="n">
        <v>4</v>
      </c>
      <c r="C565" s="20" t="n">
        <f aca="false">COUNTIF(J565:BO565,"*EPMU*")</f>
        <v>1</v>
      </c>
      <c r="D565" s="20" t="n">
        <f aca="false">COUNTIF(J565:BO565,"*TEWI*")</f>
        <v>2</v>
      </c>
      <c r="E565" s="20" t="n">
        <f aca="false">COUNTIF(J565:BO565,"*AMQU*")</f>
        <v>1</v>
      </c>
      <c r="F565" s="5" t="s">
        <v>6719</v>
      </c>
      <c r="G565" s="5" t="s">
        <v>5724</v>
      </c>
      <c r="H565" s="6" t="s">
        <v>5725</v>
      </c>
      <c r="I565" s="6" t="s">
        <v>153</v>
      </c>
      <c r="J565" s="5" t="s">
        <v>6720</v>
      </c>
      <c r="K565" s="5" t="s">
        <v>6721</v>
      </c>
      <c r="L565" s="5" t="s">
        <v>6722</v>
      </c>
      <c r="M565" s="5" t="s">
        <v>6723</v>
      </c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</row>
    <row r="566" customFormat="false" ht="15.75" hidden="false" customHeight="false" outlineLevel="0" collapsed="false">
      <c r="A566" s="5" t="s">
        <v>6724</v>
      </c>
      <c r="B566" s="19" t="n">
        <v>4</v>
      </c>
      <c r="C566" s="20" t="n">
        <f aca="false">COUNTIF(J566:BO566,"*EPMU*")</f>
        <v>1</v>
      </c>
      <c r="D566" s="20" t="n">
        <f aca="false">COUNTIF(J566:BO566,"*TEWI*")</f>
        <v>2</v>
      </c>
      <c r="E566" s="20" t="n">
        <f aca="false">COUNTIF(J566:BO566,"*AMQU*")</f>
        <v>1</v>
      </c>
      <c r="F566" s="5" t="s">
        <v>6725</v>
      </c>
      <c r="G566" s="5" t="s">
        <v>3335</v>
      </c>
      <c r="H566" s="6" t="s">
        <v>3336</v>
      </c>
      <c r="I566" s="6" t="s">
        <v>51</v>
      </c>
      <c r="J566" s="5" t="s">
        <v>6726</v>
      </c>
      <c r="K566" s="5" t="s">
        <v>6727</v>
      </c>
      <c r="L566" s="5" t="s">
        <v>6728</v>
      </c>
      <c r="M566" s="5" t="s">
        <v>6729</v>
      </c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</row>
    <row r="567" customFormat="false" ht="15.75" hidden="false" customHeight="false" outlineLevel="0" collapsed="false">
      <c r="A567" s="5" t="s">
        <v>6730</v>
      </c>
      <c r="B567" s="19" t="n">
        <v>4</v>
      </c>
      <c r="C567" s="20" t="n">
        <f aca="false">COUNTIF(J567:BO567,"*EPMU*")</f>
        <v>2</v>
      </c>
      <c r="D567" s="20" t="n">
        <f aca="false">COUNTIF(J567:BO567,"*TEWI*")</f>
        <v>1</v>
      </c>
      <c r="E567" s="20" t="n">
        <f aca="false">COUNTIF(J567:BO567,"*AMQU*")</f>
        <v>1</v>
      </c>
      <c r="F567" s="5" t="s">
        <v>24</v>
      </c>
      <c r="G567" s="5" t="s">
        <v>24</v>
      </c>
      <c r="H567" s="6"/>
      <c r="I567" s="6"/>
      <c r="J567" s="5" t="s">
        <v>6731</v>
      </c>
      <c r="K567" s="5" t="s">
        <v>6732</v>
      </c>
      <c r="L567" s="5" t="s">
        <v>6733</v>
      </c>
      <c r="M567" s="5" t="s">
        <v>6734</v>
      </c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</row>
    <row r="568" customFormat="false" ht="15.75" hidden="false" customHeight="false" outlineLevel="0" collapsed="false">
      <c r="A568" s="5" t="s">
        <v>6735</v>
      </c>
      <c r="B568" s="19" t="n">
        <v>4</v>
      </c>
      <c r="C568" s="20" t="n">
        <f aca="false">COUNTIF(J568:BO568,"*EPMU*")</f>
        <v>2</v>
      </c>
      <c r="D568" s="20" t="n">
        <f aca="false">COUNTIF(J568:BO568,"*TEWI*")</f>
        <v>1</v>
      </c>
      <c r="E568" s="20" t="n">
        <f aca="false">COUNTIF(J568:BO568,"*AMQU*")</f>
        <v>1</v>
      </c>
      <c r="F568" s="5" t="s">
        <v>24</v>
      </c>
      <c r="G568" s="5" t="s">
        <v>24</v>
      </c>
      <c r="H568" s="6"/>
      <c r="I568" s="6"/>
      <c r="J568" s="5" t="s">
        <v>6736</v>
      </c>
      <c r="K568" s="5" t="s">
        <v>6737</v>
      </c>
      <c r="L568" s="5" t="s">
        <v>6738</v>
      </c>
      <c r="M568" s="5" t="s">
        <v>6739</v>
      </c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</row>
    <row r="569" customFormat="false" ht="15.75" hidden="false" customHeight="false" outlineLevel="0" collapsed="false">
      <c r="A569" s="5" t="s">
        <v>6740</v>
      </c>
      <c r="B569" s="19" t="n">
        <v>4</v>
      </c>
      <c r="C569" s="20" t="n">
        <f aca="false">COUNTIF(J569:BO569,"*EPMU*")</f>
        <v>2</v>
      </c>
      <c r="D569" s="20" t="n">
        <f aca="false">COUNTIF(J569:BO569,"*TEWI*")</f>
        <v>1</v>
      </c>
      <c r="E569" s="20" t="n">
        <f aca="false">COUNTIF(J569:BO569,"*AMQU*")</f>
        <v>1</v>
      </c>
      <c r="F569" s="5" t="s">
        <v>24</v>
      </c>
      <c r="G569" s="5" t="s">
        <v>24</v>
      </c>
      <c r="H569" s="6"/>
      <c r="I569" s="6"/>
      <c r="J569" s="5" t="s">
        <v>6741</v>
      </c>
      <c r="K569" s="5" t="s">
        <v>6742</v>
      </c>
      <c r="L569" s="5" t="s">
        <v>6743</v>
      </c>
      <c r="M569" s="5" t="s">
        <v>6744</v>
      </c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</row>
    <row r="570" customFormat="false" ht="15.75" hidden="false" customHeight="false" outlineLevel="0" collapsed="false">
      <c r="A570" s="5" t="s">
        <v>6745</v>
      </c>
      <c r="B570" s="19" t="n">
        <v>4</v>
      </c>
      <c r="C570" s="20" t="n">
        <f aca="false">COUNTIF(J570:BO570,"*EPMU*")</f>
        <v>2</v>
      </c>
      <c r="D570" s="20" t="n">
        <f aca="false">COUNTIF(J570:BO570,"*TEWI*")</f>
        <v>1</v>
      </c>
      <c r="E570" s="20" t="n">
        <f aca="false">COUNTIF(J570:BO570,"*AMQU*")</f>
        <v>1</v>
      </c>
      <c r="F570" s="5" t="s">
        <v>6746</v>
      </c>
      <c r="G570" s="5" t="s">
        <v>6747</v>
      </c>
      <c r="H570" s="6" t="s">
        <v>6748</v>
      </c>
      <c r="I570" s="6" t="s">
        <v>6749</v>
      </c>
      <c r="J570" s="5" t="s">
        <v>6750</v>
      </c>
      <c r="K570" s="5" t="s">
        <v>6751</v>
      </c>
      <c r="L570" s="5" t="s">
        <v>6752</v>
      </c>
      <c r="M570" s="5" t="s">
        <v>6753</v>
      </c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</row>
    <row r="571" customFormat="false" ht="15.75" hidden="false" customHeight="false" outlineLevel="0" collapsed="false">
      <c r="A571" s="5" t="s">
        <v>6754</v>
      </c>
      <c r="B571" s="19" t="n">
        <v>4</v>
      </c>
      <c r="C571" s="20" t="n">
        <f aca="false">COUNTIF(J571:BO571,"*EPMU*")</f>
        <v>2</v>
      </c>
      <c r="D571" s="20" t="n">
        <f aca="false">COUNTIF(J571:BO571,"*TEWI*")</f>
        <v>1</v>
      </c>
      <c r="E571" s="20" t="n">
        <f aca="false">COUNTIF(J571:BO571,"*AMQU*")</f>
        <v>1</v>
      </c>
      <c r="F571" s="5" t="s">
        <v>6755</v>
      </c>
      <c r="G571" s="5" t="s">
        <v>784</v>
      </c>
      <c r="H571" s="6" t="s">
        <v>785</v>
      </c>
      <c r="I571" s="6" t="s">
        <v>682</v>
      </c>
      <c r="J571" s="5" t="s">
        <v>6756</v>
      </c>
      <c r="K571" s="5" t="s">
        <v>6757</v>
      </c>
      <c r="L571" s="5" t="s">
        <v>6758</v>
      </c>
      <c r="M571" s="5" t="s">
        <v>6759</v>
      </c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</row>
    <row r="572" customFormat="false" ht="15.75" hidden="false" customHeight="false" outlineLevel="0" collapsed="false">
      <c r="A572" s="5" t="s">
        <v>6760</v>
      </c>
      <c r="B572" s="19" t="n">
        <v>4</v>
      </c>
      <c r="C572" s="20" t="n">
        <f aca="false">COUNTIF(J572:BO572,"*EPMU*")</f>
        <v>2</v>
      </c>
      <c r="D572" s="20" t="n">
        <f aca="false">COUNTIF(J572:BO572,"*TEWI*")</f>
        <v>1</v>
      </c>
      <c r="E572" s="20" t="n">
        <f aca="false">COUNTIF(J572:BO572,"*AMQU*")</f>
        <v>1</v>
      </c>
      <c r="F572" s="5" t="s">
        <v>6761</v>
      </c>
      <c r="G572" s="5" t="s">
        <v>6762</v>
      </c>
      <c r="H572" s="6" t="s">
        <v>6763</v>
      </c>
      <c r="I572" s="6" t="s">
        <v>2599</v>
      </c>
      <c r="J572" s="5" t="s">
        <v>6764</v>
      </c>
      <c r="K572" s="5" t="s">
        <v>6765</v>
      </c>
      <c r="L572" s="5" t="s">
        <v>6766</v>
      </c>
      <c r="M572" s="5" t="s">
        <v>6767</v>
      </c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</row>
    <row r="573" customFormat="false" ht="15.75" hidden="false" customHeight="false" outlineLevel="0" collapsed="false">
      <c r="A573" s="5" t="s">
        <v>6768</v>
      </c>
      <c r="B573" s="19" t="n">
        <v>4</v>
      </c>
      <c r="C573" s="20" t="n">
        <f aca="false">COUNTIF(J573:BO573,"*EPMU*")</f>
        <v>2</v>
      </c>
      <c r="D573" s="20" t="n">
        <f aca="false">COUNTIF(J573:BO573,"*TEWI*")</f>
        <v>1</v>
      </c>
      <c r="E573" s="20" t="n">
        <f aca="false">COUNTIF(J573:BO573,"*AMQU*")</f>
        <v>1</v>
      </c>
      <c r="F573" s="5" t="s">
        <v>6769</v>
      </c>
      <c r="G573" s="5" t="s">
        <v>6770</v>
      </c>
      <c r="H573" s="6" t="s">
        <v>6771</v>
      </c>
      <c r="I573" s="6" t="s">
        <v>51</v>
      </c>
      <c r="J573" s="5" t="s">
        <v>6772</v>
      </c>
      <c r="K573" s="5" t="s">
        <v>6773</v>
      </c>
      <c r="L573" s="5" t="s">
        <v>6774</v>
      </c>
      <c r="M573" s="5" t="s">
        <v>6775</v>
      </c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</row>
    <row r="574" customFormat="false" ht="15.75" hidden="false" customHeight="false" outlineLevel="0" collapsed="false">
      <c r="A574" s="5" t="s">
        <v>6776</v>
      </c>
      <c r="B574" s="19" t="n">
        <v>4</v>
      </c>
      <c r="C574" s="20" t="n">
        <f aca="false">COUNTIF(J574:BO574,"*EPMU*")</f>
        <v>2</v>
      </c>
      <c r="D574" s="20" t="n">
        <f aca="false">COUNTIF(J574:BO574,"*TEWI*")</f>
        <v>1</v>
      </c>
      <c r="E574" s="20" t="n">
        <f aca="false">COUNTIF(J574:BO574,"*AMQU*")</f>
        <v>1</v>
      </c>
      <c r="F574" s="5" t="s">
        <v>6777</v>
      </c>
      <c r="G574" s="5" t="s">
        <v>3840</v>
      </c>
      <c r="H574" s="6" t="s">
        <v>3841</v>
      </c>
      <c r="I574" s="6" t="s">
        <v>51</v>
      </c>
      <c r="J574" s="5" t="s">
        <v>6778</v>
      </c>
      <c r="K574" s="5" t="s">
        <v>6779</v>
      </c>
      <c r="L574" s="5" t="s">
        <v>6780</v>
      </c>
      <c r="M574" s="5" t="s">
        <v>6781</v>
      </c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</row>
    <row r="575" customFormat="false" ht="15.75" hidden="false" customHeight="false" outlineLevel="0" collapsed="false">
      <c r="A575" s="5" t="s">
        <v>6782</v>
      </c>
      <c r="B575" s="19" t="n">
        <v>4</v>
      </c>
      <c r="C575" s="20" t="n">
        <f aca="false">COUNTIF(J575:BO575,"*EPMU*")</f>
        <v>2</v>
      </c>
      <c r="D575" s="20" t="n">
        <f aca="false">COUNTIF(J575:BO575,"*TEWI*")</f>
        <v>1</v>
      </c>
      <c r="E575" s="20" t="n">
        <f aca="false">COUNTIF(J575:BO575,"*AMQU*")</f>
        <v>1</v>
      </c>
      <c r="F575" s="5" t="s">
        <v>6783</v>
      </c>
      <c r="G575" s="5" t="s">
        <v>6784</v>
      </c>
      <c r="H575" s="6" t="s">
        <v>6785</v>
      </c>
      <c r="I575" s="6" t="s">
        <v>153</v>
      </c>
      <c r="J575" s="5" t="s">
        <v>6786</v>
      </c>
      <c r="K575" s="5" t="s">
        <v>6787</v>
      </c>
      <c r="L575" s="5" t="s">
        <v>6788</v>
      </c>
      <c r="M575" s="5" t="s">
        <v>6789</v>
      </c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</row>
    <row r="576" customFormat="false" ht="15.75" hidden="false" customHeight="false" outlineLevel="0" collapsed="false">
      <c r="A576" s="5" t="s">
        <v>6790</v>
      </c>
      <c r="B576" s="19" t="n">
        <v>4</v>
      </c>
      <c r="C576" s="20" t="n">
        <f aca="false">COUNTIF(J576:BO576,"*EPMU*")</f>
        <v>2</v>
      </c>
      <c r="D576" s="20" t="n">
        <f aca="false">COUNTIF(J576:BO576,"*TEWI*")</f>
        <v>1</v>
      </c>
      <c r="E576" s="20" t="n">
        <f aca="false">COUNTIF(J576:BO576,"*AMQU*")</f>
        <v>1</v>
      </c>
      <c r="F576" s="5" t="s">
        <v>6791</v>
      </c>
      <c r="G576" s="5" t="s">
        <v>6792</v>
      </c>
      <c r="H576" s="6" t="s">
        <v>6793</v>
      </c>
      <c r="I576" s="6" t="s">
        <v>59</v>
      </c>
      <c r="J576" s="5" t="s">
        <v>6794</v>
      </c>
      <c r="K576" s="5" t="s">
        <v>6795</v>
      </c>
      <c r="L576" s="5" t="s">
        <v>6796</v>
      </c>
      <c r="M576" s="5" t="s">
        <v>6797</v>
      </c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</row>
    <row r="577" customFormat="false" ht="15.75" hidden="false" customHeight="false" outlineLevel="0" collapsed="false">
      <c r="A577" s="5" t="s">
        <v>6798</v>
      </c>
      <c r="B577" s="19" t="n">
        <v>4</v>
      </c>
      <c r="C577" s="20" t="n">
        <f aca="false">COUNTIF(J577:BO577,"*EPMU*")</f>
        <v>2</v>
      </c>
      <c r="D577" s="20" t="n">
        <f aca="false">COUNTIF(J577:BO577,"*TEWI*")</f>
        <v>1</v>
      </c>
      <c r="E577" s="20" t="n">
        <f aca="false">COUNTIF(J577:BO577,"*AMQU*")</f>
        <v>1</v>
      </c>
      <c r="F577" s="5" t="s">
        <v>6799</v>
      </c>
      <c r="G577" s="5" t="s">
        <v>6800</v>
      </c>
      <c r="H577" s="6" t="s">
        <v>6801</v>
      </c>
      <c r="I577" s="6" t="s">
        <v>59</v>
      </c>
      <c r="J577" s="5" t="s">
        <v>6802</v>
      </c>
      <c r="K577" s="5" t="s">
        <v>6803</v>
      </c>
      <c r="L577" s="5" t="s">
        <v>6804</v>
      </c>
      <c r="M577" s="5" t="s">
        <v>6805</v>
      </c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</row>
    <row r="578" customFormat="false" ht="15.75" hidden="false" customHeight="false" outlineLevel="0" collapsed="false">
      <c r="A578" s="5" t="s">
        <v>6806</v>
      </c>
      <c r="B578" s="19" t="n">
        <v>4</v>
      </c>
      <c r="C578" s="20" t="n">
        <f aca="false">COUNTIF(J578:BO578,"*EPMU*")</f>
        <v>2</v>
      </c>
      <c r="D578" s="20" t="n">
        <f aca="false">COUNTIF(J578:BO578,"*TEWI*")</f>
        <v>1</v>
      </c>
      <c r="E578" s="20" t="n">
        <f aca="false">COUNTIF(J578:BO578,"*AMQU*")</f>
        <v>1</v>
      </c>
      <c r="F578" s="5" t="s">
        <v>24</v>
      </c>
      <c r="G578" s="5" t="s">
        <v>24</v>
      </c>
      <c r="H578" s="6"/>
      <c r="I578" s="6"/>
      <c r="J578" s="5" t="s">
        <v>6807</v>
      </c>
      <c r="K578" s="5" t="s">
        <v>6808</v>
      </c>
      <c r="L578" s="5" t="s">
        <v>6809</v>
      </c>
      <c r="M578" s="5" t="s">
        <v>6810</v>
      </c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</row>
    <row r="579" customFormat="false" ht="15.75" hidden="false" customHeight="false" outlineLevel="0" collapsed="false">
      <c r="A579" s="5" t="s">
        <v>6811</v>
      </c>
      <c r="B579" s="19" t="n">
        <v>4</v>
      </c>
      <c r="C579" s="20" t="n">
        <f aca="false">COUNTIF(J579:BO579,"*EPMU*")</f>
        <v>2</v>
      </c>
      <c r="D579" s="20" t="n">
        <f aca="false">COUNTIF(J579:BO579,"*TEWI*")</f>
        <v>1</v>
      </c>
      <c r="E579" s="20" t="n">
        <f aca="false">COUNTIF(J579:BO579,"*AMQU*")</f>
        <v>1</v>
      </c>
      <c r="F579" s="5" t="s">
        <v>24</v>
      </c>
      <c r="G579" s="5" t="s">
        <v>24</v>
      </c>
      <c r="H579" s="6"/>
      <c r="I579" s="6"/>
      <c r="J579" s="5" t="s">
        <v>6812</v>
      </c>
      <c r="K579" s="5" t="s">
        <v>6813</v>
      </c>
      <c r="L579" s="5" t="s">
        <v>6814</v>
      </c>
      <c r="M579" s="5" t="s">
        <v>6815</v>
      </c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</row>
    <row r="580" customFormat="false" ht="15.75" hidden="false" customHeight="false" outlineLevel="0" collapsed="false">
      <c r="A580" s="5" t="s">
        <v>6816</v>
      </c>
      <c r="B580" s="19" t="n">
        <v>4</v>
      </c>
      <c r="C580" s="20" t="n">
        <f aca="false">COUNTIF(J580:BO580,"*EPMU*")</f>
        <v>2</v>
      </c>
      <c r="D580" s="20" t="n">
        <f aca="false">COUNTIF(J580:BO580,"*TEWI*")</f>
        <v>1</v>
      </c>
      <c r="E580" s="20" t="n">
        <f aca="false">COUNTIF(J580:BO580,"*AMQU*")</f>
        <v>1</v>
      </c>
      <c r="F580" s="5" t="s">
        <v>6817</v>
      </c>
      <c r="G580" s="5" t="s">
        <v>24</v>
      </c>
      <c r="H580" s="6"/>
      <c r="I580" s="6"/>
      <c r="J580" s="5" t="s">
        <v>6818</v>
      </c>
      <c r="K580" s="5" t="s">
        <v>6819</v>
      </c>
      <c r="L580" s="5" t="s">
        <v>6820</v>
      </c>
      <c r="M580" s="5" t="s">
        <v>6821</v>
      </c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</row>
    <row r="581" customFormat="false" ht="15.75" hidden="false" customHeight="false" outlineLevel="0" collapsed="false">
      <c r="A581" s="5" t="s">
        <v>6822</v>
      </c>
      <c r="B581" s="19" t="n">
        <v>4</v>
      </c>
      <c r="C581" s="20" t="n">
        <f aca="false">COUNTIF(J581:BO581,"*EPMU*")</f>
        <v>2</v>
      </c>
      <c r="D581" s="20" t="n">
        <f aca="false">COUNTIF(J581:BO581,"*TEWI*")</f>
        <v>1</v>
      </c>
      <c r="E581" s="20" t="n">
        <f aca="false">COUNTIF(J581:BO581,"*AMQU*")</f>
        <v>1</v>
      </c>
      <c r="F581" s="5" t="s">
        <v>6634</v>
      </c>
      <c r="G581" s="5" t="s">
        <v>6635</v>
      </c>
      <c r="H581" s="6" t="s">
        <v>6636</v>
      </c>
      <c r="I581" s="6" t="s">
        <v>51</v>
      </c>
      <c r="J581" s="5" t="s">
        <v>6823</v>
      </c>
      <c r="K581" s="5" t="s">
        <v>6824</v>
      </c>
      <c r="L581" s="5" t="s">
        <v>6825</v>
      </c>
      <c r="M581" s="5" t="s">
        <v>6826</v>
      </c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</row>
    <row r="582" customFormat="false" ht="15.75" hidden="false" customHeight="false" outlineLevel="0" collapsed="false">
      <c r="A582" s="5" t="s">
        <v>6827</v>
      </c>
      <c r="B582" s="19" t="n">
        <v>4</v>
      </c>
      <c r="C582" s="20" t="n">
        <f aca="false">COUNTIF(J582:BO582,"*EPMU*")</f>
        <v>2</v>
      </c>
      <c r="D582" s="20" t="n">
        <f aca="false">COUNTIF(J582:BO582,"*TEWI*")</f>
        <v>1</v>
      </c>
      <c r="E582" s="20" t="n">
        <f aca="false">COUNTIF(J582:BO582,"*AMQU*")</f>
        <v>1</v>
      </c>
      <c r="F582" s="5" t="s">
        <v>6828</v>
      </c>
      <c r="G582" s="5" t="s">
        <v>6829</v>
      </c>
      <c r="H582" s="6" t="s">
        <v>6830</v>
      </c>
      <c r="I582" s="6" t="s">
        <v>122</v>
      </c>
      <c r="J582" s="5" t="s">
        <v>6831</v>
      </c>
      <c r="K582" s="5" t="s">
        <v>6832</v>
      </c>
      <c r="L582" s="5" t="s">
        <v>6833</v>
      </c>
      <c r="M582" s="5" t="s">
        <v>6834</v>
      </c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</row>
    <row r="583" customFormat="false" ht="15.75" hidden="false" customHeight="false" outlineLevel="0" collapsed="false">
      <c r="A583" s="5" t="s">
        <v>6835</v>
      </c>
      <c r="B583" s="19" t="n">
        <v>4</v>
      </c>
      <c r="C583" s="20" t="n">
        <f aca="false">COUNTIF(J583:BO583,"*EPMU*")</f>
        <v>2</v>
      </c>
      <c r="D583" s="20" t="n">
        <f aca="false">COUNTIF(J583:BO583,"*TEWI*")</f>
        <v>1</v>
      </c>
      <c r="E583" s="20" t="n">
        <f aca="false">COUNTIF(J583:BO583,"*AMQU*")</f>
        <v>1</v>
      </c>
      <c r="F583" s="5" t="s">
        <v>6836</v>
      </c>
      <c r="G583" s="5" t="s">
        <v>6747</v>
      </c>
      <c r="H583" s="6" t="s">
        <v>6748</v>
      </c>
      <c r="I583" s="6" t="s">
        <v>215</v>
      </c>
      <c r="J583" s="5" t="s">
        <v>6837</v>
      </c>
      <c r="K583" s="5" t="s">
        <v>6838</v>
      </c>
      <c r="L583" s="5" t="s">
        <v>6839</v>
      </c>
      <c r="M583" s="5" t="s">
        <v>6840</v>
      </c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</row>
    <row r="584" customFormat="false" ht="15.75" hidden="false" customHeight="false" outlineLevel="0" collapsed="false">
      <c r="A584" s="5" t="s">
        <v>6841</v>
      </c>
      <c r="B584" s="19" t="n">
        <v>4</v>
      </c>
      <c r="C584" s="20" t="n">
        <f aca="false">COUNTIF(J584:BO584,"*EPMU*")</f>
        <v>2</v>
      </c>
      <c r="D584" s="20" t="n">
        <f aca="false">COUNTIF(J584:BO584,"*TEWI*")</f>
        <v>1</v>
      </c>
      <c r="E584" s="20" t="n">
        <f aca="false">COUNTIF(J584:BO584,"*AMQU*")</f>
        <v>1</v>
      </c>
      <c r="F584" s="5" t="s">
        <v>6842</v>
      </c>
      <c r="G584" s="5" t="s">
        <v>6843</v>
      </c>
      <c r="H584" s="6" t="s">
        <v>6844</v>
      </c>
      <c r="I584" s="6" t="s">
        <v>86</v>
      </c>
      <c r="J584" s="5" t="s">
        <v>6845</v>
      </c>
      <c r="K584" s="5" t="s">
        <v>6846</v>
      </c>
      <c r="L584" s="5" t="s">
        <v>6847</v>
      </c>
      <c r="M584" s="5" t="s">
        <v>6848</v>
      </c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</row>
    <row r="585" customFormat="false" ht="15.75" hidden="false" customHeight="false" outlineLevel="0" collapsed="false">
      <c r="A585" s="5" t="s">
        <v>6849</v>
      </c>
      <c r="B585" s="19" t="n">
        <v>4</v>
      </c>
      <c r="C585" s="20" t="n">
        <f aca="false">COUNTIF(J585:BO585,"*EPMU*")</f>
        <v>2</v>
      </c>
      <c r="D585" s="20" t="n">
        <f aca="false">COUNTIF(J585:BO585,"*TEWI*")</f>
        <v>1</v>
      </c>
      <c r="E585" s="20" t="n">
        <f aca="false">COUNTIF(J585:BO585,"*AMQU*")</f>
        <v>1</v>
      </c>
      <c r="F585" s="5" t="s">
        <v>24</v>
      </c>
      <c r="G585" s="5" t="s">
        <v>24</v>
      </c>
      <c r="H585" s="6"/>
      <c r="I585" s="6"/>
      <c r="J585" s="5" t="s">
        <v>6850</v>
      </c>
      <c r="K585" s="5" t="s">
        <v>6851</v>
      </c>
      <c r="L585" s="5" t="s">
        <v>6852</v>
      </c>
      <c r="M585" s="5" t="s">
        <v>6853</v>
      </c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</row>
    <row r="586" customFormat="false" ht="15.75" hidden="false" customHeight="false" outlineLevel="0" collapsed="false">
      <c r="A586" s="5" t="s">
        <v>6854</v>
      </c>
      <c r="B586" s="19" t="n">
        <v>4</v>
      </c>
      <c r="C586" s="20" t="n">
        <f aca="false">COUNTIF(J586:BO586,"*EPMU*")</f>
        <v>2</v>
      </c>
      <c r="D586" s="20" t="n">
        <f aca="false">COUNTIF(J586:BO586,"*TEWI*")</f>
        <v>1</v>
      </c>
      <c r="E586" s="20" t="n">
        <f aca="false">COUNTIF(J586:BO586,"*AMQU*")</f>
        <v>1</v>
      </c>
      <c r="F586" s="5" t="s">
        <v>6855</v>
      </c>
      <c r="G586" s="5" t="s">
        <v>6856</v>
      </c>
      <c r="H586" s="6" t="s">
        <v>6857</v>
      </c>
      <c r="I586" s="6" t="s">
        <v>51</v>
      </c>
      <c r="J586" s="5" t="s">
        <v>6858</v>
      </c>
      <c r="K586" s="5" t="s">
        <v>6859</v>
      </c>
      <c r="L586" s="5" t="s">
        <v>6860</v>
      </c>
      <c r="M586" s="5" t="s">
        <v>6861</v>
      </c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</row>
    <row r="587" customFormat="false" ht="15.75" hidden="false" customHeight="false" outlineLevel="0" collapsed="false">
      <c r="A587" s="5" t="s">
        <v>6862</v>
      </c>
      <c r="B587" s="19" t="n">
        <v>4</v>
      </c>
      <c r="C587" s="20" t="n">
        <f aca="false">COUNTIF(J587:BO587,"*EPMU*")</f>
        <v>2</v>
      </c>
      <c r="D587" s="20" t="n">
        <f aca="false">COUNTIF(J587:BO587,"*TEWI*")</f>
        <v>1</v>
      </c>
      <c r="E587" s="20" t="n">
        <f aca="false">COUNTIF(J587:BO587,"*AMQU*")</f>
        <v>1</v>
      </c>
      <c r="F587" s="5" t="s">
        <v>24</v>
      </c>
      <c r="G587" s="5" t="s">
        <v>24</v>
      </c>
      <c r="H587" s="6"/>
      <c r="I587" s="6"/>
      <c r="J587" s="5" t="s">
        <v>6863</v>
      </c>
      <c r="K587" s="5" t="s">
        <v>6864</v>
      </c>
      <c r="L587" s="5" t="s">
        <v>6865</v>
      </c>
      <c r="M587" s="5" t="s">
        <v>6866</v>
      </c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</row>
    <row r="588" customFormat="false" ht="15.75" hidden="false" customHeight="false" outlineLevel="0" collapsed="false">
      <c r="A588" s="5" t="s">
        <v>6867</v>
      </c>
      <c r="B588" s="19" t="n">
        <v>4</v>
      </c>
      <c r="C588" s="20" t="n">
        <f aca="false">COUNTIF(J588:BO588,"*EPMU*")</f>
        <v>2</v>
      </c>
      <c r="D588" s="20" t="n">
        <f aca="false">COUNTIF(J588:BO588,"*TEWI*")</f>
        <v>1</v>
      </c>
      <c r="E588" s="20" t="n">
        <f aca="false">COUNTIF(J588:BO588,"*AMQU*")</f>
        <v>1</v>
      </c>
      <c r="F588" s="5" t="s">
        <v>24</v>
      </c>
      <c r="G588" s="5" t="s">
        <v>24</v>
      </c>
      <c r="H588" s="6"/>
      <c r="I588" s="6"/>
      <c r="J588" s="5" t="s">
        <v>6868</v>
      </c>
      <c r="K588" s="5" t="s">
        <v>6869</v>
      </c>
      <c r="L588" s="5" t="s">
        <v>6870</v>
      </c>
      <c r="M588" s="5" t="s">
        <v>6871</v>
      </c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</row>
    <row r="589" customFormat="false" ht="15.75" hidden="false" customHeight="false" outlineLevel="0" collapsed="false">
      <c r="A589" s="5" t="s">
        <v>6872</v>
      </c>
      <c r="B589" s="19" t="n">
        <v>4</v>
      </c>
      <c r="C589" s="20" t="n">
        <f aca="false">COUNTIF(J589:BO589,"*EPMU*")</f>
        <v>2</v>
      </c>
      <c r="D589" s="20" t="n">
        <f aca="false">COUNTIF(J589:BO589,"*TEWI*")</f>
        <v>1</v>
      </c>
      <c r="E589" s="20" t="n">
        <f aca="false">COUNTIF(J589:BO589,"*AMQU*")</f>
        <v>1</v>
      </c>
      <c r="F589" s="5" t="s">
        <v>6873</v>
      </c>
      <c r="G589" s="5" t="s">
        <v>266</v>
      </c>
      <c r="H589" s="6" t="s">
        <v>267</v>
      </c>
      <c r="I589" s="6" t="s">
        <v>581</v>
      </c>
      <c r="J589" s="5" t="s">
        <v>6874</v>
      </c>
      <c r="K589" s="5" t="s">
        <v>6875</v>
      </c>
      <c r="L589" s="5" t="s">
        <v>6876</v>
      </c>
      <c r="M589" s="5" t="s">
        <v>6877</v>
      </c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</row>
    <row r="590" customFormat="false" ht="15.75" hidden="false" customHeight="false" outlineLevel="0" collapsed="false">
      <c r="A590" s="5" t="s">
        <v>6878</v>
      </c>
      <c r="B590" s="19" t="n">
        <v>4</v>
      </c>
      <c r="C590" s="20" t="n">
        <f aca="false">COUNTIF(J590:BO590,"*EPMU*")</f>
        <v>2</v>
      </c>
      <c r="D590" s="20" t="n">
        <f aca="false">COUNTIF(J590:BO590,"*TEWI*")</f>
        <v>1</v>
      </c>
      <c r="E590" s="20" t="n">
        <f aca="false">COUNTIF(J590:BO590,"*AMQU*")</f>
        <v>1</v>
      </c>
      <c r="F590" s="5" t="s">
        <v>24</v>
      </c>
      <c r="G590" s="5" t="s">
        <v>24</v>
      </c>
      <c r="H590" s="6"/>
      <c r="I590" s="6"/>
      <c r="J590" s="5" t="s">
        <v>6879</v>
      </c>
      <c r="K590" s="5" t="s">
        <v>6880</v>
      </c>
      <c r="L590" s="5" t="s">
        <v>6881</v>
      </c>
      <c r="M590" s="5" t="s">
        <v>6882</v>
      </c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</row>
    <row r="591" customFormat="false" ht="15.75" hidden="false" customHeight="false" outlineLevel="0" collapsed="false">
      <c r="A591" s="5" t="s">
        <v>6883</v>
      </c>
      <c r="B591" s="19" t="n">
        <v>4</v>
      </c>
      <c r="C591" s="20" t="n">
        <f aca="false">COUNTIF(J591:BO591,"*EPMU*")</f>
        <v>2</v>
      </c>
      <c r="D591" s="20" t="n">
        <f aca="false">COUNTIF(J591:BO591,"*TEWI*")</f>
        <v>1</v>
      </c>
      <c r="E591" s="20" t="n">
        <f aca="false">COUNTIF(J591:BO591,"*AMQU*")</f>
        <v>1</v>
      </c>
      <c r="F591" s="5" t="s">
        <v>6884</v>
      </c>
      <c r="G591" s="5" t="s">
        <v>6885</v>
      </c>
      <c r="H591" s="6" t="s">
        <v>6886</v>
      </c>
      <c r="I591" s="6" t="s">
        <v>67</v>
      </c>
      <c r="J591" s="5" t="s">
        <v>6887</v>
      </c>
      <c r="K591" s="5" t="s">
        <v>6888</v>
      </c>
      <c r="L591" s="5" t="s">
        <v>6889</v>
      </c>
      <c r="M591" s="5" t="s">
        <v>6890</v>
      </c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</row>
    <row r="592" customFormat="false" ht="15.75" hidden="false" customHeight="false" outlineLevel="0" collapsed="false">
      <c r="A592" s="5" t="s">
        <v>6891</v>
      </c>
      <c r="B592" s="19" t="n">
        <v>4</v>
      </c>
      <c r="C592" s="20" t="n">
        <f aca="false">COUNTIF(J592:BO592,"*EPMU*")</f>
        <v>2</v>
      </c>
      <c r="D592" s="20" t="n">
        <f aca="false">COUNTIF(J592:BO592,"*TEWI*")</f>
        <v>1</v>
      </c>
      <c r="E592" s="20" t="n">
        <f aca="false">COUNTIF(J592:BO592,"*AMQU*")</f>
        <v>1</v>
      </c>
      <c r="F592" s="5" t="s">
        <v>6892</v>
      </c>
      <c r="G592" s="5" t="s">
        <v>784</v>
      </c>
      <c r="H592" s="6" t="s">
        <v>785</v>
      </c>
      <c r="I592" s="6" t="s">
        <v>67</v>
      </c>
      <c r="J592" s="5" t="s">
        <v>6893</v>
      </c>
      <c r="K592" s="5" t="s">
        <v>6894</v>
      </c>
      <c r="L592" s="5" t="s">
        <v>6895</v>
      </c>
      <c r="M592" s="5" t="s">
        <v>6896</v>
      </c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</row>
    <row r="593" customFormat="false" ht="15.75" hidden="false" customHeight="false" outlineLevel="0" collapsed="false">
      <c r="A593" s="5" t="s">
        <v>6897</v>
      </c>
      <c r="B593" s="19" t="n">
        <v>4</v>
      </c>
      <c r="C593" s="20" t="n">
        <f aca="false">COUNTIF(J593:BO593,"*EPMU*")</f>
        <v>2</v>
      </c>
      <c r="D593" s="20" t="n">
        <f aca="false">COUNTIF(J593:BO593,"*TEWI*")</f>
        <v>1</v>
      </c>
      <c r="E593" s="20" t="n">
        <f aca="false">COUNTIF(J593:BO593,"*AMQU*")</f>
        <v>1</v>
      </c>
      <c r="F593" s="5" t="s">
        <v>24</v>
      </c>
      <c r="G593" s="5" t="s">
        <v>24</v>
      </c>
      <c r="H593" s="6"/>
      <c r="I593" s="6"/>
      <c r="J593" s="5" t="s">
        <v>6898</v>
      </c>
      <c r="K593" s="5" t="s">
        <v>6899</v>
      </c>
      <c r="L593" s="5" t="s">
        <v>6900</v>
      </c>
      <c r="M593" s="5" t="s">
        <v>6901</v>
      </c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</row>
    <row r="594" customFormat="false" ht="15.75" hidden="false" customHeight="false" outlineLevel="0" collapsed="false">
      <c r="A594" s="5" t="s">
        <v>6902</v>
      </c>
      <c r="B594" s="19" t="n">
        <v>4</v>
      </c>
      <c r="C594" s="20" t="n">
        <f aca="false">COUNTIF(J594:BO594,"*EPMU*")</f>
        <v>2</v>
      </c>
      <c r="D594" s="20" t="n">
        <f aca="false">COUNTIF(J594:BO594,"*TEWI*")</f>
        <v>1</v>
      </c>
      <c r="E594" s="20" t="n">
        <f aca="false">COUNTIF(J594:BO594,"*AMQU*")</f>
        <v>1</v>
      </c>
      <c r="F594" s="5" t="s">
        <v>24</v>
      </c>
      <c r="G594" s="5" t="s">
        <v>24</v>
      </c>
      <c r="H594" s="6"/>
      <c r="I594" s="6"/>
      <c r="J594" s="5" t="s">
        <v>6903</v>
      </c>
      <c r="K594" s="5" t="s">
        <v>6904</v>
      </c>
      <c r="L594" s="5" t="s">
        <v>6905</v>
      </c>
      <c r="M594" s="5" t="s">
        <v>6906</v>
      </c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</row>
    <row r="595" customFormat="false" ht="15.75" hidden="false" customHeight="false" outlineLevel="0" collapsed="false">
      <c r="A595" s="5" t="s">
        <v>6907</v>
      </c>
      <c r="B595" s="19" t="n">
        <v>4</v>
      </c>
      <c r="C595" s="20" t="n">
        <f aca="false">COUNTIF(J595:BO595,"*EPMU*")</f>
        <v>2</v>
      </c>
      <c r="D595" s="20" t="n">
        <f aca="false">COUNTIF(J595:BO595,"*TEWI*")</f>
        <v>1</v>
      </c>
      <c r="E595" s="20" t="n">
        <f aca="false">COUNTIF(J595:BO595,"*AMQU*")</f>
        <v>1</v>
      </c>
      <c r="F595" s="5" t="s">
        <v>6908</v>
      </c>
      <c r="G595" s="5" t="s">
        <v>6909</v>
      </c>
      <c r="H595" s="6" t="s">
        <v>6910</v>
      </c>
      <c r="I595" s="6" t="s">
        <v>114</v>
      </c>
      <c r="J595" s="5" t="s">
        <v>6911</v>
      </c>
      <c r="K595" s="5" t="s">
        <v>6912</v>
      </c>
      <c r="L595" s="5" t="s">
        <v>6913</v>
      </c>
      <c r="M595" s="5" t="s">
        <v>6914</v>
      </c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</row>
    <row r="596" customFormat="false" ht="15.75" hidden="false" customHeight="false" outlineLevel="0" collapsed="false">
      <c r="A596" s="5" t="s">
        <v>6915</v>
      </c>
      <c r="B596" s="19" t="n">
        <v>4</v>
      </c>
      <c r="C596" s="20" t="n">
        <f aca="false">COUNTIF(J596:BO596,"*EPMU*")</f>
        <v>2</v>
      </c>
      <c r="D596" s="20" t="n">
        <f aca="false">COUNTIF(J596:BO596,"*TEWI*")</f>
        <v>1</v>
      </c>
      <c r="E596" s="20" t="n">
        <f aca="false">COUNTIF(J596:BO596,"*AMQU*")</f>
        <v>1</v>
      </c>
      <c r="F596" s="5" t="s">
        <v>6916</v>
      </c>
      <c r="G596" s="5" t="s">
        <v>6917</v>
      </c>
      <c r="H596" s="6" t="s">
        <v>6918</v>
      </c>
      <c r="I596" s="6" t="s">
        <v>86</v>
      </c>
      <c r="J596" s="5" t="s">
        <v>6919</v>
      </c>
      <c r="K596" s="5" t="s">
        <v>6920</v>
      </c>
      <c r="L596" s="5" t="s">
        <v>6921</v>
      </c>
      <c r="M596" s="5" t="s">
        <v>6922</v>
      </c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</row>
    <row r="597" customFormat="false" ht="15.75" hidden="false" customHeight="false" outlineLevel="0" collapsed="false">
      <c r="A597" s="5" t="s">
        <v>6923</v>
      </c>
      <c r="B597" s="19" t="n">
        <v>4</v>
      </c>
      <c r="C597" s="20" t="n">
        <f aca="false">COUNTIF(J597:BO597,"*EPMU*")</f>
        <v>2</v>
      </c>
      <c r="D597" s="20" t="n">
        <f aca="false">COUNTIF(J597:BO597,"*TEWI*")</f>
        <v>1</v>
      </c>
      <c r="E597" s="20" t="n">
        <f aca="false">COUNTIF(J597:BO597,"*AMQU*")</f>
        <v>1</v>
      </c>
      <c r="F597" s="5" t="s">
        <v>24</v>
      </c>
      <c r="G597" s="5" t="s">
        <v>24</v>
      </c>
      <c r="H597" s="6"/>
      <c r="I597" s="6"/>
      <c r="J597" s="5" t="s">
        <v>6924</v>
      </c>
      <c r="K597" s="5" t="s">
        <v>6925</v>
      </c>
      <c r="L597" s="5" t="s">
        <v>6926</v>
      </c>
      <c r="M597" s="5" t="s">
        <v>6927</v>
      </c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</row>
    <row r="598" customFormat="false" ht="15.75" hidden="false" customHeight="false" outlineLevel="0" collapsed="false">
      <c r="A598" s="5" t="s">
        <v>6928</v>
      </c>
      <c r="B598" s="19" t="n">
        <v>4</v>
      </c>
      <c r="C598" s="20" t="n">
        <f aca="false">COUNTIF(J598:BO598,"*EPMU*")</f>
        <v>2</v>
      </c>
      <c r="D598" s="20" t="n">
        <f aca="false">COUNTIF(J598:BO598,"*TEWI*")</f>
        <v>1</v>
      </c>
      <c r="E598" s="20" t="n">
        <f aca="false">COUNTIF(J598:BO598,"*AMQU*")</f>
        <v>1</v>
      </c>
      <c r="F598" s="5" t="s">
        <v>6929</v>
      </c>
      <c r="G598" s="5" t="s">
        <v>6930</v>
      </c>
      <c r="H598" s="6" t="s">
        <v>6931</v>
      </c>
      <c r="I598" s="6" t="s">
        <v>59</v>
      </c>
      <c r="J598" s="5" t="s">
        <v>6932</v>
      </c>
      <c r="K598" s="5" t="s">
        <v>6933</v>
      </c>
      <c r="L598" s="5" t="s">
        <v>6934</v>
      </c>
      <c r="M598" s="5" t="s">
        <v>6935</v>
      </c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</row>
    <row r="599" customFormat="false" ht="15.75" hidden="false" customHeight="false" outlineLevel="0" collapsed="false">
      <c r="A599" s="5" t="s">
        <v>6936</v>
      </c>
      <c r="B599" s="19" t="n">
        <v>4</v>
      </c>
      <c r="C599" s="20" t="n">
        <f aca="false">COUNTIF(J599:BO599,"*EPMU*")</f>
        <v>2</v>
      </c>
      <c r="D599" s="20" t="n">
        <f aca="false">COUNTIF(J599:BO599,"*TEWI*")</f>
        <v>1</v>
      </c>
      <c r="E599" s="20" t="n">
        <f aca="false">COUNTIF(J599:BO599,"*AMQU*")</f>
        <v>1</v>
      </c>
      <c r="F599" s="5" t="s">
        <v>6937</v>
      </c>
      <c r="G599" s="5" t="s">
        <v>784</v>
      </c>
      <c r="H599" s="6" t="s">
        <v>785</v>
      </c>
      <c r="I599" s="6" t="s">
        <v>67</v>
      </c>
      <c r="J599" s="5" t="s">
        <v>6938</v>
      </c>
      <c r="K599" s="5" t="s">
        <v>6939</v>
      </c>
      <c r="L599" s="5" t="s">
        <v>6940</v>
      </c>
      <c r="M599" s="5" t="s">
        <v>6941</v>
      </c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</row>
    <row r="600" customFormat="false" ht="15.75" hidden="false" customHeight="false" outlineLevel="0" collapsed="false">
      <c r="A600" s="5" t="s">
        <v>6942</v>
      </c>
      <c r="B600" s="19" t="n">
        <v>4</v>
      </c>
      <c r="C600" s="20" t="n">
        <f aca="false">COUNTIF(J600:BO600,"*EPMU*")</f>
        <v>2</v>
      </c>
      <c r="D600" s="20" t="n">
        <f aca="false">COUNTIF(J600:BO600,"*TEWI*")</f>
        <v>1</v>
      </c>
      <c r="E600" s="20" t="n">
        <f aca="false">COUNTIF(J600:BO600,"*AMQU*")</f>
        <v>1</v>
      </c>
      <c r="F600" s="5" t="s">
        <v>6943</v>
      </c>
      <c r="G600" s="5" t="s">
        <v>6944</v>
      </c>
      <c r="H600" s="6" t="s">
        <v>6945</v>
      </c>
      <c r="I600" s="6" t="s">
        <v>5143</v>
      </c>
      <c r="J600" s="5" t="s">
        <v>6946</v>
      </c>
      <c r="K600" s="5" t="s">
        <v>6947</v>
      </c>
      <c r="L600" s="5" t="s">
        <v>6948</v>
      </c>
      <c r="M600" s="5" t="s">
        <v>6949</v>
      </c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</row>
    <row r="601" customFormat="false" ht="15.75" hidden="false" customHeight="false" outlineLevel="0" collapsed="false">
      <c r="A601" s="5" t="s">
        <v>6950</v>
      </c>
      <c r="B601" s="19" t="n">
        <v>4</v>
      </c>
      <c r="C601" s="20" t="n">
        <f aca="false">COUNTIF(J601:BO601,"*EPMU*")</f>
        <v>2</v>
      </c>
      <c r="D601" s="20" t="n">
        <f aca="false">COUNTIF(J601:BO601,"*TEWI*")</f>
        <v>1</v>
      </c>
      <c r="E601" s="20" t="n">
        <f aca="false">COUNTIF(J601:BO601,"*AMQU*")</f>
        <v>1</v>
      </c>
      <c r="F601" s="5" t="s">
        <v>24</v>
      </c>
      <c r="G601" s="5" t="s">
        <v>24</v>
      </c>
      <c r="H601" s="6"/>
      <c r="I601" s="6"/>
      <c r="J601" s="5" t="s">
        <v>6951</v>
      </c>
      <c r="K601" s="5" t="s">
        <v>6952</v>
      </c>
      <c r="L601" s="5" t="s">
        <v>6953</v>
      </c>
      <c r="M601" s="5" t="s">
        <v>6954</v>
      </c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</row>
    <row r="602" customFormat="false" ht="15.75" hidden="false" customHeight="false" outlineLevel="0" collapsed="false">
      <c r="A602" s="5" t="s">
        <v>6955</v>
      </c>
      <c r="B602" s="19" t="n">
        <v>4</v>
      </c>
      <c r="C602" s="20" t="n">
        <f aca="false">COUNTIF(J602:BO602,"*EPMU*")</f>
        <v>2</v>
      </c>
      <c r="D602" s="20" t="n">
        <f aca="false">COUNTIF(J602:BO602,"*TEWI*")</f>
        <v>1</v>
      </c>
      <c r="E602" s="20" t="n">
        <f aca="false">COUNTIF(J602:BO602,"*AMQU*")</f>
        <v>1</v>
      </c>
      <c r="F602" s="5" t="s">
        <v>6956</v>
      </c>
      <c r="G602" s="5" t="s">
        <v>5087</v>
      </c>
      <c r="H602" s="6" t="s">
        <v>5088</v>
      </c>
      <c r="I602" s="6" t="s">
        <v>59</v>
      </c>
      <c r="J602" s="5" t="s">
        <v>6957</v>
      </c>
      <c r="K602" s="5" t="s">
        <v>6958</v>
      </c>
      <c r="L602" s="5" t="s">
        <v>6959</v>
      </c>
      <c r="M602" s="5" t="s">
        <v>6960</v>
      </c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</row>
    <row r="603" customFormat="false" ht="15.75" hidden="false" customHeight="false" outlineLevel="0" collapsed="false">
      <c r="A603" s="5" t="s">
        <v>6961</v>
      </c>
      <c r="B603" s="19" t="n">
        <v>4</v>
      </c>
      <c r="C603" s="20" t="n">
        <f aca="false">COUNTIF(J603:BO603,"*EPMU*")</f>
        <v>2</v>
      </c>
      <c r="D603" s="20" t="n">
        <f aca="false">COUNTIF(J603:BO603,"*TEWI*")</f>
        <v>1</v>
      </c>
      <c r="E603" s="20" t="n">
        <f aca="false">COUNTIF(J603:BO603,"*AMQU*")</f>
        <v>1</v>
      </c>
      <c r="F603" s="5" t="s">
        <v>24</v>
      </c>
      <c r="G603" s="5" t="s">
        <v>24</v>
      </c>
      <c r="H603" s="6"/>
      <c r="I603" s="6"/>
      <c r="J603" s="5" t="s">
        <v>6962</v>
      </c>
      <c r="K603" s="5" t="s">
        <v>6963</v>
      </c>
      <c r="L603" s="5" t="s">
        <v>6964</v>
      </c>
      <c r="M603" s="5" t="s">
        <v>6965</v>
      </c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</row>
    <row r="604" customFormat="false" ht="15.75" hidden="false" customHeight="false" outlineLevel="0" collapsed="false">
      <c r="A604" s="5" t="s">
        <v>6966</v>
      </c>
      <c r="B604" s="19" t="n">
        <v>4</v>
      </c>
      <c r="C604" s="20" t="n">
        <f aca="false">COUNTIF(J604:BO604,"*EPMU*")</f>
        <v>2</v>
      </c>
      <c r="D604" s="20" t="n">
        <f aca="false">COUNTIF(J604:BO604,"*TEWI*")</f>
        <v>1</v>
      </c>
      <c r="E604" s="20" t="n">
        <f aca="false">COUNTIF(J604:BO604,"*AMQU*")</f>
        <v>1</v>
      </c>
      <c r="F604" s="5" t="s">
        <v>24</v>
      </c>
      <c r="G604" s="5" t="s">
        <v>24</v>
      </c>
      <c r="H604" s="6"/>
      <c r="I604" s="6"/>
      <c r="J604" s="5" t="s">
        <v>6967</v>
      </c>
      <c r="K604" s="5" t="s">
        <v>6968</v>
      </c>
      <c r="L604" s="5" t="s">
        <v>6969</v>
      </c>
      <c r="M604" s="5" t="s">
        <v>6970</v>
      </c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</row>
    <row r="605" customFormat="false" ht="15.75" hidden="false" customHeight="false" outlineLevel="0" collapsed="false">
      <c r="A605" s="5" t="s">
        <v>6971</v>
      </c>
      <c r="B605" s="19" t="n">
        <v>4</v>
      </c>
      <c r="C605" s="20" t="n">
        <f aca="false">COUNTIF(J605:BO605,"*EPMU*")</f>
        <v>2</v>
      </c>
      <c r="D605" s="20" t="n">
        <f aca="false">COUNTIF(J605:BO605,"*TEWI*")</f>
        <v>1</v>
      </c>
      <c r="E605" s="20" t="n">
        <f aca="false">COUNTIF(J605:BO605,"*AMQU*")</f>
        <v>1</v>
      </c>
      <c r="F605" s="5" t="s">
        <v>24</v>
      </c>
      <c r="G605" s="5" t="s">
        <v>24</v>
      </c>
      <c r="H605" s="6"/>
      <c r="I605" s="6"/>
      <c r="J605" s="5" t="s">
        <v>6972</v>
      </c>
      <c r="K605" s="5" t="s">
        <v>6973</v>
      </c>
      <c r="L605" s="5" t="s">
        <v>6974</v>
      </c>
      <c r="M605" s="5" t="s">
        <v>6975</v>
      </c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</row>
    <row r="606" customFormat="false" ht="15.75" hidden="false" customHeight="false" outlineLevel="0" collapsed="false">
      <c r="A606" s="5" t="s">
        <v>6976</v>
      </c>
      <c r="B606" s="19" t="n">
        <v>4</v>
      </c>
      <c r="C606" s="20" t="n">
        <f aca="false">COUNTIF(J606:BO606,"*EPMU*")</f>
        <v>2</v>
      </c>
      <c r="D606" s="20" t="n">
        <f aca="false">COUNTIF(J606:BO606,"*TEWI*")</f>
        <v>1</v>
      </c>
      <c r="E606" s="20" t="n">
        <f aca="false">COUNTIF(J606:BO606,"*AMQU*")</f>
        <v>1</v>
      </c>
      <c r="F606" s="5" t="s">
        <v>6977</v>
      </c>
      <c r="G606" s="5" t="s">
        <v>6978</v>
      </c>
      <c r="H606" s="6" t="s">
        <v>6979</v>
      </c>
      <c r="I606" s="6" t="s">
        <v>153</v>
      </c>
      <c r="J606" s="5" t="s">
        <v>6980</v>
      </c>
      <c r="K606" s="5" t="s">
        <v>6981</v>
      </c>
      <c r="L606" s="5" t="s">
        <v>6982</v>
      </c>
      <c r="M606" s="5" t="s">
        <v>6983</v>
      </c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</row>
    <row r="607" customFormat="false" ht="15.75" hidden="false" customHeight="false" outlineLevel="0" collapsed="false">
      <c r="A607" s="5" t="s">
        <v>6984</v>
      </c>
      <c r="B607" s="19" t="n">
        <v>4</v>
      </c>
      <c r="C607" s="20" t="n">
        <f aca="false">COUNTIF(J607:BO607,"*EPMU*")</f>
        <v>2</v>
      </c>
      <c r="D607" s="20" t="n">
        <f aca="false">COUNTIF(J607:BO607,"*TEWI*")</f>
        <v>1</v>
      </c>
      <c r="E607" s="20" t="n">
        <f aca="false">COUNTIF(J607:BO607,"*AMQU*")</f>
        <v>1</v>
      </c>
      <c r="F607" s="5" t="s">
        <v>24</v>
      </c>
      <c r="G607" s="5" t="s">
        <v>24</v>
      </c>
      <c r="H607" s="6"/>
      <c r="I607" s="6"/>
      <c r="J607" s="5" t="s">
        <v>6985</v>
      </c>
      <c r="K607" s="5" t="s">
        <v>6986</v>
      </c>
      <c r="L607" s="5" t="s">
        <v>6987</v>
      </c>
      <c r="M607" s="5" t="s">
        <v>6988</v>
      </c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</row>
    <row r="608" customFormat="false" ht="15.75" hidden="false" customHeight="false" outlineLevel="0" collapsed="false">
      <c r="A608" s="5" t="s">
        <v>6989</v>
      </c>
      <c r="B608" s="19" t="n">
        <v>4</v>
      </c>
      <c r="C608" s="20" t="n">
        <f aca="false">COUNTIF(J608:BO608,"*EPMU*")</f>
        <v>2</v>
      </c>
      <c r="D608" s="20" t="n">
        <f aca="false">COUNTIF(J608:BO608,"*TEWI*")</f>
        <v>1</v>
      </c>
      <c r="E608" s="20" t="n">
        <f aca="false">COUNTIF(J608:BO608,"*AMQU*")</f>
        <v>1</v>
      </c>
      <c r="F608" s="5" t="s">
        <v>6990</v>
      </c>
      <c r="G608" s="5" t="s">
        <v>6991</v>
      </c>
      <c r="H608" s="6" t="s">
        <v>6992</v>
      </c>
      <c r="I608" s="6" t="s">
        <v>51</v>
      </c>
      <c r="J608" s="5" t="s">
        <v>6993</v>
      </c>
      <c r="K608" s="5" t="s">
        <v>6994</v>
      </c>
      <c r="L608" s="5" t="s">
        <v>6995</v>
      </c>
      <c r="M608" s="5" t="s">
        <v>6996</v>
      </c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</row>
    <row r="609" customFormat="false" ht="15.75" hidden="false" customHeight="false" outlineLevel="0" collapsed="false">
      <c r="A609" s="5" t="s">
        <v>6997</v>
      </c>
      <c r="B609" s="19" t="n">
        <v>4</v>
      </c>
      <c r="C609" s="20" t="n">
        <f aca="false">COUNTIF(J609:BO609,"*EPMU*")</f>
        <v>2</v>
      </c>
      <c r="D609" s="20" t="n">
        <f aca="false">COUNTIF(J609:BO609,"*TEWI*")</f>
        <v>1</v>
      </c>
      <c r="E609" s="20" t="n">
        <f aca="false">COUNTIF(J609:BO609,"*AMQU*")</f>
        <v>1</v>
      </c>
      <c r="F609" s="5" t="s">
        <v>6998</v>
      </c>
      <c r="G609" s="5" t="s">
        <v>6999</v>
      </c>
      <c r="H609" s="6" t="s">
        <v>7000</v>
      </c>
      <c r="I609" s="6" t="s">
        <v>130</v>
      </c>
      <c r="J609" s="5" t="s">
        <v>7001</v>
      </c>
      <c r="K609" s="5" t="s">
        <v>7002</v>
      </c>
      <c r="L609" s="5" t="s">
        <v>7003</v>
      </c>
      <c r="M609" s="5" t="s">
        <v>7004</v>
      </c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</row>
    <row r="610" customFormat="false" ht="15.75" hidden="false" customHeight="false" outlineLevel="0" collapsed="false">
      <c r="A610" s="5" t="s">
        <v>7005</v>
      </c>
      <c r="B610" s="19" t="n">
        <v>4</v>
      </c>
      <c r="C610" s="20" t="n">
        <f aca="false">COUNTIF(J610:BO610,"*EPMU*")</f>
        <v>2</v>
      </c>
      <c r="D610" s="20" t="n">
        <f aca="false">COUNTIF(J610:BO610,"*TEWI*")</f>
        <v>1</v>
      </c>
      <c r="E610" s="20" t="n">
        <f aca="false">COUNTIF(J610:BO610,"*AMQU*")</f>
        <v>1</v>
      </c>
      <c r="F610" s="5" t="s">
        <v>24</v>
      </c>
      <c r="G610" s="5" t="s">
        <v>24</v>
      </c>
      <c r="H610" s="6"/>
      <c r="I610" s="6"/>
      <c r="J610" s="5" t="s">
        <v>7006</v>
      </c>
      <c r="K610" s="5" t="s">
        <v>7007</v>
      </c>
      <c r="L610" s="5" t="s">
        <v>7008</v>
      </c>
      <c r="M610" s="5" t="s">
        <v>7009</v>
      </c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</row>
    <row r="611" customFormat="false" ht="15.75" hidden="false" customHeight="false" outlineLevel="0" collapsed="false">
      <c r="A611" s="5" t="s">
        <v>7010</v>
      </c>
      <c r="B611" s="19" t="n">
        <v>4</v>
      </c>
      <c r="C611" s="20" t="n">
        <f aca="false">COUNTIF(J611:BO611,"*EPMU*")</f>
        <v>2</v>
      </c>
      <c r="D611" s="20" t="n">
        <f aca="false">COUNTIF(J611:BO611,"*TEWI*")</f>
        <v>1</v>
      </c>
      <c r="E611" s="20" t="n">
        <f aca="false">COUNTIF(J611:BO611,"*AMQU*")</f>
        <v>1</v>
      </c>
      <c r="F611" s="5" t="s">
        <v>7011</v>
      </c>
      <c r="G611" s="5" t="s">
        <v>7012</v>
      </c>
      <c r="H611" s="6" t="s">
        <v>7013</v>
      </c>
      <c r="I611" s="6" t="s">
        <v>1794</v>
      </c>
      <c r="J611" s="5" t="s">
        <v>7014</v>
      </c>
      <c r="K611" s="5" t="s">
        <v>7015</v>
      </c>
      <c r="L611" s="5" t="s">
        <v>7016</v>
      </c>
      <c r="M611" s="5" t="s">
        <v>7017</v>
      </c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</row>
    <row r="612" customFormat="false" ht="15.75" hidden="false" customHeight="false" outlineLevel="0" collapsed="false">
      <c r="A612" s="5" t="s">
        <v>7018</v>
      </c>
      <c r="B612" s="19" t="n">
        <v>4</v>
      </c>
      <c r="C612" s="20" t="n">
        <f aca="false">COUNTIF(J612:BO612,"*EPMU*")</f>
        <v>2</v>
      </c>
      <c r="D612" s="20" t="n">
        <f aca="false">COUNTIF(J612:BO612,"*TEWI*")</f>
        <v>1</v>
      </c>
      <c r="E612" s="20" t="n">
        <f aca="false">COUNTIF(J612:BO612,"*AMQU*")</f>
        <v>1</v>
      </c>
      <c r="F612" s="5" t="s">
        <v>24</v>
      </c>
      <c r="G612" s="5" t="s">
        <v>24</v>
      </c>
      <c r="H612" s="6"/>
      <c r="I612" s="6"/>
      <c r="J612" s="5" t="s">
        <v>7019</v>
      </c>
      <c r="K612" s="5" t="s">
        <v>7020</v>
      </c>
      <c r="L612" s="5" t="s">
        <v>7021</v>
      </c>
      <c r="M612" s="5" t="s">
        <v>7022</v>
      </c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</row>
    <row r="613" customFormat="false" ht="15.75" hidden="false" customHeight="false" outlineLevel="0" collapsed="false">
      <c r="A613" s="5" t="s">
        <v>7023</v>
      </c>
      <c r="B613" s="19" t="n">
        <v>4</v>
      </c>
      <c r="C613" s="20" t="n">
        <f aca="false">COUNTIF(J613:BO613,"*EPMU*")</f>
        <v>2</v>
      </c>
      <c r="D613" s="20" t="n">
        <f aca="false">COUNTIF(J613:BO613,"*TEWI*")</f>
        <v>1</v>
      </c>
      <c r="E613" s="20" t="n">
        <f aca="false">COUNTIF(J613:BO613,"*AMQU*")</f>
        <v>1</v>
      </c>
      <c r="F613" s="5" t="s">
        <v>7024</v>
      </c>
      <c r="G613" s="5" t="s">
        <v>7025</v>
      </c>
      <c r="H613" s="6" t="s">
        <v>7026</v>
      </c>
      <c r="I613" s="6" t="s">
        <v>106</v>
      </c>
      <c r="J613" s="5" t="s">
        <v>7027</v>
      </c>
      <c r="K613" s="5" t="s">
        <v>7028</v>
      </c>
      <c r="L613" s="5" t="s">
        <v>7029</v>
      </c>
      <c r="M613" s="5" t="s">
        <v>7030</v>
      </c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</row>
    <row r="614" customFormat="false" ht="15.75" hidden="false" customHeight="false" outlineLevel="0" collapsed="false">
      <c r="A614" s="5" t="s">
        <v>7031</v>
      </c>
      <c r="B614" s="19" t="n">
        <v>4</v>
      </c>
      <c r="C614" s="20" t="n">
        <f aca="false">COUNTIF(J614:BO614,"*EPMU*")</f>
        <v>2</v>
      </c>
      <c r="D614" s="20" t="n">
        <f aca="false">COUNTIF(J614:BO614,"*TEWI*")</f>
        <v>1</v>
      </c>
      <c r="E614" s="20" t="n">
        <f aca="false">COUNTIF(J614:BO614,"*AMQU*")</f>
        <v>1</v>
      </c>
      <c r="F614" s="5" t="s">
        <v>7032</v>
      </c>
      <c r="G614" s="5" t="s">
        <v>2389</v>
      </c>
      <c r="H614" s="6" t="s">
        <v>2390</v>
      </c>
      <c r="I614" s="6" t="s">
        <v>59</v>
      </c>
      <c r="J614" s="5" t="s">
        <v>7033</v>
      </c>
      <c r="K614" s="5" t="s">
        <v>7034</v>
      </c>
      <c r="L614" s="5" t="s">
        <v>7035</v>
      </c>
      <c r="M614" s="5" t="s">
        <v>7036</v>
      </c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</row>
    <row r="615" customFormat="false" ht="15.75" hidden="false" customHeight="false" outlineLevel="0" collapsed="false">
      <c r="A615" s="5" t="s">
        <v>7037</v>
      </c>
      <c r="B615" s="19" t="n">
        <v>4</v>
      </c>
      <c r="C615" s="20" t="n">
        <f aca="false">COUNTIF(J615:BO615,"*EPMU*")</f>
        <v>2</v>
      </c>
      <c r="D615" s="20" t="n">
        <f aca="false">COUNTIF(J615:BO615,"*TEWI*")</f>
        <v>1</v>
      </c>
      <c r="E615" s="20" t="n">
        <f aca="false">COUNTIF(J615:BO615,"*AMQU*")</f>
        <v>1</v>
      </c>
      <c r="F615" s="5" t="s">
        <v>7038</v>
      </c>
      <c r="G615" s="5" t="s">
        <v>7039</v>
      </c>
      <c r="H615" s="6" t="s">
        <v>7040</v>
      </c>
      <c r="I615" s="6" t="s">
        <v>59</v>
      </c>
      <c r="J615" s="5" t="s">
        <v>7041</v>
      </c>
      <c r="K615" s="5" t="s">
        <v>7042</v>
      </c>
      <c r="L615" s="5" t="s">
        <v>7043</v>
      </c>
      <c r="M615" s="5" t="s">
        <v>7044</v>
      </c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</row>
    <row r="616" customFormat="false" ht="15.75" hidden="false" customHeight="false" outlineLevel="0" collapsed="false">
      <c r="A616" s="5" t="s">
        <v>7045</v>
      </c>
      <c r="B616" s="19" t="n">
        <v>4</v>
      </c>
      <c r="C616" s="20" t="n">
        <f aca="false">COUNTIF(J616:BO616,"*EPMU*")</f>
        <v>2</v>
      </c>
      <c r="D616" s="20" t="n">
        <f aca="false">COUNTIF(J616:BO616,"*TEWI*")</f>
        <v>1</v>
      </c>
      <c r="E616" s="20" t="n">
        <f aca="false">COUNTIF(J616:BO616,"*AMQU*")</f>
        <v>1</v>
      </c>
      <c r="F616" s="5" t="s">
        <v>7046</v>
      </c>
      <c r="G616" s="5" t="s">
        <v>559</v>
      </c>
      <c r="H616" s="6" t="s">
        <v>560</v>
      </c>
      <c r="I616" s="6" t="s">
        <v>451</v>
      </c>
      <c r="J616" s="5" t="s">
        <v>7047</v>
      </c>
      <c r="K616" s="5" t="s">
        <v>7048</v>
      </c>
      <c r="L616" s="5" t="s">
        <v>7049</v>
      </c>
      <c r="M616" s="5" t="s">
        <v>7050</v>
      </c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</row>
    <row r="617" customFormat="false" ht="15.75" hidden="false" customHeight="false" outlineLevel="0" collapsed="false">
      <c r="A617" s="5" t="s">
        <v>7051</v>
      </c>
      <c r="B617" s="19" t="n">
        <v>4</v>
      </c>
      <c r="C617" s="20" t="n">
        <f aca="false">COUNTIF(J617:BO617,"*EPMU*")</f>
        <v>2</v>
      </c>
      <c r="D617" s="20" t="n">
        <f aca="false">COUNTIF(J617:BO617,"*TEWI*")</f>
        <v>1</v>
      </c>
      <c r="E617" s="20" t="n">
        <f aca="false">COUNTIF(J617:BO617,"*AMQU*")</f>
        <v>1</v>
      </c>
      <c r="F617" s="5" t="s">
        <v>24</v>
      </c>
      <c r="G617" s="5" t="s">
        <v>24</v>
      </c>
      <c r="H617" s="6"/>
      <c r="I617" s="6"/>
      <c r="J617" s="5" t="s">
        <v>7052</v>
      </c>
      <c r="K617" s="5" t="s">
        <v>7053</v>
      </c>
      <c r="L617" s="5" t="s">
        <v>7054</v>
      </c>
      <c r="M617" s="5" t="s">
        <v>7055</v>
      </c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</row>
    <row r="618" customFormat="false" ht="15.75" hidden="false" customHeight="false" outlineLevel="0" collapsed="false">
      <c r="A618" s="5" t="s">
        <v>7056</v>
      </c>
      <c r="B618" s="19" t="n">
        <v>4</v>
      </c>
      <c r="C618" s="20" t="n">
        <f aca="false">COUNTIF(J618:BO618,"*EPMU*")</f>
        <v>2</v>
      </c>
      <c r="D618" s="20" t="n">
        <f aca="false">COUNTIF(J618:BO618,"*TEWI*")</f>
        <v>1</v>
      </c>
      <c r="E618" s="20" t="n">
        <f aca="false">COUNTIF(J618:BO618,"*AMQU*")</f>
        <v>1</v>
      </c>
      <c r="F618" s="5" t="s">
        <v>7057</v>
      </c>
      <c r="G618" s="5" t="s">
        <v>7058</v>
      </c>
      <c r="H618" s="6" t="s">
        <v>7059</v>
      </c>
      <c r="I618" s="6" t="s">
        <v>51</v>
      </c>
      <c r="J618" s="5" t="s">
        <v>7060</v>
      </c>
      <c r="K618" s="5" t="s">
        <v>7061</v>
      </c>
      <c r="L618" s="5" t="s">
        <v>7062</v>
      </c>
      <c r="M618" s="5" t="s">
        <v>7063</v>
      </c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</row>
    <row r="619" customFormat="false" ht="15.75" hidden="false" customHeight="false" outlineLevel="0" collapsed="false">
      <c r="A619" s="5" t="s">
        <v>7064</v>
      </c>
      <c r="B619" s="19" t="n">
        <v>4</v>
      </c>
      <c r="C619" s="20" t="n">
        <f aca="false">COUNTIF(J619:BO619,"*EPMU*")</f>
        <v>2</v>
      </c>
      <c r="D619" s="20" t="n">
        <f aca="false">COUNTIF(J619:BO619,"*TEWI*")</f>
        <v>1</v>
      </c>
      <c r="E619" s="20" t="n">
        <f aca="false">COUNTIF(J619:BO619,"*AMQU*")</f>
        <v>1</v>
      </c>
      <c r="F619" s="5" t="s">
        <v>7065</v>
      </c>
      <c r="G619" s="5" t="s">
        <v>7066</v>
      </c>
      <c r="H619" s="6" t="s">
        <v>7067</v>
      </c>
      <c r="I619" s="6" t="s">
        <v>451</v>
      </c>
      <c r="J619" s="5" t="s">
        <v>7068</v>
      </c>
      <c r="K619" s="5" t="s">
        <v>7069</v>
      </c>
      <c r="L619" s="5" t="s">
        <v>7070</v>
      </c>
      <c r="M619" s="5" t="s">
        <v>7071</v>
      </c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</row>
    <row r="620" customFormat="false" ht="15.75" hidden="false" customHeight="false" outlineLevel="0" collapsed="false">
      <c r="A620" s="5" t="s">
        <v>7072</v>
      </c>
      <c r="B620" s="19" t="n">
        <v>4</v>
      </c>
      <c r="C620" s="20" t="n">
        <f aca="false">COUNTIF(J620:BO620,"*EPMU*")</f>
        <v>2</v>
      </c>
      <c r="D620" s="20" t="n">
        <f aca="false">COUNTIF(J620:BO620,"*TEWI*")</f>
        <v>1</v>
      </c>
      <c r="E620" s="20" t="n">
        <f aca="false">COUNTIF(J620:BO620,"*AMQU*")</f>
        <v>1</v>
      </c>
      <c r="F620" s="5" t="s">
        <v>7073</v>
      </c>
      <c r="G620" s="5" t="s">
        <v>3679</v>
      </c>
      <c r="H620" s="6" t="s">
        <v>3680</v>
      </c>
      <c r="I620" s="6" t="s">
        <v>67</v>
      </c>
      <c r="J620" s="5" t="s">
        <v>7074</v>
      </c>
      <c r="K620" s="5" t="s">
        <v>7075</v>
      </c>
      <c r="L620" s="5" t="s">
        <v>7076</v>
      </c>
      <c r="M620" s="5" t="s">
        <v>7077</v>
      </c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</row>
    <row r="621" customFormat="false" ht="15.75" hidden="false" customHeight="false" outlineLevel="0" collapsed="false">
      <c r="A621" s="5" t="s">
        <v>7078</v>
      </c>
      <c r="B621" s="19" t="n">
        <v>4</v>
      </c>
      <c r="C621" s="20" t="n">
        <f aca="false">COUNTIF(J621:BO621,"*EPMU*")</f>
        <v>2</v>
      </c>
      <c r="D621" s="20" t="n">
        <f aca="false">COUNTIF(J621:BO621,"*TEWI*")</f>
        <v>1</v>
      </c>
      <c r="E621" s="20" t="n">
        <f aca="false">COUNTIF(J621:BO621,"*AMQU*")</f>
        <v>1</v>
      </c>
      <c r="F621" s="5" t="s">
        <v>24</v>
      </c>
      <c r="G621" s="5" t="s">
        <v>24</v>
      </c>
      <c r="H621" s="6"/>
      <c r="I621" s="6"/>
      <c r="J621" s="5" t="s">
        <v>7079</v>
      </c>
      <c r="K621" s="5" t="s">
        <v>7080</v>
      </c>
      <c r="L621" s="5" t="s">
        <v>7081</v>
      </c>
      <c r="M621" s="5" t="s">
        <v>7082</v>
      </c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</row>
    <row r="622" customFormat="false" ht="15.75" hidden="false" customHeight="false" outlineLevel="0" collapsed="false">
      <c r="A622" s="5" t="s">
        <v>7083</v>
      </c>
      <c r="B622" s="19" t="n">
        <v>4</v>
      </c>
      <c r="C622" s="20" t="n">
        <f aca="false">COUNTIF(J622:BO622,"*EPMU*")</f>
        <v>2</v>
      </c>
      <c r="D622" s="20" t="n">
        <f aca="false">COUNTIF(J622:BO622,"*TEWI*")</f>
        <v>1</v>
      </c>
      <c r="E622" s="20" t="n">
        <f aca="false">COUNTIF(J622:BO622,"*AMQU*")</f>
        <v>1</v>
      </c>
      <c r="F622" s="5" t="s">
        <v>7084</v>
      </c>
      <c r="G622" s="5" t="s">
        <v>5443</v>
      </c>
      <c r="H622" s="6" t="s">
        <v>5444</v>
      </c>
      <c r="I622" s="6" t="s">
        <v>215</v>
      </c>
      <c r="J622" s="5" t="s">
        <v>7085</v>
      </c>
      <c r="K622" s="5" t="s">
        <v>7086</v>
      </c>
      <c r="L622" s="5" t="s">
        <v>7087</v>
      </c>
      <c r="M622" s="5" t="s">
        <v>7088</v>
      </c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</row>
    <row r="623" customFormat="false" ht="15.75" hidden="false" customHeight="false" outlineLevel="0" collapsed="false">
      <c r="A623" s="5" t="s">
        <v>7089</v>
      </c>
      <c r="B623" s="19" t="n">
        <v>4</v>
      </c>
      <c r="C623" s="20" t="n">
        <f aca="false">COUNTIF(J623:BO623,"*EPMU*")</f>
        <v>2</v>
      </c>
      <c r="D623" s="20" t="n">
        <f aca="false">COUNTIF(J623:BO623,"*TEWI*")</f>
        <v>1</v>
      </c>
      <c r="E623" s="20" t="n">
        <f aca="false">COUNTIF(J623:BO623,"*AMQU*")</f>
        <v>1</v>
      </c>
      <c r="F623" s="5" t="s">
        <v>7090</v>
      </c>
      <c r="G623" s="5" t="s">
        <v>3951</v>
      </c>
      <c r="H623" s="6" t="s">
        <v>3952</v>
      </c>
      <c r="I623" s="6" t="s">
        <v>215</v>
      </c>
      <c r="J623" s="5" t="s">
        <v>7091</v>
      </c>
      <c r="K623" s="5" t="s">
        <v>7092</v>
      </c>
      <c r="L623" s="5" t="s">
        <v>7093</v>
      </c>
      <c r="M623" s="5" t="s">
        <v>7094</v>
      </c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</row>
    <row r="624" customFormat="false" ht="15.75" hidden="false" customHeight="false" outlineLevel="0" collapsed="false">
      <c r="A624" s="5" t="s">
        <v>7095</v>
      </c>
      <c r="B624" s="19" t="n">
        <v>4</v>
      </c>
      <c r="C624" s="20" t="n">
        <f aca="false">COUNTIF(J624:BO624,"*EPMU*")</f>
        <v>2</v>
      </c>
      <c r="D624" s="20" t="n">
        <f aca="false">COUNTIF(J624:BO624,"*TEWI*")</f>
        <v>1</v>
      </c>
      <c r="E624" s="20" t="n">
        <f aca="false">COUNTIF(J624:BO624,"*AMQU*")</f>
        <v>1</v>
      </c>
      <c r="F624" s="5" t="s">
        <v>7096</v>
      </c>
      <c r="G624" s="5" t="s">
        <v>7097</v>
      </c>
      <c r="H624" s="6" t="s">
        <v>7098</v>
      </c>
      <c r="I624" s="6" t="s">
        <v>32</v>
      </c>
      <c r="J624" s="5" t="s">
        <v>7099</v>
      </c>
      <c r="K624" s="5" t="s">
        <v>7100</v>
      </c>
      <c r="L624" s="5" t="s">
        <v>7101</v>
      </c>
      <c r="M624" s="5" t="s">
        <v>7102</v>
      </c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</row>
    <row r="625" customFormat="false" ht="15.75" hidden="false" customHeight="false" outlineLevel="0" collapsed="false">
      <c r="A625" s="5" t="s">
        <v>7103</v>
      </c>
      <c r="B625" s="19" t="n">
        <v>4</v>
      </c>
      <c r="C625" s="20" t="n">
        <f aca="false">COUNTIF(J625:BO625,"*EPMU*")</f>
        <v>2</v>
      </c>
      <c r="D625" s="20" t="n">
        <f aca="false">COUNTIF(J625:BO625,"*TEWI*")</f>
        <v>1</v>
      </c>
      <c r="E625" s="20" t="n">
        <f aca="false">COUNTIF(J625:BO625,"*AMQU*")</f>
        <v>1</v>
      </c>
      <c r="F625" s="5" t="s">
        <v>24</v>
      </c>
      <c r="G625" s="5" t="s">
        <v>24</v>
      </c>
      <c r="H625" s="6"/>
      <c r="I625" s="6"/>
      <c r="J625" s="5" t="s">
        <v>7104</v>
      </c>
      <c r="K625" s="5" t="s">
        <v>7105</v>
      </c>
      <c r="L625" s="5" t="s">
        <v>7106</v>
      </c>
      <c r="M625" s="5" t="s">
        <v>7107</v>
      </c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</row>
    <row r="626" customFormat="false" ht="15.75" hidden="false" customHeight="false" outlineLevel="0" collapsed="false">
      <c r="A626" s="5" t="s">
        <v>7108</v>
      </c>
      <c r="B626" s="19" t="n">
        <v>4</v>
      </c>
      <c r="C626" s="20" t="n">
        <f aca="false">COUNTIF(J626:BO626,"*EPMU*")</f>
        <v>2</v>
      </c>
      <c r="D626" s="20" t="n">
        <f aca="false">COUNTIF(J626:BO626,"*TEWI*")</f>
        <v>1</v>
      </c>
      <c r="E626" s="20" t="n">
        <f aca="false">COUNTIF(J626:BO626,"*AMQU*")</f>
        <v>1</v>
      </c>
      <c r="F626" s="5" t="s">
        <v>7109</v>
      </c>
      <c r="G626" s="5" t="s">
        <v>7110</v>
      </c>
      <c r="H626" s="6" t="s">
        <v>7111</v>
      </c>
      <c r="I626" s="6" t="s">
        <v>51</v>
      </c>
      <c r="J626" s="5" t="s">
        <v>7112</v>
      </c>
      <c r="K626" s="5" t="s">
        <v>7113</v>
      </c>
      <c r="L626" s="5" t="s">
        <v>7114</v>
      </c>
      <c r="M626" s="5" t="s">
        <v>7115</v>
      </c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</row>
    <row r="627" customFormat="false" ht="15.75" hidden="false" customHeight="false" outlineLevel="0" collapsed="false">
      <c r="A627" s="5" t="s">
        <v>7116</v>
      </c>
      <c r="B627" s="19" t="n">
        <v>4</v>
      </c>
      <c r="C627" s="20" t="n">
        <f aca="false">COUNTIF(J627:BO627,"*EPMU*")</f>
        <v>2</v>
      </c>
      <c r="D627" s="20" t="n">
        <f aca="false">COUNTIF(J627:BO627,"*TEWI*")</f>
        <v>1</v>
      </c>
      <c r="E627" s="20" t="n">
        <f aca="false">COUNTIF(J627:BO627,"*AMQU*")</f>
        <v>1</v>
      </c>
      <c r="F627" s="5" t="s">
        <v>7117</v>
      </c>
      <c r="G627" s="5" t="s">
        <v>3048</v>
      </c>
      <c r="H627" s="6" t="s">
        <v>3049</v>
      </c>
      <c r="I627" s="6" t="s">
        <v>451</v>
      </c>
      <c r="J627" s="5" t="s">
        <v>7118</v>
      </c>
      <c r="K627" s="5" t="s">
        <v>7119</v>
      </c>
      <c r="L627" s="5" t="s">
        <v>7120</v>
      </c>
      <c r="M627" s="5" t="s">
        <v>7121</v>
      </c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</row>
    <row r="628" customFormat="false" ht="15.75" hidden="false" customHeight="false" outlineLevel="0" collapsed="false">
      <c r="A628" s="5" t="s">
        <v>7122</v>
      </c>
      <c r="B628" s="19" t="n">
        <v>4</v>
      </c>
      <c r="C628" s="20" t="n">
        <f aca="false">COUNTIF(J628:BO628,"*EPMU*")</f>
        <v>2</v>
      </c>
      <c r="D628" s="20" t="n">
        <f aca="false">COUNTIF(J628:BO628,"*TEWI*")</f>
        <v>1</v>
      </c>
      <c r="E628" s="20" t="n">
        <f aca="false">COUNTIF(J628:BO628,"*AMQU*")</f>
        <v>1</v>
      </c>
      <c r="F628" s="5" t="s">
        <v>24</v>
      </c>
      <c r="G628" s="5" t="s">
        <v>24</v>
      </c>
      <c r="H628" s="6"/>
      <c r="I628" s="6"/>
      <c r="J628" s="5" t="s">
        <v>7123</v>
      </c>
      <c r="K628" s="5" t="s">
        <v>7124</v>
      </c>
      <c r="L628" s="5" t="s">
        <v>7125</v>
      </c>
      <c r="M628" s="5" t="s">
        <v>7126</v>
      </c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</row>
    <row r="629" customFormat="false" ht="15.75" hidden="false" customHeight="false" outlineLevel="0" collapsed="false">
      <c r="A629" s="5" t="s">
        <v>7127</v>
      </c>
      <c r="B629" s="19" t="n">
        <v>4</v>
      </c>
      <c r="C629" s="20" t="n">
        <f aca="false">COUNTIF(J629:BO629,"*EPMU*")</f>
        <v>2</v>
      </c>
      <c r="D629" s="20" t="n">
        <f aca="false">COUNTIF(J629:BO629,"*TEWI*")</f>
        <v>1</v>
      </c>
      <c r="E629" s="20" t="n">
        <f aca="false">COUNTIF(J629:BO629,"*AMQU*")</f>
        <v>1</v>
      </c>
      <c r="F629" s="5" t="s">
        <v>7128</v>
      </c>
      <c r="G629" s="5" t="s">
        <v>5893</v>
      </c>
      <c r="H629" s="6" t="s">
        <v>5894</v>
      </c>
      <c r="I629" s="6" t="s">
        <v>153</v>
      </c>
      <c r="J629" s="5" t="s">
        <v>7129</v>
      </c>
      <c r="K629" s="5" t="s">
        <v>7130</v>
      </c>
      <c r="L629" s="5" t="s">
        <v>7131</v>
      </c>
      <c r="M629" s="5" t="s">
        <v>7132</v>
      </c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</row>
    <row r="630" customFormat="false" ht="15.75" hidden="false" customHeight="false" outlineLevel="0" collapsed="false">
      <c r="A630" s="5" t="s">
        <v>7133</v>
      </c>
      <c r="B630" s="19" t="n">
        <v>4</v>
      </c>
      <c r="C630" s="20" t="n">
        <f aca="false">COUNTIF(J630:BO630,"*EPMU*")</f>
        <v>2</v>
      </c>
      <c r="D630" s="20" t="n">
        <f aca="false">COUNTIF(J630:BO630,"*TEWI*")</f>
        <v>1</v>
      </c>
      <c r="E630" s="20" t="n">
        <f aca="false">COUNTIF(J630:BO630,"*AMQU*")</f>
        <v>1</v>
      </c>
      <c r="F630" s="5" t="s">
        <v>7134</v>
      </c>
      <c r="G630" s="5" t="s">
        <v>252</v>
      </c>
      <c r="H630" s="6" t="s">
        <v>253</v>
      </c>
      <c r="I630" s="6" t="s">
        <v>51</v>
      </c>
      <c r="J630" s="5" t="s">
        <v>7135</v>
      </c>
      <c r="K630" s="5" t="s">
        <v>7136</v>
      </c>
      <c r="L630" s="5" t="s">
        <v>7137</v>
      </c>
      <c r="M630" s="5" t="s">
        <v>7138</v>
      </c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</row>
    <row r="631" customFormat="false" ht="15.75" hidden="false" customHeight="false" outlineLevel="0" collapsed="false">
      <c r="A631" s="5" t="s">
        <v>7139</v>
      </c>
      <c r="B631" s="19" t="n">
        <v>4</v>
      </c>
      <c r="C631" s="20" t="n">
        <f aca="false">COUNTIF(J631:BO631,"*EPMU*")</f>
        <v>2</v>
      </c>
      <c r="D631" s="20" t="n">
        <f aca="false">COUNTIF(J631:BO631,"*TEWI*")</f>
        <v>1</v>
      </c>
      <c r="E631" s="20" t="n">
        <f aca="false">COUNTIF(J631:BO631,"*AMQU*")</f>
        <v>1</v>
      </c>
      <c r="F631" s="5" t="s">
        <v>7140</v>
      </c>
      <c r="G631" s="5" t="s">
        <v>5616</v>
      </c>
      <c r="H631" s="6" t="s">
        <v>5617</v>
      </c>
      <c r="I631" s="6" t="s">
        <v>51</v>
      </c>
      <c r="J631" s="5" t="s">
        <v>7141</v>
      </c>
      <c r="K631" s="5" t="s">
        <v>7142</v>
      </c>
      <c r="L631" s="5" t="s">
        <v>7143</v>
      </c>
      <c r="M631" s="5" t="s">
        <v>7144</v>
      </c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</row>
    <row r="632" customFormat="false" ht="15.75" hidden="false" customHeight="false" outlineLevel="0" collapsed="false">
      <c r="A632" s="5" t="s">
        <v>7145</v>
      </c>
      <c r="B632" s="19" t="n">
        <v>4</v>
      </c>
      <c r="C632" s="20" t="n">
        <f aca="false">COUNTIF(J632:BO632,"*EPMU*")</f>
        <v>2</v>
      </c>
      <c r="D632" s="20" t="n">
        <f aca="false">COUNTIF(J632:BO632,"*TEWI*")</f>
        <v>1</v>
      </c>
      <c r="E632" s="20" t="n">
        <f aca="false">COUNTIF(J632:BO632,"*AMQU*")</f>
        <v>1</v>
      </c>
      <c r="F632" s="5" t="s">
        <v>7146</v>
      </c>
      <c r="G632" s="5" t="s">
        <v>7147</v>
      </c>
      <c r="H632" s="6" t="s">
        <v>7148</v>
      </c>
      <c r="I632" s="6" t="s">
        <v>122</v>
      </c>
      <c r="J632" s="5" t="s">
        <v>7149</v>
      </c>
      <c r="K632" s="5" t="s">
        <v>7150</v>
      </c>
      <c r="L632" s="5" t="s">
        <v>7151</v>
      </c>
      <c r="M632" s="5" t="s">
        <v>7152</v>
      </c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</row>
    <row r="633" customFormat="false" ht="15.75" hidden="false" customHeight="false" outlineLevel="0" collapsed="false">
      <c r="A633" s="5" t="s">
        <v>7153</v>
      </c>
      <c r="B633" s="19" t="n">
        <v>4</v>
      </c>
      <c r="C633" s="20" t="n">
        <f aca="false">COUNTIF(J633:BO633,"*EPMU*")</f>
        <v>2</v>
      </c>
      <c r="D633" s="20" t="n">
        <f aca="false">COUNTIF(J633:BO633,"*TEWI*")</f>
        <v>1</v>
      </c>
      <c r="E633" s="20" t="n">
        <f aca="false">COUNTIF(J633:BO633,"*AMQU*")</f>
        <v>1</v>
      </c>
      <c r="F633" s="5" t="s">
        <v>7154</v>
      </c>
      <c r="G633" s="5" t="s">
        <v>7155</v>
      </c>
      <c r="H633" s="6" t="s">
        <v>7156</v>
      </c>
      <c r="I633" s="6" t="s">
        <v>114</v>
      </c>
      <c r="J633" s="5" t="s">
        <v>7157</v>
      </c>
      <c r="K633" s="5" t="s">
        <v>7158</v>
      </c>
      <c r="L633" s="5" t="s">
        <v>7159</v>
      </c>
      <c r="M633" s="5" t="s">
        <v>7160</v>
      </c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</row>
    <row r="634" customFormat="false" ht="15.75" hidden="false" customHeight="false" outlineLevel="0" collapsed="false">
      <c r="A634" s="5" t="s">
        <v>7161</v>
      </c>
      <c r="B634" s="19" t="n">
        <v>4</v>
      </c>
      <c r="C634" s="20" t="n">
        <f aca="false">COUNTIF(J634:BO634,"*EPMU*")</f>
        <v>2</v>
      </c>
      <c r="D634" s="20" t="n">
        <f aca="false">COUNTIF(J634:BO634,"*TEWI*")</f>
        <v>1</v>
      </c>
      <c r="E634" s="20" t="n">
        <f aca="false">COUNTIF(J634:BO634,"*AMQU*")</f>
        <v>1</v>
      </c>
      <c r="F634" s="5" t="s">
        <v>7162</v>
      </c>
      <c r="G634" s="5" t="s">
        <v>7163</v>
      </c>
      <c r="H634" s="6" t="s">
        <v>7164</v>
      </c>
      <c r="I634" s="6" t="s">
        <v>51</v>
      </c>
      <c r="J634" s="5" t="s">
        <v>7165</v>
      </c>
      <c r="K634" s="5" t="s">
        <v>7166</v>
      </c>
      <c r="L634" s="5" t="s">
        <v>7167</v>
      </c>
      <c r="M634" s="5" t="s">
        <v>7168</v>
      </c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</row>
    <row r="635" customFormat="false" ht="15.75" hidden="false" customHeight="false" outlineLevel="0" collapsed="false">
      <c r="A635" s="5" t="s">
        <v>7169</v>
      </c>
      <c r="B635" s="19" t="n">
        <v>4</v>
      </c>
      <c r="C635" s="20" t="n">
        <f aca="false">COUNTIF(J635:BO635,"*EPMU*")</f>
        <v>2</v>
      </c>
      <c r="D635" s="20" t="n">
        <f aca="false">COUNTIF(J635:BO635,"*TEWI*")</f>
        <v>1</v>
      </c>
      <c r="E635" s="20" t="n">
        <f aca="false">COUNTIF(J635:BO635,"*AMQU*")</f>
        <v>1</v>
      </c>
      <c r="F635" s="5" t="s">
        <v>7170</v>
      </c>
      <c r="G635" s="5" t="s">
        <v>6040</v>
      </c>
      <c r="H635" s="6" t="s">
        <v>6041</v>
      </c>
      <c r="I635" s="6" t="s">
        <v>67</v>
      </c>
      <c r="J635" s="5" t="s">
        <v>7171</v>
      </c>
      <c r="K635" s="5" t="s">
        <v>7172</v>
      </c>
      <c r="L635" s="5" t="s">
        <v>7173</v>
      </c>
      <c r="M635" s="5" t="s">
        <v>7174</v>
      </c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</row>
    <row r="636" customFormat="false" ht="15.75" hidden="false" customHeight="false" outlineLevel="0" collapsed="false">
      <c r="A636" s="5" t="s">
        <v>7175</v>
      </c>
      <c r="B636" s="19" t="n">
        <v>4</v>
      </c>
      <c r="C636" s="20" t="n">
        <f aca="false">COUNTIF(J636:BO636,"*EPMU*")</f>
        <v>2</v>
      </c>
      <c r="D636" s="20" t="n">
        <f aca="false">COUNTIF(J636:BO636,"*TEWI*")</f>
        <v>1</v>
      </c>
      <c r="E636" s="20" t="n">
        <f aca="false">COUNTIF(J636:BO636,"*AMQU*")</f>
        <v>1</v>
      </c>
      <c r="F636" s="5" t="s">
        <v>6884</v>
      </c>
      <c r="G636" s="5" t="s">
        <v>6885</v>
      </c>
      <c r="H636" s="6" t="s">
        <v>6886</v>
      </c>
      <c r="I636" s="6" t="s">
        <v>67</v>
      </c>
      <c r="J636" s="5" t="s">
        <v>7176</v>
      </c>
      <c r="K636" s="5" t="s">
        <v>7177</v>
      </c>
      <c r="L636" s="5" t="s">
        <v>7178</v>
      </c>
      <c r="M636" s="5" t="s">
        <v>7179</v>
      </c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</row>
    <row r="637" customFormat="false" ht="15.75" hidden="false" customHeight="false" outlineLevel="0" collapsed="false">
      <c r="A637" s="5" t="s">
        <v>7180</v>
      </c>
      <c r="B637" s="19" t="n">
        <v>4</v>
      </c>
      <c r="C637" s="20" t="n">
        <f aca="false">COUNTIF(J637:BO637,"*EPMU*")</f>
        <v>2</v>
      </c>
      <c r="D637" s="20" t="n">
        <f aca="false">COUNTIF(J637:BO637,"*TEWI*")</f>
        <v>1</v>
      </c>
      <c r="E637" s="20" t="n">
        <f aca="false">COUNTIF(J637:BO637,"*AMQU*")</f>
        <v>1</v>
      </c>
      <c r="F637" s="5" t="s">
        <v>24</v>
      </c>
      <c r="G637" s="5" t="s">
        <v>24</v>
      </c>
      <c r="H637" s="6"/>
      <c r="I637" s="6"/>
      <c r="J637" s="5" t="s">
        <v>7181</v>
      </c>
      <c r="K637" s="5" t="s">
        <v>7182</v>
      </c>
      <c r="L637" s="5" t="s">
        <v>7183</v>
      </c>
      <c r="M637" s="5" t="s">
        <v>7184</v>
      </c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</row>
    <row r="638" customFormat="false" ht="15.75" hidden="false" customHeight="false" outlineLevel="0" collapsed="false">
      <c r="A638" s="5" t="s">
        <v>7185</v>
      </c>
      <c r="B638" s="19" t="n">
        <v>4</v>
      </c>
      <c r="C638" s="20" t="n">
        <f aca="false">COUNTIF(J638:BO638,"*EPMU*")</f>
        <v>2</v>
      </c>
      <c r="D638" s="20" t="n">
        <f aca="false">COUNTIF(J638:BO638,"*TEWI*")</f>
        <v>1</v>
      </c>
      <c r="E638" s="20" t="n">
        <f aca="false">COUNTIF(J638:BO638,"*AMQU*")</f>
        <v>1</v>
      </c>
      <c r="F638" s="5" t="s">
        <v>24</v>
      </c>
      <c r="G638" s="5" t="s">
        <v>24</v>
      </c>
      <c r="H638" s="6"/>
      <c r="I638" s="6"/>
      <c r="J638" s="5" t="s">
        <v>7186</v>
      </c>
      <c r="K638" s="5" t="s">
        <v>7187</v>
      </c>
      <c r="L638" s="5" t="s">
        <v>7188</v>
      </c>
      <c r="M638" s="5" t="s">
        <v>7189</v>
      </c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</row>
    <row r="639" customFormat="false" ht="15.75" hidden="false" customHeight="false" outlineLevel="0" collapsed="false">
      <c r="A639" s="5" t="s">
        <v>7190</v>
      </c>
      <c r="B639" s="19" t="n">
        <v>4</v>
      </c>
      <c r="C639" s="20" t="n">
        <f aca="false">COUNTIF(J639:BO639,"*EPMU*")</f>
        <v>1</v>
      </c>
      <c r="D639" s="20" t="n">
        <f aca="false">COUNTIF(J639:BO639,"*TEWI*")</f>
        <v>2</v>
      </c>
      <c r="E639" s="20" t="n">
        <f aca="false">COUNTIF(J639:BO639,"*AMQU*")</f>
        <v>1</v>
      </c>
      <c r="F639" s="5" t="s">
        <v>7191</v>
      </c>
      <c r="G639" s="5" t="s">
        <v>7192</v>
      </c>
      <c r="H639" s="6" t="s">
        <v>7193</v>
      </c>
      <c r="I639" s="6" t="s">
        <v>51</v>
      </c>
      <c r="J639" s="5" t="s">
        <v>7194</v>
      </c>
      <c r="K639" s="5" t="s">
        <v>7195</v>
      </c>
      <c r="L639" s="5" t="s">
        <v>7196</v>
      </c>
      <c r="M639" s="5" t="s">
        <v>7197</v>
      </c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</row>
    <row r="640" customFormat="false" ht="15.75" hidden="false" customHeight="false" outlineLevel="0" collapsed="false">
      <c r="A640" s="5" t="s">
        <v>23</v>
      </c>
      <c r="B640" s="19" t="n">
        <v>3</v>
      </c>
      <c r="C640" s="20" t="n">
        <f aca="false">COUNTIF(J640:BO640,"*EPMU*")</f>
        <v>1</v>
      </c>
      <c r="D640" s="20" t="n">
        <f aca="false">COUNTIF(J640:BO640,"*TEWI*")</f>
        <v>1</v>
      </c>
      <c r="E640" s="20" t="n">
        <f aca="false">COUNTIF(J640:BO640,"*AMQU*")</f>
        <v>1</v>
      </c>
      <c r="F640" s="5" t="s">
        <v>24</v>
      </c>
      <c r="G640" s="5" t="s">
        <v>24</v>
      </c>
      <c r="H640" s="6"/>
      <c r="I640" s="6"/>
      <c r="J640" s="5" t="s">
        <v>25</v>
      </c>
      <c r="K640" s="5" t="s">
        <v>26</v>
      </c>
      <c r="L640" s="5" t="s">
        <v>27</v>
      </c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</row>
    <row r="641" customFormat="false" ht="15.75" hidden="false" customHeight="false" outlineLevel="0" collapsed="false">
      <c r="A641" s="5" t="s">
        <v>28</v>
      </c>
      <c r="B641" s="19" t="n">
        <v>3</v>
      </c>
      <c r="C641" s="20" t="n">
        <f aca="false">COUNTIF(J641:BO641,"*EPMU*")</f>
        <v>1</v>
      </c>
      <c r="D641" s="20" t="n">
        <f aca="false">COUNTIF(J641:BO641,"*TEWI*")</f>
        <v>1</v>
      </c>
      <c r="E641" s="20" t="n">
        <f aca="false">COUNTIF(J641:BO641,"*AMQU*")</f>
        <v>1</v>
      </c>
      <c r="F641" s="5" t="s">
        <v>29</v>
      </c>
      <c r="G641" s="5" t="s">
        <v>30</v>
      </c>
      <c r="H641" s="6" t="s">
        <v>31</v>
      </c>
      <c r="I641" s="6" t="s">
        <v>32</v>
      </c>
      <c r="J641" s="5" t="s">
        <v>33</v>
      </c>
      <c r="K641" s="5" t="s">
        <v>34</v>
      </c>
      <c r="L641" s="5" t="s">
        <v>35</v>
      </c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</row>
    <row r="642" customFormat="false" ht="15.75" hidden="false" customHeight="false" outlineLevel="0" collapsed="false">
      <c r="A642" s="5" t="s">
        <v>36</v>
      </c>
      <c r="B642" s="19" t="n">
        <v>3</v>
      </c>
      <c r="C642" s="20" t="n">
        <f aca="false">COUNTIF(J642:BO642,"*EPMU*")</f>
        <v>1</v>
      </c>
      <c r="D642" s="20" t="n">
        <f aca="false">COUNTIF(J642:BO642,"*TEWI*")</f>
        <v>1</v>
      </c>
      <c r="E642" s="20" t="n">
        <f aca="false">COUNTIF(J642:BO642,"*AMQU*")</f>
        <v>1</v>
      </c>
      <c r="F642" s="5" t="s">
        <v>24</v>
      </c>
      <c r="G642" s="5" t="s">
        <v>24</v>
      </c>
      <c r="H642" s="6"/>
      <c r="I642" s="6"/>
      <c r="J642" s="5" t="s">
        <v>37</v>
      </c>
      <c r="K642" s="5" t="s">
        <v>38</v>
      </c>
      <c r="L642" s="5" t="s">
        <v>39</v>
      </c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</row>
    <row r="643" customFormat="false" ht="15.75" hidden="false" customHeight="false" outlineLevel="0" collapsed="false">
      <c r="A643" s="5" t="s">
        <v>40</v>
      </c>
      <c r="B643" s="19" t="n">
        <v>3</v>
      </c>
      <c r="C643" s="20" t="n">
        <f aca="false">COUNTIF(J643:BO643,"*EPMU*")</f>
        <v>1</v>
      </c>
      <c r="D643" s="20" t="n">
        <f aca="false">COUNTIF(J643:BO643,"*TEWI*")</f>
        <v>1</v>
      </c>
      <c r="E643" s="20" t="n">
        <f aca="false">COUNTIF(J643:BO643,"*AMQU*")</f>
        <v>1</v>
      </c>
      <c r="F643" s="5" t="s">
        <v>41</v>
      </c>
      <c r="G643" s="5" t="s">
        <v>42</v>
      </c>
      <c r="H643" s="6" t="s">
        <v>43</v>
      </c>
      <c r="I643" s="6" t="s">
        <v>32</v>
      </c>
      <c r="J643" s="5" t="s">
        <v>44</v>
      </c>
      <c r="K643" s="5" t="s">
        <v>45</v>
      </c>
      <c r="L643" s="5" t="s">
        <v>46</v>
      </c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</row>
    <row r="644" customFormat="false" ht="15.75" hidden="false" customHeight="false" outlineLevel="0" collapsed="false">
      <c r="A644" s="5" t="s">
        <v>47</v>
      </c>
      <c r="B644" s="19" t="n">
        <v>3</v>
      </c>
      <c r="C644" s="20" t="n">
        <f aca="false">COUNTIF(J644:BO644,"*EPMU*")</f>
        <v>1</v>
      </c>
      <c r="D644" s="20" t="n">
        <f aca="false">COUNTIF(J644:BO644,"*TEWI*")</f>
        <v>1</v>
      </c>
      <c r="E644" s="20" t="n">
        <f aca="false">COUNTIF(J644:BO644,"*AMQU*")</f>
        <v>1</v>
      </c>
      <c r="F644" s="5" t="s">
        <v>48</v>
      </c>
      <c r="G644" s="5" t="s">
        <v>49</v>
      </c>
      <c r="H644" s="6" t="s">
        <v>50</v>
      </c>
      <c r="I644" s="6" t="s">
        <v>51</v>
      </c>
      <c r="J644" s="5" t="s">
        <v>52</v>
      </c>
      <c r="K644" s="5" t="s">
        <v>53</v>
      </c>
      <c r="L644" s="5" t="s">
        <v>54</v>
      </c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</row>
    <row r="645" customFormat="false" ht="15.75" hidden="false" customHeight="false" outlineLevel="0" collapsed="false">
      <c r="A645" s="5" t="s">
        <v>55</v>
      </c>
      <c r="B645" s="19" t="n">
        <v>3</v>
      </c>
      <c r="C645" s="20" t="n">
        <f aca="false">COUNTIF(J645:BO645,"*EPMU*")</f>
        <v>1</v>
      </c>
      <c r="D645" s="20" t="n">
        <f aca="false">COUNTIF(J645:BO645,"*TEWI*")</f>
        <v>1</v>
      </c>
      <c r="E645" s="20" t="n">
        <f aca="false">COUNTIF(J645:BO645,"*AMQU*")</f>
        <v>1</v>
      </c>
      <c r="F645" s="5" t="s">
        <v>56</v>
      </c>
      <c r="G645" s="5" t="s">
        <v>57</v>
      </c>
      <c r="H645" s="6" t="s">
        <v>58</v>
      </c>
      <c r="I645" s="6" t="s">
        <v>59</v>
      </c>
      <c r="J645" s="5" t="s">
        <v>60</v>
      </c>
      <c r="K645" s="5" t="s">
        <v>61</v>
      </c>
      <c r="L645" s="5" t="s">
        <v>62</v>
      </c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</row>
    <row r="646" customFormat="false" ht="15.75" hidden="false" customHeight="false" outlineLevel="0" collapsed="false">
      <c r="A646" s="5" t="s">
        <v>63</v>
      </c>
      <c r="B646" s="19" t="n">
        <v>3</v>
      </c>
      <c r="C646" s="20" t="n">
        <f aca="false">COUNTIF(J646:BO646,"*EPMU*")</f>
        <v>1</v>
      </c>
      <c r="D646" s="20" t="n">
        <f aca="false">COUNTIF(J646:BO646,"*TEWI*")</f>
        <v>1</v>
      </c>
      <c r="E646" s="20" t="n">
        <f aca="false">COUNTIF(J646:BO646,"*AMQU*")</f>
        <v>1</v>
      </c>
      <c r="F646" s="5" t="s">
        <v>64</v>
      </c>
      <c r="G646" s="5" t="s">
        <v>65</v>
      </c>
      <c r="H646" s="6" t="s">
        <v>66</v>
      </c>
      <c r="I646" s="6" t="s">
        <v>67</v>
      </c>
      <c r="J646" s="5" t="s">
        <v>68</v>
      </c>
      <c r="K646" s="5" t="s">
        <v>69</v>
      </c>
      <c r="L646" s="5" t="s">
        <v>70</v>
      </c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</row>
    <row r="647" customFormat="false" ht="15.75" hidden="false" customHeight="false" outlineLevel="0" collapsed="false">
      <c r="A647" s="5" t="s">
        <v>71</v>
      </c>
      <c r="B647" s="19" t="n">
        <v>3</v>
      </c>
      <c r="C647" s="20" t="n">
        <f aca="false">COUNTIF(J647:BO647,"*EPMU*")</f>
        <v>1</v>
      </c>
      <c r="D647" s="20" t="n">
        <f aca="false">COUNTIF(J647:BO647,"*TEWI*")</f>
        <v>1</v>
      </c>
      <c r="E647" s="20" t="n">
        <f aca="false">COUNTIF(J647:BO647,"*AMQU*")</f>
        <v>1</v>
      </c>
      <c r="F647" s="5" t="s">
        <v>72</v>
      </c>
      <c r="G647" s="5" t="s">
        <v>73</v>
      </c>
      <c r="H647" s="6" t="s">
        <v>74</v>
      </c>
      <c r="I647" s="6" t="s">
        <v>51</v>
      </c>
      <c r="J647" s="5" t="s">
        <v>75</v>
      </c>
      <c r="K647" s="5" t="s">
        <v>76</v>
      </c>
      <c r="L647" s="5" t="s">
        <v>77</v>
      </c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</row>
    <row r="648" customFormat="false" ht="15.75" hidden="false" customHeight="false" outlineLevel="0" collapsed="false">
      <c r="A648" s="5" t="s">
        <v>78</v>
      </c>
      <c r="B648" s="19" t="n">
        <v>3</v>
      </c>
      <c r="C648" s="20" t="n">
        <f aca="false">COUNTIF(J648:BO648,"*EPMU*")</f>
        <v>1</v>
      </c>
      <c r="D648" s="20" t="n">
        <f aca="false">COUNTIF(J648:BO648,"*TEWI*")</f>
        <v>1</v>
      </c>
      <c r="E648" s="20" t="n">
        <f aca="false">COUNTIF(J648:BO648,"*AMQU*")</f>
        <v>1</v>
      </c>
      <c r="F648" s="5" t="s">
        <v>24</v>
      </c>
      <c r="G648" s="5" t="s">
        <v>24</v>
      </c>
      <c r="H648" s="6"/>
      <c r="I648" s="6"/>
      <c r="J648" s="5" t="s">
        <v>79</v>
      </c>
      <c r="K648" s="5" t="s">
        <v>80</v>
      </c>
      <c r="L648" s="5" t="s">
        <v>81</v>
      </c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</row>
    <row r="649" customFormat="false" ht="15.75" hidden="false" customHeight="false" outlineLevel="0" collapsed="false">
      <c r="A649" s="5" t="s">
        <v>82</v>
      </c>
      <c r="B649" s="19" t="n">
        <v>3</v>
      </c>
      <c r="C649" s="20" t="n">
        <f aca="false">COUNTIF(J649:BO649,"*EPMU*")</f>
        <v>1</v>
      </c>
      <c r="D649" s="20" t="n">
        <f aca="false">COUNTIF(J649:BO649,"*TEWI*")</f>
        <v>1</v>
      </c>
      <c r="E649" s="20" t="n">
        <f aca="false">COUNTIF(J649:BO649,"*AMQU*")</f>
        <v>1</v>
      </c>
      <c r="F649" s="5" t="s">
        <v>83</v>
      </c>
      <c r="G649" s="5" t="s">
        <v>84</v>
      </c>
      <c r="H649" s="6" t="s">
        <v>85</v>
      </c>
      <c r="I649" s="6" t="s">
        <v>86</v>
      </c>
      <c r="J649" s="5" t="s">
        <v>87</v>
      </c>
      <c r="K649" s="5" t="s">
        <v>88</v>
      </c>
      <c r="L649" s="5" t="s">
        <v>89</v>
      </c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</row>
    <row r="650" customFormat="false" ht="15.75" hidden="false" customHeight="false" outlineLevel="0" collapsed="false">
      <c r="A650" s="5" t="s">
        <v>90</v>
      </c>
      <c r="B650" s="19" t="n">
        <v>3</v>
      </c>
      <c r="C650" s="20" t="n">
        <f aca="false">COUNTIF(J650:BO650,"*EPMU*")</f>
        <v>1</v>
      </c>
      <c r="D650" s="20" t="n">
        <f aca="false">COUNTIF(J650:BO650,"*TEWI*")</f>
        <v>1</v>
      </c>
      <c r="E650" s="20" t="n">
        <f aca="false">COUNTIF(J650:BO650,"*AMQU*")</f>
        <v>1</v>
      </c>
      <c r="F650" s="5" t="s">
        <v>24</v>
      </c>
      <c r="G650" s="5" t="s">
        <v>24</v>
      </c>
      <c r="H650" s="6"/>
      <c r="I650" s="6"/>
      <c r="J650" s="5" t="s">
        <v>91</v>
      </c>
      <c r="K650" s="5" t="s">
        <v>92</v>
      </c>
      <c r="L650" s="5" t="s">
        <v>93</v>
      </c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</row>
    <row r="651" customFormat="false" ht="15.75" hidden="false" customHeight="false" outlineLevel="0" collapsed="false">
      <c r="A651" s="5" t="s">
        <v>94</v>
      </c>
      <c r="B651" s="19" t="n">
        <v>3</v>
      </c>
      <c r="C651" s="20" t="n">
        <f aca="false">COUNTIF(J651:BO651,"*EPMU*")</f>
        <v>1</v>
      </c>
      <c r="D651" s="20" t="n">
        <f aca="false">COUNTIF(J651:BO651,"*TEWI*")</f>
        <v>1</v>
      </c>
      <c r="E651" s="20" t="n">
        <f aca="false">COUNTIF(J651:BO651,"*AMQU*")</f>
        <v>1</v>
      </c>
      <c r="F651" s="5" t="s">
        <v>24</v>
      </c>
      <c r="G651" s="5" t="s">
        <v>24</v>
      </c>
      <c r="H651" s="6"/>
      <c r="I651" s="6"/>
      <c r="J651" s="5" t="s">
        <v>95</v>
      </c>
      <c r="K651" s="5" t="s">
        <v>96</v>
      </c>
      <c r="L651" s="5" t="s">
        <v>97</v>
      </c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</row>
    <row r="652" customFormat="false" ht="15.75" hidden="false" customHeight="false" outlineLevel="0" collapsed="false">
      <c r="A652" s="5" t="s">
        <v>98</v>
      </c>
      <c r="B652" s="19" t="n">
        <v>3</v>
      </c>
      <c r="C652" s="20" t="n">
        <f aca="false">COUNTIF(J652:BO652,"*EPMU*")</f>
        <v>1</v>
      </c>
      <c r="D652" s="20" t="n">
        <f aca="false">COUNTIF(J652:BO652,"*TEWI*")</f>
        <v>1</v>
      </c>
      <c r="E652" s="20" t="n">
        <f aca="false">COUNTIF(J652:BO652,"*AMQU*")</f>
        <v>1</v>
      </c>
      <c r="F652" s="5" t="s">
        <v>24</v>
      </c>
      <c r="G652" s="5" t="s">
        <v>24</v>
      </c>
      <c r="H652" s="6"/>
      <c r="I652" s="6"/>
      <c r="J652" s="5" t="s">
        <v>99</v>
      </c>
      <c r="K652" s="5" t="s">
        <v>100</v>
      </c>
      <c r="L652" s="5" t="s">
        <v>101</v>
      </c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</row>
    <row r="653" customFormat="false" ht="15.75" hidden="false" customHeight="false" outlineLevel="0" collapsed="false">
      <c r="A653" s="5" t="s">
        <v>102</v>
      </c>
      <c r="B653" s="19" t="n">
        <v>3</v>
      </c>
      <c r="C653" s="20" t="n">
        <f aca="false">COUNTIF(J653:BO653,"*EPMU*")</f>
        <v>1</v>
      </c>
      <c r="D653" s="20" t="n">
        <f aca="false">COUNTIF(J653:BO653,"*TEWI*")</f>
        <v>1</v>
      </c>
      <c r="E653" s="20" t="n">
        <f aca="false">COUNTIF(J653:BO653,"*AMQU*")</f>
        <v>1</v>
      </c>
      <c r="F653" s="5" t="s">
        <v>103</v>
      </c>
      <c r="G653" s="5" t="s">
        <v>104</v>
      </c>
      <c r="H653" s="6" t="s">
        <v>105</v>
      </c>
      <c r="I653" s="6" t="s">
        <v>106</v>
      </c>
      <c r="J653" s="5" t="s">
        <v>107</v>
      </c>
      <c r="K653" s="5" t="s">
        <v>108</v>
      </c>
      <c r="L653" s="5" t="s">
        <v>109</v>
      </c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</row>
    <row r="654" customFormat="false" ht="15.75" hidden="false" customHeight="false" outlineLevel="0" collapsed="false">
      <c r="A654" s="5" t="s">
        <v>110</v>
      </c>
      <c r="B654" s="19" t="n">
        <v>3</v>
      </c>
      <c r="C654" s="20" t="n">
        <f aca="false">COUNTIF(J654:BO654,"*EPMU*")</f>
        <v>1</v>
      </c>
      <c r="D654" s="20" t="n">
        <f aca="false">COUNTIF(J654:BO654,"*TEWI*")</f>
        <v>1</v>
      </c>
      <c r="E654" s="20" t="n">
        <f aca="false">COUNTIF(J654:BO654,"*AMQU*")</f>
        <v>1</v>
      </c>
      <c r="F654" s="5" t="s">
        <v>111</v>
      </c>
      <c r="G654" s="5" t="s">
        <v>112</v>
      </c>
      <c r="H654" s="6" t="s">
        <v>113</v>
      </c>
      <c r="I654" s="6" t="s">
        <v>114</v>
      </c>
      <c r="J654" s="5" t="s">
        <v>115</v>
      </c>
      <c r="K654" s="5" t="s">
        <v>116</v>
      </c>
      <c r="L654" s="5" t="s">
        <v>117</v>
      </c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</row>
    <row r="655" customFormat="false" ht="15.75" hidden="false" customHeight="false" outlineLevel="0" collapsed="false">
      <c r="A655" s="5" t="s">
        <v>118</v>
      </c>
      <c r="B655" s="19" t="n">
        <v>3</v>
      </c>
      <c r="C655" s="20" t="n">
        <f aca="false">COUNTIF(J655:BO655,"*EPMU*")</f>
        <v>1</v>
      </c>
      <c r="D655" s="20" t="n">
        <f aca="false">COUNTIF(J655:BO655,"*TEWI*")</f>
        <v>1</v>
      </c>
      <c r="E655" s="20" t="n">
        <f aca="false">COUNTIF(J655:BO655,"*AMQU*")</f>
        <v>1</v>
      </c>
      <c r="F655" s="5" t="s">
        <v>119</v>
      </c>
      <c r="G655" s="5" t="s">
        <v>120</v>
      </c>
      <c r="H655" s="6" t="s">
        <v>121</v>
      </c>
      <c r="I655" s="6" t="s">
        <v>122</v>
      </c>
      <c r="J655" s="5" t="s">
        <v>123</v>
      </c>
      <c r="K655" s="5" t="s">
        <v>124</v>
      </c>
      <c r="L655" s="5" t="s">
        <v>125</v>
      </c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</row>
    <row r="656" customFormat="false" ht="15.75" hidden="false" customHeight="false" outlineLevel="0" collapsed="false">
      <c r="A656" s="5" t="s">
        <v>126</v>
      </c>
      <c r="B656" s="19" t="n">
        <v>3</v>
      </c>
      <c r="C656" s="20" t="n">
        <f aca="false">COUNTIF(J656:BO656,"*EPMU*")</f>
        <v>1</v>
      </c>
      <c r="D656" s="20" t="n">
        <f aca="false">COUNTIF(J656:BO656,"*TEWI*")</f>
        <v>1</v>
      </c>
      <c r="E656" s="20" t="n">
        <f aca="false">COUNTIF(J656:BO656,"*AMQU*")</f>
        <v>1</v>
      </c>
      <c r="F656" s="5" t="s">
        <v>127</v>
      </c>
      <c r="G656" s="5" t="s">
        <v>128</v>
      </c>
      <c r="H656" s="6" t="s">
        <v>129</v>
      </c>
      <c r="I656" s="6" t="s">
        <v>130</v>
      </c>
      <c r="J656" s="5" t="s">
        <v>131</v>
      </c>
      <c r="K656" s="5" t="s">
        <v>132</v>
      </c>
      <c r="L656" s="5" t="s">
        <v>133</v>
      </c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</row>
    <row r="657" customFormat="false" ht="15.75" hidden="false" customHeight="false" outlineLevel="0" collapsed="false">
      <c r="A657" s="5" t="s">
        <v>134</v>
      </c>
      <c r="B657" s="19" t="n">
        <v>3</v>
      </c>
      <c r="C657" s="20" t="n">
        <f aca="false">COUNTIF(J657:BO657,"*EPMU*")</f>
        <v>1</v>
      </c>
      <c r="D657" s="20" t="n">
        <f aca="false">COUNTIF(J657:BO657,"*TEWI*")</f>
        <v>1</v>
      </c>
      <c r="E657" s="20" t="n">
        <f aca="false">COUNTIF(J657:BO657,"*AMQU*")</f>
        <v>1</v>
      </c>
      <c r="F657" s="5" t="s">
        <v>24</v>
      </c>
      <c r="G657" s="5" t="s">
        <v>24</v>
      </c>
      <c r="H657" s="6"/>
      <c r="I657" s="6"/>
      <c r="J657" s="5" t="s">
        <v>135</v>
      </c>
      <c r="K657" s="5" t="s">
        <v>136</v>
      </c>
      <c r="L657" s="5" t="s">
        <v>137</v>
      </c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</row>
    <row r="658" customFormat="false" ht="15.75" hidden="false" customHeight="false" outlineLevel="0" collapsed="false">
      <c r="A658" s="5" t="s">
        <v>138</v>
      </c>
      <c r="B658" s="19" t="n">
        <v>3</v>
      </c>
      <c r="C658" s="20" t="n">
        <f aca="false">COUNTIF(J658:BO658,"*EPMU*")</f>
        <v>1</v>
      </c>
      <c r="D658" s="20" t="n">
        <f aca="false">COUNTIF(J658:BO658,"*TEWI*")</f>
        <v>1</v>
      </c>
      <c r="E658" s="20" t="n">
        <f aca="false">COUNTIF(J658:BO658,"*AMQU*")</f>
        <v>1</v>
      </c>
      <c r="F658" s="5" t="s">
        <v>139</v>
      </c>
      <c r="G658" s="5" t="s">
        <v>140</v>
      </c>
      <c r="H658" s="6" t="s">
        <v>141</v>
      </c>
      <c r="I658" s="6" t="s">
        <v>51</v>
      </c>
      <c r="J658" s="5" t="s">
        <v>142</v>
      </c>
      <c r="K658" s="5" t="s">
        <v>143</v>
      </c>
      <c r="L658" s="5" t="s">
        <v>144</v>
      </c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</row>
    <row r="659" customFormat="false" ht="15.75" hidden="false" customHeight="false" outlineLevel="0" collapsed="false">
      <c r="A659" s="5" t="s">
        <v>145</v>
      </c>
      <c r="B659" s="19" t="n">
        <v>3</v>
      </c>
      <c r="C659" s="20" t="n">
        <f aca="false">COUNTIF(J659:BO659,"*EPMU*")</f>
        <v>1</v>
      </c>
      <c r="D659" s="20" t="n">
        <f aca="false">COUNTIF(J659:BO659,"*TEWI*")</f>
        <v>1</v>
      </c>
      <c r="E659" s="20" t="n">
        <f aca="false">COUNTIF(J659:BO659,"*AMQU*")</f>
        <v>1</v>
      </c>
      <c r="F659" s="5" t="s">
        <v>24</v>
      </c>
      <c r="G659" s="5" t="s">
        <v>24</v>
      </c>
      <c r="H659" s="6"/>
      <c r="I659" s="6"/>
      <c r="J659" s="5" t="s">
        <v>146</v>
      </c>
      <c r="K659" s="5" t="s">
        <v>147</v>
      </c>
      <c r="L659" s="5" t="s">
        <v>148</v>
      </c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</row>
    <row r="660" customFormat="false" ht="15.75" hidden="false" customHeight="false" outlineLevel="0" collapsed="false">
      <c r="A660" s="5" t="s">
        <v>149</v>
      </c>
      <c r="B660" s="19" t="n">
        <v>3</v>
      </c>
      <c r="C660" s="20" t="n">
        <f aca="false">COUNTIF(J660:BO660,"*EPMU*")</f>
        <v>1</v>
      </c>
      <c r="D660" s="20" t="n">
        <f aca="false">COUNTIF(J660:BO660,"*TEWI*")</f>
        <v>1</v>
      </c>
      <c r="E660" s="20" t="n">
        <f aca="false">COUNTIF(J660:BO660,"*AMQU*")</f>
        <v>1</v>
      </c>
      <c r="F660" s="5" t="s">
        <v>150</v>
      </c>
      <c r="G660" s="5" t="s">
        <v>151</v>
      </c>
      <c r="H660" s="6" t="s">
        <v>152</v>
      </c>
      <c r="I660" s="6" t="s">
        <v>153</v>
      </c>
      <c r="J660" s="5" t="s">
        <v>154</v>
      </c>
      <c r="K660" s="5" t="s">
        <v>155</v>
      </c>
      <c r="L660" s="5" t="s">
        <v>156</v>
      </c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</row>
    <row r="661" customFormat="false" ht="15.75" hidden="false" customHeight="false" outlineLevel="0" collapsed="false">
      <c r="A661" s="5" t="s">
        <v>157</v>
      </c>
      <c r="B661" s="19" t="n">
        <v>3</v>
      </c>
      <c r="C661" s="20" t="n">
        <f aca="false">COUNTIF(J661:BO661,"*EPMU*")</f>
        <v>1</v>
      </c>
      <c r="D661" s="20" t="n">
        <f aca="false">COUNTIF(J661:BO661,"*TEWI*")</f>
        <v>1</v>
      </c>
      <c r="E661" s="20" t="n">
        <f aca="false">COUNTIF(J661:BO661,"*AMQU*")</f>
        <v>1</v>
      </c>
      <c r="F661" s="5" t="s">
        <v>158</v>
      </c>
      <c r="G661" s="5" t="s">
        <v>159</v>
      </c>
      <c r="H661" s="6" t="s">
        <v>160</v>
      </c>
      <c r="I661" s="6" t="s">
        <v>51</v>
      </c>
      <c r="J661" s="5" t="s">
        <v>161</v>
      </c>
      <c r="K661" s="5" t="s">
        <v>162</v>
      </c>
      <c r="L661" s="5" t="s">
        <v>163</v>
      </c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</row>
    <row r="662" customFormat="false" ht="15.75" hidden="false" customHeight="false" outlineLevel="0" collapsed="false">
      <c r="A662" s="5" t="s">
        <v>164</v>
      </c>
      <c r="B662" s="19" t="n">
        <v>3</v>
      </c>
      <c r="C662" s="20" t="n">
        <f aca="false">COUNTIF(J662:BO662,"*EPMU*")</f>
        <v>1</v>
      </c>
      <c r="D662" s="20" t="n">
        <f aca="false">COUNTIF(J662:BO662,"*TEWI*")</f>
        <v>1</v>
      </c>
      <c r="E662" s="20" t="n">
        <f aca="false">COUNTIF(J662:BO662,"*AMQU*")</f>
        <v>1</v>
      </c>
      <c r="F662" s="5" t="s">
        <v>24</v>
      </c>
      <c r="G662" s="5" t="s">
        <v>24</v>
      </c>
      <c r="H662" s="6"/>
      <c r="I662" s="6"/>
      <c r="J662" s="5" t="s">
        <v>165</v>
      </c>
      <c r="K662" s="5" t="s">
        <v>166</v>
      </c>
      <c r="L662" s="5" t="s">
        <v>167</v>
      </c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</row>
    <row r="663" customFormat="false" ht="15.75" hidden="false" customHeight="false" outlineLevel="0" collapsed="false">
      <c r="A663" s="5" t="s">
        <v>168</v>
      </c>
      <c r="B663" s="19" t="n">
        <v>3</v>
      </c>
      <c r="C663" s="20" t="n">
        <f aca="false">COUNTIF(J663:BO663,"*EPMU*")</f>
        <v>1</v>
      </c>
      <c r="D663" s="20" t="n">
        <f aca="false">COUNTIF(J663:BO663,"*TEWI*")</f>
        <v>1</v>
      </c>
      <c r="E663" s="20" t="n">
        <f aca="false">COUNTIF(J663:BO663,"*AMQU*")</f>
        <v>1</v>
      </c>
      <c r="F663" s="5" t="s">
        <v>24</v>
      </c>
      <c r="G663" s="5" t="s">
        <v>24</v>
      </c>
      <c r="H663" s="6"/>
      <c r="I663" s="6"/>
      <c r="J663" s="5" t="s">
        <v>169</v>
      </c>
      <c r="K663" s="5" t="s">
        <v>170</v>
      </c>
      <c r="L663" s="5" t="s">
        <v>171</v>
      </c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</row>
    <row r="664" customFormat="false" ht="15.75" hidden="false" customHeight="false" outlineLevel="0" collapsed="false">
      <c r="A664" s="5" t="s">
        <v>172</v>
      </c>
      <c r="B664" s="19" t="n">
        <v>3</v>
      </c>
      <c r="C664" s="20" t="n">
        <f aca="false">COUNTIF(J664:BO664,"*EPMU*")</f>
        <v>1</v>
      </c>
      <c r="D664" s="20" t="n">
        <f aca="false">COUNTIF(J664:BO664,"*TEWI*")</f>
        <v>1</v>
      </c>
      <c r="E664" s="20" t="n">
        <f aca="false">COUNTIF(J664:BO664,"*AMQU*")</f>
        <v>1</v>
      </c>
      <c r="F664" s="5" t="s">
        <v>24</v>
      </c>
      <c r="G664" s="5" t="s">
        <v>24</v>
      </c>
      <c r="H664" s="6"/>
      <c r="I664" s="6"/>
      <c r="J664" s="5" t="s">
        <v>173</v>
      </c>
      <c r="K664" s="5" t="s">
        <v>174</v>
      </c>
      <c r="L664" s="5" t="s">
        <v>175</v>
      </c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</row>
    <row r="665" customFormat="false" ht="15.75" hidden="false" customHeight="false" outlineLevel="0" collapsed="false">
      <c r="A665" s="5" t="s">
        <v>176</v>
      </c>
      <c r="B665" s="19" t="n">
        <v>3</v>
      </c>
      <c r="C665" s="20" t="n">
        <f aca="false">COUNTIF(J665:BO665,"*EPMU*")</f>
        <v>1</v>
      </c>
      <c r="D665" s="20" t="n">
        <f aca="false">COUNTIF(J665:BO665,"*TEWI*")</f>
        <v>1</v>
      </c>
      <c r="E665" s="20" t="n">
        <f aca="false">COUNTIF(J665:BO665,"*AMQU*")</f>
        <v>1</v>
      </c>
      <c r="F665" s="5" t="s">
        <v>24</v>
      </c>
      <c r="G665" s="5" t="s">
        <v>24</v>
      </c>
      <c r="H665" s="6"/>
      <c r="I665" s="6"/>
      <c r="J665" s="5" t="s">
        <v>177</v>
      </c>
      <c r="K665" s="5" t="s">
        <v>178</v>
      </c>
      <c r="L665" s="5" t="s">
        <v>179</v>
      </c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</row>
    <row r="666" customFormat="false" ht="15.75" hidden="false" customHeight="false" outlineLevel="0" collapsed="false">
      <c r="A666" s="5" t="s">
        <v>180</v>
      </c>
      <c r="B666" s="19" t="n">
        <v>3</v>
      </c>
      <c r="C666" s="20" t="n">
        <f aca="false">COUNTIF(J666:BO666,"*EPMU*")</f>
        <v>1</v>
      </c>
      <c r="D666" s="20" t="n">
        <f aca="false">COUNTIF(J666:BO666,"*TEWI*")</f>
        <v>1</v>
      </c>
      <c r="E666" s="20" t="n">
        <f aca="false">COUNTIF(J666:BO666,"*AMQU*")</f>
        <v>1</v>
      </c>
      <c r="F666" s="5" t="s">
        <v>181</v>
      </c>
      <c r="G666" s="5" t="s">
        <v>182</v>
      </c>
      <c r="H666" s="6" t="s">
        <v>183</v>
      </c>
      <c r="I666" s="6" t="s">
        <v>51</v>
      </c>
      <c r="J666" s="5" t="s">
        <v>184</v>
      </c>
      <c r="K666" s="5" t="s">
        <v>185</v>
      </c>
      <c r="L666" s="5" t="s">
        <v>186</v>
      </c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</row>
    <row r="667" customFormat="false" ht="15.75" hidden="false" customHeight="false" outlineLevel="0" collapsed="false">
      <c r="A667" s="5" t="s">
        <v>187</v>
      </c>
      <c r="B667" s="19" t="n">
        <v>3</v>
      </c>
      <c r="C667" s="20" t="n">
        <f aca="false">COUNTIF(J667:BO667,"*EPMU*")</f>
        <v>1</v>
      </c>
      <c r="D667" s="20" t="n">
        <f aca="false">COUNTIF(J667:BO667,"*TEWI*")</f>
        <v>1</v>
      </c>
      <c r="E667" s="20" t="n">
        <f aca="false">COUNTIF(J667:BO667,"*AMQU*")</f>
        <v>1</v>
      </c>
      <c r="F667" s="5" t="s">
        <v>24</v>
      </c>
      <c r="G667" s="5" t="s">
        <v>24</v>
      </c>
      <c r="H667" s="6"/>
      <c r="I667" s="6"/>
      <c r="J667" s="5" t="s">
        <v>188</v>
      </c>
      <c r="K667" s="5" t="s">
        <v>189</v>
      </c>
      <c r="L667" s="5" t="s">
        <v>190</v>
      </c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</row>
    <row r="668" customFormat="false" ht="15.75" hidden="false" customHeight="false" outlineLevel="0" collapsed="false">
      <c r="A668" s="5" t="s">
        <v>191</v>
      </c>
      <c r="B668" s="19" t="n">
        <v>3</v>
      </c>
      <c r="C668" s="20" t="n">
        <f aca="false">COUNTIF(J668:BO668,"*EPMU*")</f>
        <v>1</v>
      </c>
      <c r="D668" s="20" t="n">
        <f aca="false">COUNTIF(J668:BO668,"*TEWI*")</f>
        <v>1</v>
      </c>
      <c r="E668" s="20" t="n">
        <f aca="false">COUNTIF(J668:BO668,"*AMQU*")</f>
        <v>1</v>
      </c>
      <c r="F668" s="5" t="s">
        <v>24</v>
      </c>
      <c r="G668" s="5" t="s">
        <v>24</v>
      </c>
      <c r="H668" s="6"/>
      <c r="I668" s="6"/>
      <c r="J668" s="5" t="s">
        <v>192</v>
      </c>
      <c r="K668" s="5" t="s">
        <v>193</v>
      </c>
      <c r="L668" s="5" t="s">
        <v>194</v>
      </c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</row>
    <row r="669" customFormat="false" ht="15.75" hidden="false" customHeight="false" outlineLevel="0" collapsed="false">
      <c r="A669" s="5" t="s">
        <v>195</v>
      </c>
      <c r="B669" s="19" t="n">
        <v>3</v>
      </c>
      <c r="C669" s="20" t="n">
        <f aca="false">COUNTIF(J669:BO669,"*EPMU*")</f>
        <v>1</v>
      </c>
      <c r="D669" s="20" t="n">
        <f aca="false">COUNTIF(J669:BO669,"*TEWI*")</f>
        <v>1</v>
      </c>
      <c r="E669" s="20" t="n">
        <f aca="false">COUNTIF(J669:BO669,"*AMQU*")</f>
        <v>1</v>
      </c>
      <c r="F669" s="5" t="s">
        <v>24</v>
      </c>
      <c r="G669" s="5" t="s">
        <v>24</v>
      </c>
      <c r="H669" s="6"/>
      <c r="I669" s="6"/>
      <c r="J669" s="5" t="s">
        <v>196</v>
      </c>
      <c r="K669" s="5" t="s">
        <v>197</v>
      </c>
      <c r="L669" s="5" t="s">
        <v>198</v>
      </c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</row>
    <row r="670" customFormat="false" ht="15.75" hidden="false" customHeight="false" outlineLevel="0" collapsed="false">
      <c r="A670" s="5" t="s">
        <v>199</v>
      </c>
      <c r="B670" s="19" t="n">
        <v>3</v>
      </c>
      <c r="C670" s="20" t="n">
        <f aca="false">COUNTIF(J670:BO670,"*EPMU*")</f>
        <v>1</v>
      </c>
      <c r="D670" s="20" t="n">
        <f aca="false">COUNTIF(J670:BO670,"*TEWI*")</f>
        <v>1</v>
      </c>
      <c r="E670" s="20" t="n">
        <f aca="false">COUNTIF(J670:BO670,"*AMQU*")</f>
        <v>1</v>
      </c>
      <c r="F670" s="5" t="s">
        <v>24</v>
      </c>
      <c r="G670" s="5" t="s">
        <v>24</v>
      </c>
      <c r="H670" s="6"/>
      <c r="I670" s="6"/>
      <c r="J670" s="5" t="s">
        <v>200</v>
      </c>
      <c r="K670" s="5" t="s">
        <v>201</v>
      </c>
      <c r="L670" s="5" t="s">
        <v>202</v>
      </c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</row>
    <row r="671" customFormat="false" ht="15.75" hidden="false" customHeight="false" outlineLevel="0" collapsed="false">
      <c r="A671" s="5" t="s">
        <v>203</v>
      </c>
      <c r="B671" s="19" t="n">
        <v>3</v>
      </c>
      <c r="C671" s="20" t="n">
        <f aca="false">COUNTIF(J671:BO671,"*EPMU*")</f>
        <v>1</v>
      </c>
      <c r="D671" s="20" t="n">
        <f aca="false">COUNTIF(J671:BO671,"*TEWI*")</f>
        <v>1</v>
      </c>
      <c r="E671" s="20" t="n">
        <f aca="false">COUNTIF(J671:BO671,"*AMQU*")</f>
        <v>1</v>
      </c>
      <c r="F671" s="5" t="s">
        <v>204</v>
      </c>
      <c r="G671" s="5" t="s">
        <v>205</v>
      </c>
      <c r="H671" s="6" t="s">
        <v>206</v>
      </c>
      <c r="I671" s="6" t="s">
        <v>207</v>
      </c>
      <c r="J671" s="5" t="s">
        <v>208</v>
      </c>
      <c r="K671" s="5" t="s">
        <v>209</v>
      </c>
      <c r="L671" s="5" t="s">
        <v>210</v>
      </c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</row>
    <row r="672" customFormat="false" ht="15.75" hidden="false" customHeight="false" outlineLevel="0" collapsed="false">
      <c r="A672" s="5" t="s">
        <v>211</v>
      </c>
      <c r="B672" s="19" t="n">
        <v>3</v>
      </c>
      <c r="C672" s="20" t="n">
        <f aca="false">COUNTIF(J672:BO672,"*EPMU*")</f>
        <v>1</v>
      </c>
      <c r="D672" s="20" t="n">
        <f aca="false">COUNTIF(J672:BO672,"*TEWI*")</f>
        <v>1</v>
      </c>
      <c r="E672" s="20" t="n">
        <f aca="false">COUNTIF(J672:BO672,"*AMQU*")</f>
        <v>1</v>
      </c>
      <c r="F672" s="5" t="s">
        <v>212</v>
      </c>
      <c r="G672" s="5" t="s">
        <v>213</v>
      </c>
      <c r="H672" s="6" t="s">
        <v>214</v>
      </c>
      <c r="I672" s="6" t="s">
        <v>215</v>
      </c>
      <c r="J672" s="5" t="s">
        <v>216</v>
      </c>
      <c r="K672" s="5" t="s">
        <v>217</v>
      </c>
      <c r="L672" s="5" t="s">
        <v>218</v>
      </c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</row>
    <row r="673" customFormat="false" ht="15.75" hidden="false" customHeight="false" outlineLevel="0" collapsed="false">
      <c r="A673" s="5" t="s">
        <v>219</v>
      </c>
      <c r="B673" s="19" t="n">
        <v>3</v>
      </c>
      <c r="C673" s="20" t="n">
        <f aca="false">COUNTIF(J673:BO673,"*EPMU*")</f>
        <v>1</v>
      </c>
      <c r="D673" s="20" t="n">
        <f aca="false">COUNTIF(J673:BO673,"*TEWI*")</f>
        <v>1</v>
      </c>
      <c r="E673" s="20" t="n">
        <f aca="false">COUNTIF(J673:BO673,"*AMQU*")</f>
        <v>1</v>
      </c>
      <c r="F673" s="5" t="s">
        <v>220</v>
      </c>
      <c r="G673" s="5" t="s">
        <v>221</v>
      </c>
      <c r="H673" s="6" t="s">
        <v>222</v>
      </c>
      <c r="I673" s="6" t="s">
        <v>130</v>
      </c>
      <c r="J673" s="5" t="s">
        <v>223</v>
      </c>
      <c r="K673" s="5" t="s">
        <v>224</v>
      </c>
      <c r="L673" s="5" t="s">
        <v>225</v>
      </c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</row>
    <row r="674" customFormat="false" ht="15.75" hidden="false" customHeight="false" outlineLevel="0" collapsed="false">
      <c r="A674" s="5" t="s">
        <v>226</v>
      </c>
      <c r="B674" s="19" t="n">
        <v>3</v>
      </c>
      <c r="C674" s="20" t="n">
        <f aca="false">COUNTIF(J674:BO674,"*EPMU*")</f>
        <v>1</v>
      </c>
      <c r="D674" s="20" t="n">
        <f aca="false">COUNTIF(J674:BO674,"*TEWI*")</f>
        <v>1</v>
      </c>
      <c r="E674" s="20" t="n">
        <f aca="false">COUNTIF(J674:BO674,"*AMQU*")</f>
        <v>1</v>
      </c>
      <c r="F674" s="5" t="s">
        <v>24</v>
      </c>
      <c r="G674" s="5" t="s">
        <v>24</v>
      </c>
      <c r="H674" s="6"/>
      <c r="I674" s="6"/>
      <c r="J674" s="5" t="s">
        <v>227</v>
      </c>
      <c r="K674" s="5" t="s">
        <v>228</v>
      </c>
      <c r="L674" s="5" t="s">
        <v>229</v>
      </c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</row>
    <row r="675" customFormat="false" ht="15.75" hidden="false" customHeight="false" outlineLevel="0" collapsed="false">
      <c r="A675" s="5" t="s">
        <v>230</v>
      </c>
      <c r="B675" s="19" t="n">
        <v>3</v>
      </c>
      <c r="C675" s="20" t="n">
        <f aca="false">COUNTIF(J675:BO675,"*EPMU*")</f>
        <v>1</v>
      </c>
      <c r="D675" s="20" t="n">
        <f aca="false">COUNTIF(J675:BO675,"*TEWI*")</f>
        <v>1</v>
      </c>
      <c r="E675" s="20" t="n">
        <f aca="false">COUNTIF(J675:BO675,"*AMQU*")</f>
        <v>1</v>
      </c>
      <c r="F675" s="5" t="s">
        <v>24</v>
      </c>
      <c r="G675" s="5" t="s">
        <v>24</v>
      </c>
      <c r="H675" s="6"/>
      <c r="I675" s="6"/>
      <c r="J675" s="5" t="s">
        <v>231</v>
      </c>
      <c r="K675" s="5" t="s">
        <v>232</v>
      </c>
      <c r="L675" s="5" t="s">
        <v>233</v>
      </c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</row>
    <row r="676" customFormat="false" ht="15.75" hidden="false" customHeight="false" outlineLevel="0" collapsed="false">
      <c r="A676" s="5" t="s">
        <v>234</v>
      </c>
      <c r="B676" s="19" t="n">
        <v>3</v>
      </c>
      <c r="C676" s="20" t="n">
        <f aca="false">COUNTIF(J676:BO676,"*EPMU*")</f>
        <v>1</v>
      </c>
      <c r="D676" s="20" t="n">
        <f aca="false">COUNTIF(J676:BO676,"*TEWI*")</f>
        <v>1</v>
      </c>
      <c r="E676" s="20" t="n">
        <f aca="false">COUNTIF(J676:BO676,"*AMQU*")</f>
        <v>1</v>
      </c>
      <c r="F676" s="5" t="s">
        <v>24</v>
      </c>
      <c r="G676" s="5" t="s">
        <v>24</v>
      </c>
      <c r="H676" s="6"/>
      <c r="I676" s="6"/>
      <c r="J676" s="5" t="s">
        <v>235</v>
      </c>
      <c r="K676" s="5" t="s">
        <v>236</v>
      </c>
      <c r="L676" s="5" t="s">
        <v>237</v>
      </c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</row>
    <row r="677" customFormat="false" ht="15.75" hidden="false" customHeight="false" outlineLevel="0" collapsed="false">
      <c r="A677" s="5" t="s">
        <v>238</v>
      </c>
      <c r="B677" s="19" t="n">
        <v>3</v>
      </c>
      <c r="C677" s="20" t="n">
        <f aca="false">COUNTIF(J677:BO677,"*EPMU*")</f>
        <v>1</v>
      </c>
      <c r="D677" s="20" t="n">
        <f aca="false">COUNTIF(J677:BO677,"*TEWI*")</f>
        <v>1</v>
      </c>
      <c r="E677" s="20" t="n">
        <f aca="false">COUNTIF(J677:BO677,"*AMQU*")</f>
        <v>1</v>
      </c>
      <c r="F677" s="5" t="s">
        <v>239</v>
      </c>
      <c r="G677" s="5" t="s">
        <v>240</v>
      </c>
      <c r="H677" s="6" t="s">
        <v>241</v>
      </c>
      <c r="I677" s="6" t="s">
        <v>242</v>
      </c>
      <c r="J677" s="5" t="s">
        <v>243</v>
      </c>
      <c r="K677" s="5" t="s">
        <v>244</v>
      </c>
      <c r="L677" s="5" t="s">
        <v>245</v>
      </c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</row>
    <row r="678" customFormat="false" ht="15.75" hidden="false" customHeight="false" outlineLevel="0" collapsed="false">
      <c r="A678" s="5" t="s">
        <v>246</v>
      </c>
      <c r="B678" s="19" t="n">
        <v>3</v>
      </c>
      <c r="C678" s="20" t="n">
        <f aca="false">COUNTIF(J678:BO678,"*EPMU*")</f>
        <v>1</v>
      </c>
      <c r="D678" s="20" t="n">
        <f aca="false">COUNTIF(J678:BO678,"*TEWI*")</f>
        <v>1</v>
      </c>
      <c r="E678" s="20" t="n">
        <f aca="false">COUNTIF(J678:BO678,"*AMQU*")</f>
        <v>1</v>
      </c>
      <c r="F678" s="5" t="s">
        <v>24</v>
      </c>
      <c r="G678" s="5" t="s">
        <v>24</v>
      </c>
      <c r="H678" s="6"/>
      <c r="I678" s="6"/>
      <c r="J678" s="5" t="s">
        <v>247</v>
      </c>
      <c r="K678" s="5" t="s">
        <v>248</v>
      </c>
      <c r="L678" s="5" t="s">
        <v>249</v>
      </c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</row>
    <row r="679" customFormat="false" ht="15.75" hidden="false" customHeight="false" outlineLevel="0" collapsed="false">
      <c r="A679" s="5" t="s">
        <v>250</v>
      </c>
      <c r="B679" s="19" t="n">
        <v>3</v>
      </c>
      <c r="C679" s="20" t="n">
        <f aca="false">COUNTIF(J679:BO679,"*EPMU*")</f>
        <v>1</v>
      </c>
      <c r="D679" s="20" t="n">
        <f aca="false">COUNTIF(J679:BO679,"*TEWI*")</f>
        <v>1</v>
      </c>
      <c r="E679" s="20" t="n">
        <f aca="false">COUNTIF(J679:BO679,"*AMQU*")</f>
        <v>1</v>
      </c>
      <c r="F679" s="5" t="s">
        <v>251</v>
      </c>
      <c r="G679" s="5" t="s">
        <v>252</v>
      </c>
      <c r="H679" s="6" t="s">
        <v>253</v>
      </c>
      <c r="I679" s="6" t="s">
        <v>51</v>
      </c>
      <c r="J679" s="5" t="s">
        <v>254</v>
      </c>
      <c r="K679" s="5" t="s">
        <v>255</v>
      </c>
      <c r="L679" s="5" t="s">
        <v>256</v>
      </c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</row>
    <row r="680" customFormat="false" ht="15.75" hidden="false" customHeight="false" outlineLevel="0" collapsed="false">
      <c r="A680" s="5" t="s">
        <v>257</v>
      </c>
      <c r="B680" s="19" t="n">
        <v>3</v>
      </c>
      <c r="C680" s="20" t="n">
        <f aca="false">COUNTIF(J680:BO680,"*EPMU*")</f>
        <v>1</v>
      </c>
      <c r="D680" s="20" t="n">
        <f aca="false">COUNTIF(J680:BO680,"*TEWI*")</f>
        <v>1</v>
      </c>
      <c r="E680" s="20" t="n">
        <f aca="false">COUNTIF(J680:BO680,"*AMQU*")</f>
        <v>1</v>
      </c>
      <c r="F680" s="5" t="s">
        <v>258</v>
      </c>
      <c r="G680" s="5" t="s">
        <v>259</v>
      </c>
      <c r="H680" s="6" t="s">
        <v>260</v>
      </c>
      <c r="I680" s="6" t="s">
        <v>153</v>
      </c>
      <c r="J680" s="5" t="s">
        <v>261</v>
      </c>
      <c r="K680" s="5" t="s">
        <v>262</v>
      </c>
      <c r="L680" s="5" t="s">
        <v>263</v>
      </c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</row>
    <row r="681" customFormat="false" ht="15.75" hidden="false" customHeight="false" outlineLevel="0" collapsed="false">
      <c r="A681" s="5" t="s">
        <v>264</v>
      </c>
      <c r="B681" s="19" t="n">
        <v>3</v>
      </c>
      <c r="C681" s="20" t="n">
        <f aca="false">COUNTIF(J681:BO681,"*EPMU*")</f>
        <v>1</v>
      </c>
      <c r="D681" s="20" t="n">
        <f aca="false">COUNTIF(J681:BO681,"*TEWI*")</f>
        <v>1</v>
      </c>
      <c r="E681" s="20" t="n">
        <f aca="false">COUNTIF(J681:BO681,"*AMQU*")</f>
        <v>1</v>
      </c>
      <c r="F681" s="5" t="s">
        <v>265</v>
      </c>
      <c r="G681" s="5" t="s">
        <v>266</v>
      </c>
      <c r="H681" s="6" t="s">
        <v>267</v>
      </c>
      <c r="I681" s="6" t="s">
        <v>51</v>
      </c>
      <c r="J681" s="5" t="s">
        <v>268</v>
      </c>
      <c r="K681" s="5" t="s">
        <v>269</v>
      </c>
      <c r="L681" s="5" t="s">
        <v>270</v>
      </c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</row>
    <row r="682" customFormat="false" ht="15.75" hidden="false" customHeight="false" outlineLevel="0" collapsed="false">
      <c r="A682" s="5" t="s">
        <v>271</v>
      </c>
      <c r="B682" s="19" t="n">
        <v>3</v>
      </c>
      <c r="C682" s="20" t="n">
        <f aca="false">COUNTIF(J682:BO682,"*EPMU*")</f>
        <v>1</v>
      </c>
      <c r="D682" s="20" t="n">
        <f aca="false">COUNTIF(J682:BO682,"*TEWI*")</f>
        <v>1</v>
      </c>
      <c r="E682" s="20" t="n">
        <f aca="false">COUNTIF(J682:BO682,"*AMQU*")</f>
        <v>1</v>
      </c>
      <c r="F682" s="5" t="s">
        <v>272</v>
      </c>
      <c r="G682" s="5" t="s">
        <v>213</v>
      </c>
      <c r="H682" s="6" t="s">
        <v>214</v>
      </c>
      <c r="I682" s="6" t="s">
        <v>215</v>
      </c>
      <c r="J682" s="5" t="s">
        <v>273</v>
      </c>
      <c r="K682" s="5" t="s">
        <v>274</v>
      </c>
      <c r="L682" s="5" t="s">
        <v>275</v>
      </c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</row>
    <row r="683" customFormat="false" ht="15.75" hidden="false" customHeight="false" outlineLevel="0" collapsed="false">
      <c r="A683" s="5" t="s">
        <v>276</v>
      </c>
      <c r="B683" s="19" t="n">
        <v>3</v>
      </c>
      <c r="C683" s="20" t="n">
        <f aca="false">COUNTIF(J683:BO683,"*EPMU*")</f>
        <v>1</v>
      </c>
      <c r="D683" s="20" t="n">
        <f aca="false">COUNTIF(J683:BO683,"*TEWI*")</f>
        <v>1</v>
      </c>
      <c r="E683" s="20" t="n">
        <f aca="false">COUNTIF(J683:BO683,"*AMQU*")</f>
        <v>1</v>
      </c>
      <c r="F683" s="5" t="s">
        <v>24</v>
      </c>
      <c r="G683" s="5" t="s">
        <v>24</v>
      </c>
      <c r="H683" s="6"/>
      <c r="I683" s="6"/>
      <c r="J683" s="5" t="s">
        <v>277</v>
      </c>
      <c r="K683" s="5" t="s">
        <v>278</v>
      </c>
      <c r="L683" s="5" t="s">
        <v>279</v>
      </c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</row>
    <row r="684" customFormat="false" ht="15.75" hidden="false" customHeight="false" outlineLevel="0" collapsed="false">
      <c r="A684" s="5" t="s">
        <v>280</v>
      </c>
      <c r="B684" s="19" t="n">
        <v>3</v>
      </c>
      <c r="C684" s="20" t="n">
        <f aca="false">COUNTIF(J684:BO684,"*EPMU*")</f>
        <v>1</v>
      </c>
      <c r="D684" s="20" t="n">
        <f aca="false">COUNTIF(J684:BO684,"*TEWI*")</f>
        <v>1</v>
      </c>
      <c r="E684" s="20" t="n">
        <f aca="false">COUNTIF(J684:BO684,"*AMQU*")</f>
        <v>1</v>
      </c>
      <c r="F684" s="5" t="s">
        <v>281</v>
      </c>
      <c r="G684" s="5" t="s">
        <v>282</v>
      </c>
      <c r="H684" s="6" t="s">
        <v>283</v>
      </c>
      <c r="I684" s="6" t="s">
        <v>59</v>
      </c>
      <c r="J684" s="5" t="s">
        <v>284</v>
      </c>
      <c r="K684" s="5" t="s">
        <v>285</v>
      </c>
      <c r="L684" s="5" t="s">
        <v>286</v>
      </c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</row>
    <row r="685" customFormat="false" ht="15.75" hidden="false" customHeight="false" outlineLevel="0" collapsed="false">
      <c r="A685" s="5" t="s">
        <v>287</v>
      </c>
      <c r="B685" s="19" t="n">
        <v>3</v>
      </c>
      <c r="C685" s="20" t="n">
        <f aca="false">COUNTIF(J685:BO685,"*EPMU*")</f>
        <v>1</v>
      </c>
      <c r="D685" s="20" t="n">
        <f aca="false">COUNTIF(J685:BO685,"*TEWI*")</f>
        <v>1</v>
      </c>
      <c r="E685" s="20" t="n">
        <f aca="false">COUNTIF(J685:BO685,"*AMQU*")</f>
        <v>1</v>
      </c>
      <c r="F685" s="5" t="s">
        <v>288</v>
      </c>
      <c r="G685" s="5" t="s">
        <v>289</v>
      </c>
      <c r="H685" s="6" t="s">
        <v>290</v>
      </c>
      <c r="I685" s="6" t="s">
        <v>291</v>
      </c>
      <c r="J685" s="5" t="s">
        <v>292</v>
      </c>
      <c r="K685" s="5" t="s">
        <v>293</v>
      </c>
      <c r="L685" s="5" t="s">
        <v>294</v>
      </c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</row>
    <row r="686" customFormat="false" ht="15.75" hidden="false" customHeight="false" outlineLevel="0" collapsed="false">
      <c r="A686" s="5" t="s">
        <v>295</v>
      </c>
      <c r="B686" s="19" t="n">
        <v>3</v>
      </c>
      <c r="C686" s="20" t="n">
        <f aca="false">COUNTIF(J686:BO686,"*EPMU*")</f>
        <v>1</v>
      </c>
      <c r="D686" s="20" t="n">
        <f aca="false">COUNTIF(J686:BO686,"*TEWI*")</f>
        <v>1</v>
      </c>
      <c r="E686" s="20" t="n">
        <f aca="false">COUNTIF(J686:BO686,"*AMQU*")</f>
        <v>1</v>
      </c>
      <c r="F686" s="5" t="s">
        <v>296</v>
      </c>
      <c r="G686" s="5" t="s">
        <v>297</v>
      </c>
      <c r="H686" s="6" t="s">
        <v>298</v>
      </c>
      <c r="I686" s="6" t="s">
        <v>59</v>
      </c>
      <c r="J686" s="5" t="s">
        <v>299</v>
      </c>
      <c r="K686" s="5" t="s">
        <v>300</v>
      </c>
      <c r="L686" s="5" t="s">
        <v>301</v>
      </c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</row>
    <row r="687" customFormat="false" ht="15.75" hidden="false" customHeight="false" outlineLevel="0" collapsed="false">
      <c r="A687" s="5" t="s">
        <v>302</v>
      </c>
      <c r="B687" s="19" t="n">
        <v>3</v>
      </c>
      <c r="C687" s="20" t="n">
        <f aca="false">COUNTIF(J687:BO687,"*EPMU*")</f>
        <v>1</v>
      </c>
      <c r="D687" s="20" t="n">
        <f aca="false">COUNTIF(J687:BO687,"*TEWI*")</f>
        <v>1</v>
      </c>
      <c r="E687" s="20" t="n">
        <f aca="false">COUNTIF(J687:BO687,"*AMQU*")</f>
        <v>1</v>
      </c>
      <c r="F687" s="5" t="s">
        <v>24</v>
      </c>
      <c r="G687" s="5" t="s">
        <v>24</v>
      </c>
      <c r="H687" s="6"/>
      <c r="I687" s="6"/>
      <c r="J687" s="5" t="s">
        <v>303</v>
      </c>
      <c r="K687" s="5" t="s">
        <v>304</v>
      </c>
      <c r="L687" s="5" t="s">
        <v>305</v>
      </c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</row>
    <row r="688" customFormat="false" ht="15.75" hidden="false" customHeight="false" outlineLevel="0" collapsed="false">
      <c r="A688" s="5" t="s">
        <v>306</v>
      </c>
      <c r="B688" s="19" t="n">
        <v>3</v>
      </c>
      <c r="C688" s="20" t="n">
        <f aca="false">COUNTIF(J688:BO688,"*EPMU*")</f>
        <v>1</v>
      </c>
      <c r="D688" s="20" t="n">
        <f aca="false">COUNTIF(J688:BO688,"*TEWI*")</f>
        <v>1</v>
      </c>
      <c r="E688" s="20" t="n">
        <f aca="false">COUNTIF(J688:BO688,"*AMQU*")</f>
        <v>1</v>
      </c>
      <c r="F688" s="5" t="s">
        <v>24</v>
      </c>
      <c r="G688" s="5" t="s">
        <v>24</v>
      </c>
      <c r="H688" s="6"/>
      <c r="I688" s="6"/>
      <c r="J688" s="5" t="s">
        <v>307</v>
      </c>
      <c r="K688" s="5" t="s">
        <v>308</v>
      </c>
      <c r="L688" s="5" t="s">
        <v>309</v>
      </c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</row>
    <row r="689" customFormat="false" ht="15.75" hidden="false" customHeight="false" outlineLevel="0" collapsed="false">
      <c r="A689" s="5" t="s">
        <v>310</v>
      </c>
      <c r="B689" s="19" t="n">
        <v>3</v>
      </c>
      <c r="C689" s="20" t="n">
        <f aca="false">COUNTIF(J689:BO689,"*EPMU*")</f>
        <v>1</v>
      </c>
      <c r="D689" s="20" t="n">
        <f aca="false">COUNTIF(J689:BO689,"*TEWI*")</f>
        <v>1</v>
      </c>
      <c r="E689" s="20" t="n">
        <f aca="false">COUNTIF(J689:BO689,"*AMQU*")</f>
        <v>1</v>
      </c>
      <c r="F689" s="5" t="s">
        <v>311</v>
      </c>
      <c r="G689" s="5" t="s">
        <v>252</v>
      </c>
      <c r="H689" s="6" t="s">
        <v>253</v>
      </c>
      <c r="I689" s="6" t="s">
        <v>59</v>
      </c>
      <c r="J689" s="5" t="s">
        <v>312</v>
      </c>
      <c r="K689" s="5" t="s">
        <v>313</v>
      </c>
      <c r="L689" s="5" t="s">
        <v>314</v>
      </c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</row>
    <row r="690" customFormat="false" ht="15.75" hidden="false" customHeight="false" outlineLevel="0" collapsed="false">
      <c r="A690" s="5" t="s">
        <v>315</v>
      </c>
      <c r="B690" s="19" t="n">
        <v>3</v>
      </c>
      <c r="C690" s="20" t="n">
        <f aca="false">COUNTIF(J690:BO690,"*EPMU*")</f>
        <v>1</v>
      </c>
      <c r="D690" s="20" t="n">
        <f aca="false">COUNTIF(J690:BO690,"*TEWI*")</f>
        <v>1</v>
      </c>
      <c r="E690" s="20" t="n">
        <f aca="false">COUNTIF(J690:BO690,"*AMQU*")</f>
        <v>1</v>
      </c>
      <c r="F690" s="5" t="s">
        <v>316</v>
      </c>
      <c r="G690" s="5" t="s">
        <v>317</v>
      </c>
      <c r="H690" s="6" t="s">
        <v>318</v>
      </c>
      <c r="I690" s="6" t="s">
        <v>130</v>
      </c>
      <c r="J690" s="5" t="s">
        <v>319</v>
      </c>
      <c r="K690" s="5" t="s">
        <v>320</v>
      </c>
      <c r="L690" s="5" t="s">
        <v>321</v>
      </c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</row>
    <row r="691" customFormat="false" ht="15.75" hidden="false" customHeight="false" outlineLevel="0" collapsed="false">
      <c r="A691" s="5" t="s">
        <v>322</v>
      </c>
      <c r="B691" s="19" t="n">
        <v>3</v>
      </c>
      <c r="C691" s="20" t="n">
        <f aca="false">COUNTIF(J691:BO691,"*EPMU*")</f>
        <v>1</v>
      </c>
      <c r="D691" s="20" t="n">
        <f aca="false">COUNTIF(J691:BO691,"*TEWI*")</f>
        <v>1</v>
      </c>
      <c r="E691" s="20" t="n">
        <f aca="false">COUNTIF(J691:BO691,"*AMQU*")</f>
        <v>1</v>
      </c>
      <c r="F691" s="5" t="s">
        <v>323</v>
      </c>
      <c r="G691" s="5" t="s">
        <v>324</v>
      </c>
      <c r="H691" s="6" t="s">
        <v>325</v>
      </c>
      <c r="I691" s="6" t="s">
        <v>326</v>
      </c>
      <c r="J691" s="5" t="s">
        <v>327</v>
      </c>
      <c r="K691" s="5" t="s">
        <v>328</v>
      </c>
      <c r="L691" s="5" t="s">
        <v>329</v>
      </c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</row>
    <row r="692" customFormat="false" ht="15.75" hidden="false" customHeight="false" outlineLevel="0" collapsed="false">
      <c r="A692" s="5" t="s">
        <v>330</v>
      </c>
      <c r="B692" s="19" t="n">
        <v>3</v>
      </c>
      <c r="C692" s="20" t="n">
        <f aca="false">COUNTIF(J692:BO692,"*EPMU*")</f>
        <v>1</v>
      </c>
      <c r="D692" s="20" t="n">
        <f aca="false">COUNTIF(J692:BO692,"*TEWI*")</f>
        <v>1</v>
      </c>
      <c r="E692" s="20" t="n">
        <f aca="false">COUNTIF(J692:BO692,"*AMQU*")</f>
        <v>1</v>
      </c>
      <c r="F692" s="5" t="s">
        <v>331</v>
      </c>
      <c r="G692" s="5" t="s">
        <v>332</v>
      </c>
      <c r="H692" s="6" t="s">
        <v>333</v>
      </c>
      <c r="I692" s="6" t="s">
        <v>51</v>
      </c>
      <c r="J692" s="5" t="s">
        <v>334</v>
      </c>
      <c r="K692" s="5" t="s">
        <v>335</v>
      </c>
      <c r="L692" s="5" t="s">
        <v>336</v>
      </c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</row>
    <row r="693" customFormat="false" ht="15.75" hidden="false" customHeight="false" outlineLevel="0" collapsed="false">
      <c r="A693" s="5" t="s">
        <v>337</v>
      </c>
      <c r="B693" s="19" t="n">
        <v>3</v>
      </c>
      <c r="C693" s="20" t="n">
        <f aca="false">COUNTIF(J693:BO693,"*EPMU*")</f>
        <v>1</v>
      </c>
      <c r="D693" s="20" t="n">
        <f aca="false">COUNTIF(J693:BO693,"*TEWI*")</f>
        <v>1</v>
      </c>
      <c r="E693" s="20" t="n">
        <f aca="false">COUNTIF(J693:BO693,"*AMQU*")</f>
        <v>1</v>
      </c>
      <c r="F693" s="5" t="s">
        <v>24</v>
      </c>
      <c r="G693" s="5" t="s">
        <v>24</v>
      </c>
      <c r="H693" s="6"/>
      <c r="I693" s="6"/>
      <c r="J693" s="5" t="s">
        <v>338</v>
      </c>
      <c r="K693" s="5" t="s">
        <v>339</v>
      </c>
      <c r="L693" s="5" t="s">
        <v>340</v>
      </c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</row>
    <row r="694" customFormat="false" ht="15.75" hidden="false" customHeight="false" outlineLevel="0" collapsed="false">
      <c r="A694" s="5" t="s">
        <v>341</v>
      </c>
      <c r="B694" s="19" t="n">
        <v>3</v>
      </c>
      <c r="C694" s="20" t="n">
        <f aca="false">COUNTIF(J694:BO694,"*EPMU*")</f>
        <v>1</v>
      </c>
      <c r="D694" s="20" t="n">
        <f aca="false">COUNTIF(J694:BO694,"*TEWI*")</f>
        <v>1</v>
      </c>
      <c r="E694" s="20" t="n">
        <f aca="false">COUNTIF(J694:BO694,"*AMQU*")</f>
        <v>1</v>
      </c>
      <c r="F694" s="5" t="s">
        <v>24</v>
      </c>
      <c r="G694" s="5" t="s">
        <v>24</v>
      </c>
      <c r="H694" s="6"/>
      <c r="I694" s="6"/>
      <c r="J694" s="5" t="s">
        <v>342</v>
      </c>
      <c r="K694" s="5" t="s">
        <v>343</v>
      </c>
      <c r="L694" s="5" t="s">
        <v>344</v>
      </c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</row>
    <row r="695" customFormat="false" ht="15.75" hidden="false" customHeight="false" outlineLevel="0" collapsed="false">
      <c r="A695" s="5" t="s">
        <v>345</v>
      </c>
      <c r="B695" s="19" t="n">
        <v>3</v>
      </c>
      <c r="C695" s="20" t="n">
        <f aca="false">COUNTIF(J695:BO695,"*EPMU*")</f>
        <v>1</v>
      </c>
      <c r="D695" s="20" t="n">
        <f aca="false">COUNTIF(J695:BO695,"*TEWI*")</f>
        <v>1</v>
      </c>
      <c r="E695" s="20" t="n">
        <f aca="false">COUNTIF(J695:BO695,"*AMQU*")</f>
        <v>1</v>
      </c>
      <c r="F695" s="5" t="s">
        <v>24</v>
      </c>
      <c r="G695" s="5" t="s">
        <v>24</v>
      </c>
      <c r="H695" s="6"/>
      <c r="I695" s="6"/>
      <c r="J695" s="5" t="s">
        <v>346</v>
      </c>
      <c r="K695" s="5" t="s">
        <v>347</v>
      </c>
      <c r="L695" s="5" t="s">
        <v>348</v>
      </c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</row>
    <row r="696" customFormat="false" ht="15.75" hidden="false" customHeight="false" outlineLevel="0" collapsed="false">
      <c r="A696" s="5" t="s">
        <v>349</v>
      </c>
      <c r="B696" s="19" t="n">
        <v>3</v>
      </c>
      <c r="C696" s="20" t="n">
        <f aca="false">COUNTIF(J696:BO696,"*EPMU*")</f>
        <v>1</v>
      </c>
      <c r="D696" s="20" t="n">
        <f aca="false">COUNTIF(J696:BO696,"*TEWI*")</f>
        <v>1</v>
      </c>
      <c r="E696" s="20" t="n">
        <f aca="false">COUNTIF(J696:BO696,"*AMQU*")</f>
        <v>1</v>
      </c>
      <c r="F696" s="5" t="s">
        <v>350</v>
      </c>
      <c r="G696" s="5" t="s">
        <v>351</v>
      </c>
      <c r="H696" s="6" t="s">
        <v>352</v>
      </c>
      <c r="I696" s="6" t="s">
        <v>215</v>
      </c>
      <c r="J696" s="5" t="s">
        <v>353</v>
      </c>
      <c r="K696" s="5" t="s">
        <v>354</v>
      </c>
      <c r="L696" s="5" t="s">
        <v>355</v>
      </c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</row>
    <row r="697" customFormat="false" ht="15.75" hidden="false" customHeight="false" outlineLevel="0" collapsed="false">
      <c r="A697" s="5" t="s">
        <v>356</v>
      </c>
      <c r="B697" s="19" t="n">
        <v>3</v>
      </c>
      <c r="C697" s="20" t="n">
        <f aca="false">COUNTIF(J697:BO697,"*EPMU*")</f>
        <v>1</v>
      </c>
      <c r="D697" s="20" t="n">
        <f aca="false">COUNTIF(J697:BO697,"*TEWI*")</f>
        <v>1</v>
      </c>
      <c r="E697" s="20" t="n">
        <f aca="false">COUNTIF(J697:BO697,"*AMQU*")</f>
        <v>1</v>
      </c>
      <c r="F697" s="5" t="s">
        <v>357</v>
      </c>
      <c r="G697" s="5" t="s">
        <v>358</v>
      </c>
      <c r="H697" s="6" t="s">
        <v>359</v>
      </c>
      <c r="I697" s="6" t="s">
        <v>360</v>
      </c>
      <c r="J697" s="5" t="s">
        <v>361</v>
      </c>
      <c r="K697" s="5" t="s">
        <v>362</v>
      </c>
      <c r="L697" s="5" t="s">
        <v>363</v>
      </c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</row>
    <row r="698" customFormat="false" ht="15.75" hidden="false" customHeight="false" outlineLevel="0" collapsed="false">
      <c r="A698" s="5" t="s">
        <v>364</v>
      </c>
      <c r="B698" s="19" t="n">
        <v>3</v>
      </c>
      <c r="C698" s="20" t="n">
        <f aca="false">COUNTIF(J698:BO698,"*EPMU*")</f>
        <v>1</v>
      </c>
      <c r="D698" s="20" t="n">
        <f aca="false">COUNTIF(J698:BO698,"*TEWI*")</f>
        <v>1</v>
      </c>
      <c r="E698" s="20" t="n">
        <f aca="false">COUNTIF(J698:BO698,"*AMQU*")</f>
        <v>1</v>
      </c>
      <c r="F698" s="5" t="s">
        <v>24</v>
      </c>
      <c r="G698" s="5" t="s">
        <v>24</v>
      </c>
      <c r="H698" s="6"/>
      <c r="I698" s="6"/>
      <c r="J698" s="5" t="s">
        <v>365</v>
      </c>
      <c r="K698" s="5" t="s">
        <v>366</v>
      </c>
      <c r="L698" s="5" t="s">
        <v>367</v>
      </c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</row>
    <row r="699" customFormat="false" ht="15.75" hidden="false" customHeight="false" outlineLevel="0" collapsed="false">
      <c r="A699" s="5" t="s">
        <v>368</v>
      </c>
      <c r="B699" s="19" t="n">
        <v>3</v>
      </c>
      <c r="C699" s="20" t="n">
        <f aca="false">COUNTIF(J699:BO699,"*EPMU*")</f>
        <v>1</v>
      </c>
      <c r="D699" s="20" t="n">
        <f aca="false">COUNTIF(J699:BO699,"*TEWI*")</f>
        <v>1</v>
      </c>
      <c r="E699" s="20" t="n">
        <f aca="false">COUNTIF(J699:BO699,"*AMQU*")</f>
        <v>1</v>
      </c>
      <c r="F699" s="5" t="s">
        <v>24</v>
      </c>
      <c r="G699" s="5" t="s">
        <v>24</v>
      </c>
      <c r="H699" s="6"/>
      <c r="I699" s="6"/>
      <c r="J699" s="5" t="s">
        <v>369</v>
      </c>
      <c r="K699" s="5" t="s">
        <v>370</v>
      </c>
      <c r="L699" s="5" t="s">
        <v>371</v>
      </c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</row>
    <row r="700" customFormat="false" ht="15.75" hidden="false" customHeight="false" outlineLevel="0" collapsed="false">
      <c r="A700" s="5" t="s">
        <v>372</v>
      </c>
      <c r="B700" s="19" t="n">
        <v>3</v>
      </c>
      <c r="C700" s="20" t="n">
        <f aca="false">COUNTIF(J700:BO700,"*EPMU*")</f>
        <v>1</v>
      </c>
      <c r="D700" s="20" t="n">
        <f aca="false">COUNTIF(J700:BO700,"*TEWI*")</f>
        <v>1</v>
      </c>
      <c r="E700" s="20" t="n">
        <f aca="false">COUNTIF(J700:BO700,"*AMQU*")</f>
        <v>1</v>
      </c>
      <c r="F700" s="5" t="s">
        <v>373</v>
      </c>
      <c r="G700" s="5" t="s">
        <v>374</v>
      </c>
      <c r="H700" s="6" t="s">
        <v>375</v>
      </c>
      <c r="I700" s="6" t="s">
        <v>114</v>
      </c>
      <c r="J700" s="5" t="s">
        <v>376</v>
      </c>
      <c r="K700" s="5" t="s">
        <v>377</v>
      </c>
      <c r="L700" s="5" t="s">
        <v>378</v>
      </c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</row>
    <row r="701" customFormat="false" ht="15.75" hidden="false" customHeight="false" outlineLevel="0" collapsed="false">
      <c r="A701" s="5" t="s">
        <v>379</v>
      </c>
      <c r="B701" s="19" t="n">
        <v>3</v>
      </c>
      <c r="C701" s="20" t="n">
        <f aca="false">COUNTIF(J701:BO701,"*EPMU*")</f>
        <v>1</v>
      </c>
      <c r="D701" s="20" t="n">
        <f aca="false">COUNTIF(J701:BO701,"*TEWI*")</f>
        <v>1</v>
      </c>
      <c r="E701" s="20" t="n">
        <f aca="false">COUNTIF(J701:BO701,"*AMQU*")</f>
        <v>1</v>
      </c>
      <c r="F701" s="5" t="s">
        <v>24</v>
      </c>
      <c r="G701" s="5" t="s">
        <v>24</v>
      </c>
      <c r="H701" s="6"/>
      <c r="I701" s="6"/>
      <c r="J701" s="5" t="s">
        <v>380</v>
      </c>
      <c r="K701" s="5" t="s">
        <v>381</v>
      </c>
      <c r="L701" s="5" t="s">
        <v>382</v>
      </c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</row>
    <row r="702" customFormat="false" ht="15.75" hidden="false" customHeight="false" outlineLevel="0" collapsed="false">
      <c r="A702" s="5" t="s">
        <v>383</v>
      </c>
      <c r="B702" s="19" t="n">
        <v>3</v>
      </c>
      <c r="C702" s="20" t="n">
        <f aca="false">COUNTIF(J702:BO702,"*EPMU*")</f>
        <v>1</v>
      </c>
      <c r="D702" s="20" t="n">
        <f aca="false">COUNTIF(J702:BO702,"*TEWI*")</f>
        <v>1</v>
      </c>
      <c r="E702" s="20" t="n">
        <f aca="false">COUNTIF(J702:BO702,"*AMQU*")</f>
        <v>1</v>
      </c>
      <c r="F702" s="5" t="s">
        <v>384</v>
      </c>
      <c r="G702" s="5" t="s">
        <v>385</v>
      </c>
      <c r="H702" s="6" t="s">
        <v>386</v>
      </c>
      <c r="I702" s="6" t="s">
        <v>59</v>
      </c>
      <c r="J702" s="5" t="s">
        <v>387</v>
      </c>
      <c r="K702" s="5" t="s">
        <v>388</v>
      </c>
      <c r="L702" s="5" t="s">
        <v>389</v>
      </c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</row>
    <row r="703" customFormat="false" ht="15.75" hidden="false" customHeight="false" outlineLevel="0" collapsed="false">
      <c r="A703" s="5" t="s">
        <v>390</v>
      </c>
      <c r="B703" s="19" t="n">
        <v>3</v>
      </c>
      <c r="C703" s="20" t="n">
        <f aca="false">COUNTIF(J703:BO703,"*EPMU*")</f>
        <v>1</v>
      </c>
      <c r="D703" s="20" t="n">
        <f aca="false">COUNTIF(J703:BO703,"*TEWI*")</f>
        <v>1</v>
      </c>
      <c r="E703" s="20" t="n">
        <f aca="false">COUNTIF(J703:BO703,"*AMQU*")</f>
        <v>1</v>
      </c>
      <c r="F703" s="5" t="s">
        <v>391</v>
      </c>
      <c r="G703" s="5" t="s">
        <v>392</v>
      </c>
      <c r="H703" s="6" t="s">
        <v>393</v>
      </c>
      <c r="I703" s="6" t="s">
        <v>51</v>
      </c>
      <c r="J703" s="5" t="s">
        <v>394</v>
      </c>
      <c r="K703" s="5" t="s">
        <v>395</v>
      </c>
      <c r="L703" s="5" t="s">
        <v>396</v>
      </c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</row>
    <row r="704" customFormat="false" ht="15.75" hidden="false" customHeight="false" outlineLevel="0" collapsed="false">
      <c r="A704" s="5" t="s">
        <v>397</v>
      </c>
      <c r="B704" s="19" t="n">
        <v>3</v>
      </c>
      <c r="C704" s="20" t="n">
        <f aca="false">COUNTIF(J704:BO704,"*EPMU*")</f>
        <v>1</v>
      </c>
      <c r="D704" s="20" t="n">
        <f aca="false">COUNTIF(J704:BO704,"*TEWI*")</f>
        <v>1</v>
      </c>
      <c r="E704" s="20" t="n">
        <f aca="false">COUNTIF(J704:BO704,"*AMQU*")</f>
        <v>1</v>
      </c>
      <c r="F704" s="5" t="s">
        <v>24</v>
      </c>
      <c r="G704" s="5" t="s">
        <v>24</v>
      </c>
      <c r="H704" s="6"/>
      <c r="I704" s="6"/>
      <c r="J704" s="5" t="s">
        <v>398</v>
      </c>
      <c r="K704" s="5" t="s">
        <v>399</v>
      </c>
      <c r="L704" s="5" t="s">
        <v>400</v>
      </c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</row>
    <row r="705" customFormat="false" ht="15.75" hidden="false" customHeight="false" outlineLevel="0" collapsed="false">
      <c r="A705" s="5" t="s">
        <v>401</v>
      </c>
      <c r="B705" s="19" t="n">
        <v>3</v>
      </c>
      <c r="C705" s="20" t="n">
        <f aca="false">COUNTIF(J705:BO705,"*EPMU*")</f>
        <v>1</v>
      </c>
      <c r="D705" s="20" t="n">
        <f aca="false">COUNTIF(J705:BO705,"*TEWI*")</f>
        <v>1</v>
      </c>
      <c r="E705" s="20" t="n">
        <f aca="false">COUNTIF(J705:BO705,"*AMQU*")</f>
        <v>1</v>
      </c>
      <c r="F705" s="5" t="s">
        <v>24</v>
      </c>
      <c r="G705" s="5" t="s">
        <v>24</v>
      </c>
      <c r="H705" s="6"/>
      <c r="I705" s="6"/>
      <c r="J705" s="5" t="s">
        <v>402</v>
      </c>
      <c r="K705" s="5" t="s">
        <v>403</v>
      </c>
      <c r="L705" s="5" t="s">
        <v>404</v>
      </c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</row>
    <row r="706" customFormat="false" ht="15.75" hidden="false" customHeight="false" outlineLevel="0" collapsed="false">
      <c r="A706" s="5" t="s">
        <v>405</v>
      </c>
      <c r="B706" s="19" t="n">
        <v>3</v>
      </c>
      <c r="C706" s="20" t="n">
        <f aca="false">COUNTIF(J706:BO706,"*EPMU*")</f>
        <v>1</v>
      </c>
      <c r="D706" s="20" t="n">
        <f aca="false">COUNTIF(J706:BO706,"*TEWI*")</f>
        <v>1</v>
      </c>
      <c r="E706" s="20" t="n">
        <f aca="false">COUNTIF(J706:BO706,"*AMQU*")</f>
        <v>1</v>
      </c>
      <c r="F706" s="5" t="s">
        <v>406</v>
      </c>
      <c r="G706" s="5" t="s">
        <v>407</v>
      </c>
      <c r="H706" s="6" t="s">
        <v>408</v>
      </c>
      <c r="I706" s="6" t="s">
        <v>59</v>
      </c>
      <c r="J706" s="5" t="s">
        <v>409</v>
      </c>
      <c r="K706" s="5" t="s">
        <v>410</v>
      </c>
      <c r="L706" s="5" t="s">
        <v>411</v>
      </c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</row>
    <row r="707" customFormat="false" ht="15.75" hidden="false" customHeight="false" outlineLevel="0" collapsed="false">
      <c r="A707" s="5" t="s">
        <v>412</v>
      </c>
      <c r="B707" s="19" t="n">
        <v>3</v>
      </c>
      <c r="C707" s="20" t="n">
        <f aca="false">COUNTIF(J707:BO707,"*EPMU*")</f>
        <v>1</v>
      </c>
      <c r="D707" s="20" t="n">
        <f aca="false">COUNTIF(J707:BO707,"*TEWI*")</f>
        <v>1</v>
      </c>
      <c r="E707" s="20" t="n">
        <f aca="false">COUNTIF(J707:BO707,"*AMQU*")</f>
        <v>1</v>
      </c>
      <c r="F707" s="5" t="s">
        <v>24</v>
      </c>
      <c r="G707" s="5" t="s">
        <v>24</v>
      </c>
      <c r="H707" s="6"/>
      <c r="I707" s="6"/>
      <c r="J707" s="5" t="s">
        <v>413</v>
      </c>
      <c r="K707" s="5" t="s">
        <v>414</v>
      </c>
      <c r="L707" s="5" t="s">
        <v>415</v>
      </c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</row>
    <row r="708" customFormat="false" ht="15.75" hidden="false" customHeight="false" outlineLevel="0" collapsed="false">
      <c r="A708" s="5" t="s">
        <v>416</v>
      </c>
      <c r="B708" s="19" t="n">
        <v>3</v>
      </c>
      <c r="C708" s="20" t="n">
        <f aca="false">COUNTIF(J708:BO708,"*EPMU*")</f>
        <v>1</v>
      </c>
      <c r="D708" s="20" t="n">
        <f aca="false">COUNTIF(J708:BO708,"*TEWI*")</f>
        <v>1</v>
      </c>
      <c r="E708" s="20" t="n">
        <f aca="false">COUNTIF(J708:BO708,"*AMQU*")</f>
        <v>1</v>
      </c>
      <c r="F708" s="5" t="s">
        <v>24</v>
      </c>
      <c r="G708" s="5" t="s">
        <v>24</v>
      </c>
      <c r="H708" s="6"/>
      <c r="I708" s="6"/>
      <c r="J708" s="5" t="s">
        <v>417</v>
      </c>
      <c r="K708" s="5" t="s">
        <v>418</v>
      </c>
      <c r="L708" s="5" t="s">
        <v>419</v>
      </c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</row>
    <row r="709" customFormat="false" ht="15.75" hidden="false" customHeight="false" outlineLevel="0" collapsed="false">
      <c r="A709" s="5" t="s">
        <v>420</v>
      </c>
      <c r="B709" s="19" t="n">
        <v>3</v>
      </c>
      <c r="C709" s="20" t="n">
        <f aca="false">COUNTIF(J709:BO709,"*EPMU*")</f>
        <v>1</v>
      </c>
      <c r="D709" s="20" t="n">
        <f aca="false">COUNTIF(J709:BO709,"*TEWI*")</f>
        <v>1</v>
      </c>
      <c r="E709" s="20" t="n">
        <f aca="false">COUNTIF(J709:BO709,"*AMQU*")</f>
        <v>1</v>
      </c>
      <c r="F709" s="5" t="s">
        <v>421</v>
      </c>
      <c r="G709" s="5" t="s">
        <v>84</v>
      </c>
      <c r="H709" s="6" t="s">
        <v>85</v>
      </c>
      <c r="I709" s="6" t="s">
        <v>86</v>
      </c>
      <c r="J709" s="5" t="s">
        <v>422</v>
      </c>
      <c r="K709" s="5" t="s">
        <v>423</v>
      </c>
      <c r="L709" s="5" t="s">
        <v>424</v>
      </c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</row>
    <row r="710" customFormat="false" ht="15.75" hidden="false" customHeight="false" outlineLevel="0" collapsed="false">
      <c r="A710" s="5" t="s">
        <v>425</v>
      </c>
      <c r="B710" s="19" t="n">
        <v>3</v>
      </c>
      <c r="C710" s="20" t="n">
        <f aca="false">COUNTIF(J710:BO710,"*EPMU*")</f>
        <v>1</v>
      </c>
      <c r="D710" s="20" t="n">
        <f aca="false">COUNTIF(J710:BO710,"*TEWI*")</f>
        <v>1</v>
      </c>
      <c r="E710" s="20" t="n">
        <f aca="false">COUNTIF(J710:BO710,"*AMQU*")</f>
        <v>1</v>
      </c>
      <c r="F710" s="5" t="s">
        <v>426</v>
      </c>
      <c r="G710" s="5" t="s">
        <v>427</v>
      </c>
      <c r="H710" s="6" t="s">
        <v>428</v>
      </c>
      <c r="I710" s="6" t="s">
        <v>429</v>
      </c>
      <c r="J710" s="5" t="s">
        <v>430</v>
      </c>
      <c r="K710" s="5" t="s">
        <v>431</v>
      </c>
      <c r="L710" s="5" t="s">
        <v>432</v>
      </c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</row>
    <row r="711" customFormat="false" ht="15.75" hidden="false" customHeight="false" outlineLevel="0" collapsed="false">
      <c r="A711" s="5" t="s">
        <v>433</v>
      </c>
      <c r="B711" s="19" t="n">
        <v>3</v>
      </c>
      <c r="C711" s="20" t="n">
        <f aca="false">COUNTIF(J711:BO711,"*EPMU*")</f>
        <v>1</v>
      </c>
      <c r="D711" s="20" t="n">
        <f aca="false">COUNTIF(J711:BO711,"*TEWI*")</f>
        <v>1</v>
      </c>
      <c r="E711" s="20" t="n">
        <f aca="false">COUNTIF(J711:BO711,"*AMQU*")</f>
        <v>1</v>
      </c>
      <c r="F711" s="5" t="s">
        <v>434</v>
      </c>
      <c r="G711" s="5" t="s">
        <v>435</v>
      </c>
      <c r="H711" s="6" t="s">
        <v>436</v>
      </c>
      <c r="I711" s="6" t="s">
        <v>51</v>
      </c>
      <c r="J711" s="5" t="s">
        <v>437</v>
      </c>
      <c r="K711" s="5" t="s">
        <v>438</v>
      </c>
      <c r="L711" s="5" t="s">
        <v>439</v>
      </c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</row>
    <row r="712" customFormat="false" ht="15.75" hidden="false" customHeight="false" outlineLevel="0" collapsed="false">
      <c r="A712" s="5" t="s">
        <v>440</v>
      </c>
      <c r="B712" s="19" t="n">
        <v>3</v>
      </c>
      <c r="C712" s="20" t="n">
        <f aca="false">COUNTIF(J712:BO712,"*EPMU*")</f>
        <v>1</v>
      </c>
      <c r="D712" s="20" t="n">
        <f aca="false">COUNTIF(J712:BO712,"*TEWI*")</f>
        <v>1</v>
      </c>
      <c r="E712" s="20" t="n">
        <f aca="false">COUNTIF(J712:BO712,"*AMQU*")</f>
        <v>1</v>
      </c>
      <c r="F712" s="5" t="s">
        <v>441</v>
      </c>
      <c r="G712" s="5" t="s">
        <v>442</v>
      </c>
      <c r="H712" s="6" t="s">
        <v>443</v>
      </c>
      <c r="I712" s="6" t="s">
        <v>51</v>
      </c>
      <c r="J712" s="5" t="s">
        <v>444</v>
      </c>
      <c r="K712" s="5" t="s">
        <v>445</v>
      </c>
      <c r="L712" s="5" t="s">
        <v>446</v>
      </c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</row>
    <row r="713" customFormat="false" ht="15.75" hidden="false" customHeight="false" outlineLevel="0" collapsed="false">
      <c r="A713" s="5" t="s">
        <v>447</v>
      </c>
      <c r="B713" s="19" t="n">
        <v>3</v>
      </c>
      <c r="C713" s="20" t="n">
        <f aca="false">COUNTIF(J713:BO713,"*EPMU*")</f>
        <v>1</v>
      </c>
      <c r="D713" s="20" t="n">
        <f aca="false">COUNTIF(J713:BO713,"*TEWI*")</f>
        <v>1</v>
      </c>
      <c r="E713" s="20" t="n">
        <f aca="false">COUNTIF(J713:BO713,"*AMQU*")</f>
        <v>1</v>
      </c>
      <c r="F713" s="5" t="s">
        <v>448</v>
      </c>
      <c r="G713" s="5" t="s">
        <v>449</v>
      </c>
      <c r="H713" s="6" t="s">
        <v>450</v>
      </c>
      <c r="I713" s="6" t="s">
        <v>451</v>
      </c>
      <c r="J713" s="5" t="s">
        <v>452</v>
      </c>
      <c r="K713" s="5" t="s">
        <v>453</v>
      </c>
      <c r="L713" s="5" t="s">
        <v>454</v>
      </c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</row>
    <row r="714" customFormat="false" ht="15.75" hidden="false" customHeight="false" outlineLevel="0" collapsed="false">
      <c r="A714" s="5" t="s">
        <v>455</v>
      </c>
      <c r="B714" s="19" t="n">
        <v>3</v>
      </c>
      <c r="C714" s="20" t="n">
        <f aca="false">COUNTIF(J714:BO714,"*EPMU*")</f>
        <v>1</v>
      </c>
      <c r="D714" s="20" t="n">
        <f aca="false">COUNTIF(J714:BO714,"*TEWI*")</f>
        <v>1</v>
      </c>
      <c r="E714" s="20" t="n">
        <f aca="false">COUNTIF(J714:BO714,"*AMQU*")</f>
        <v>1</v>
      </c>
      <c r="F714" s="5" t="s">
        <v>456</v>
      </c>
      <c r="G714" s="5" t="s">
        <v>266</v>
      </c>
      <c r="H714" s="6" t="s">
        <v>267</v>
      </c>
      <c r="I714" s="6" t="s">
        <v>215</v>
      </c>
      <c r="J714" s="5" t="s">
        <v>457</v>
      </c>
      <c r="K714" s="5" t="s">
        <v>458</v>
      </c>
      <c r="L714" s="5" t="s">
        <v>459</v>
      </c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</row>
    <row r="715" customFormat="false" ht="15.75" hidden="false" customHeight="false" outlineLevel="0" collapsed="false">
      <c r="A715" s="5" t="s">
        <v>460</v>
      </c>
      <c r="B715" s="19" t="n">
        <v>3</v>
      </c>
      <c r="C715" s="20" t="n">
        <f aca="false">COUNTIF(J715:BO715,"*EPMU*")</f>
        <v>1</v>
      </c>
      <c r="D715" s="20" t="n">
        <f aca="false">COUNTIF(J715:BO715,"*TEWI*")</f>
        <v>1</v>
      </c>
      <c r="E715" s="20" t="n">
        <f aca="false">COUNTIF(J715:BO715,"*AMQU*")</f>
        <v>1</v>
      </c>
      <c r="F715" s="5" t="s">
        <v>461</v>
      </c>
      <c r="G715" s="5" t="s">
        <v>462</v>
      </c>
      <c r="H715" s="6" t="s">
        <v>463</v>
      </c>
      <c r="I715" s="6" t="s">
        <v>51</v>
      </c>
      <c r="J715" s="5" t="s">
        <v>464</v>
      </c>
      <c r="K715" s="5" t="s">
        <v>465</v>
      </c>
      <c r="L715" s="5" t="s">
        <v>466</v>
      </c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</row>
    <row r="716" customFormat="false" ht="15.75" hidden="false" customHeight="false" outlineLevel="0" collapsed="false">
      <c r="A716" s="5" t="s">
        <v>467</v>
      </c>
      <c r="B716" s="19" t="n">
        <v>3</v>
      </c>
      <c r="C716" s="20" t="n">
        <f aca="false">COUNTIF(J716:BO716,"*EPMU*")</f>
        <v>1</v>
      </c>
      <c r="D716" s="20" t="n">
        <f aca="false">COUNTIF(J716:BO716,"*TEWI*")</f>
        <v>1</v>
      </c>
      <c r="E716" s="20" t="n">
        <f aca="false">COUNTIF(J716:BO716,"*AMQU*")</f>
        <v>1</v>
      </c>
      <c r="F716" s="5" t="s">
        <v>24</v>
      </c>
      <c r="G716" s="5" t="s">
        <v>24</v>
      </c>
      <c r="H716" s="6"/>
      <c r="I716" s="6"/>
      <c r="J716" s="5" t="s">
        <v>468</v>
      </c>
      <c r="K716" s="5" t="s">
        <v>469</v>
      </c>
      <c r="L716" s="5" t="s">
        <v>470</v>
      </c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</row>
    <row r="717" customFormat="false" ht="15.75" hidden="false" customHeight="false" outlineLevel="0" collapsed="false">
      <c r="A717" s="5" t="s">
        <v>471</v>
      </c>
      <c r="B717" s="19" t="n">
        <v>3</v>
      </c>
      <c r="C717" s="20" t="n">
        <f aca="false">COUNTIF(J717:BO717,"*EPMU*")</f>
        <v>1</v>
      </c>
      <c r="D717" s="20" t="n">
        <f aca="false">COUNTIF(J717:BO717,"*TEWI*")</f>
        <v>1</v>
      </c>
      <c r="E717" s="20" t="n">
        <f aca="false">COUNTIF(J717:BO717,"*AMQU*")</f>
        <v>1</v>
      </c>
      <c r="F717" s="5" t="s">
        <v>24</v>
      </c>
      <c r="G717" s="5" t="s">
        <v>24</v>
      </c>
      <c r="H717" s="6"/>
      <c r="I717" s="6"/>
      <c r="J717" s="5" t="s">
        <v>472</v>
      </c>
      <c r="K717" s="5" t="s">
        <v>473</v>
      </c>
      <c r="L717" s="5" t="s">
        <v>474</v>
      </c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</row>
    <row r="718" customFormat="false" ht="15.75" hidden="false" customHeight="false" outlineLevel="0" collapsed="false">
      <c r="A718" s="5" t="s">
        <v>475</v>
      </c>
      <c r="B718" s="19" t="n">
        <v>3</v>
      </c>
      <c r="C718" s="20" t="n">
        <f aca="false">COUNTIF(J718:BO718,"*EPMU*")</f>
        <v>1</v>
      </c>
      <c r="D718" s="20" t="n">
        <f aca="false">COUNTIF(J718:BO718,"*TEWI*")</f>
        <v>1</v>
      </c>
      <c r="E718" s="20" t="n">
        <f aca="false">COUNTIF(J718:BO718,"*AMQU*")</f>
        <v>1</v>
      </c>
      <c r="F718" s="5" t="s">
        <v>24</v>
      </c>
      <c r="G718" s="5" t="s">
        <v>24</v>
      </c>
      <c r="H718" s="6"/>
      <c r="I718" s="6"/>
      <c r="J718" s="5" t="s">
        <v>476</v>
      </c>
      <c r="K718" s="5" t="s">
        <v>477</v>
      </c>
      <c r="L718" s="5" t="s">
        <v>478</v>
      </c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</row>
    <row r="719" customFormat="false" ht="15.75" hidden="false" customHeight="false" outlineLevel="0" collapsed="false">
      <c r="A719" s="5" t="s">
        <v>479</v>
      </c>
      <c r="B719" s="19" t="n">
        <v>3</v>
      </c>
      <c r="C719" s="20" t="n">
        <f aca="false">COUNTIF(J719:BO719,"*EPMU*")</f>
        <v>1</v>
      </c>
      <c r="D719" s="20" t="n">
        <f aca="false">COUNTIF(J719:BO719,"*TEWI*")</f>
        <v>1</v>
      </c>
      <c r="E719" s="20" t="n">
        <f aca="false">COUNTIF(J719:BO719,"*AMQU*")</f>
        <v>1</v>
      </c>
      <c r="F719" s="5" t="s">
        <v>24</v>
      </c>
      <c r="G719" s="5" t="s">
        <v>24</v>
      </c>
      <c r="H719" s="6"/>
      <c r="I719" s="6"/>
      <c r="J719" s="5" t="s">
        <v>480</v>
      </c>
      <c r="K719" s="5" t="s">
        <v>481</v>
      </c>
      <c r="L719" s="5" t="s">
        <v>482</v>
      </c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</row>
    <row r="720" customFormat="false" ht="15.75" hidden="false" customHeight="false" outlineLevel="0" collapsed="false">
      <c r="A720" s="5" t="s">
        <v>483</v>
      </c>
      <c r="B720" s="19" t="n">
        <v>3</v>
      </c>
      <c r="C720" s="20" t="n">
        <f aca="false">COUNTIF(J720:BO720,"*EPMU*")</f>
        <v>1</v>
      </c>
      <c r="D720" s="20" t="n">
        <f aca="false">COUNTIF(J720:BO720,"*TEWI*")</f>
        <v>1</v>
      </c>
      <c r="E720" s="20" t="n">
        <f aca="false">COUNTIF(J720:BO720,"*AMQU*")</f>
        <v>1</v>
      </c>
      <c r="F720" s="5" t="s">
        <v>484</v>
      </c>
      <c r="G720" s="5" t="s">
        <v>485</v>
      </c>
      <c r="H720" s="6" t="s">
        <v>486</v>
      </c>
      <c r="I720" s="6" t="s">
        <v>67</v>
      </c>
      <c r="J720" s="5" t="s">
        <v>487</v>
      </c>
      <c r="K720" s="5" t="s">
        <v>488</v>
      </c>
      <c r="L720" s="5" t="s">
        <v>489</v>
      </c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</row>
    <row r="721" customFormat="false" ht="15.75" hidden="false" customHeight="false" outlineLevel="0" collapsed="false">
      <c r="A721" s="5" t="s">
        <v>490</v>
      </c>
      <c r="B721" s="19" t="n">
        <v>3</v>
      </c>
      <c r="C721" s="20" t="n">
        <f aca="false">COUNTIF(J721:BO721,"*EPMU*")</f>
        <v>1</v>
      </c>
      <c r="D721" s="20" t="n">
        <f aca="false">COUNTIF(J721:BO721,"*TEWI*")</f>
        <v>1</v>
      </c>
      <c r="E721" s="20" t="n">
        <f aca="false">COUNTIF(J721:BO721,"*AMQU*")</f>
        <v>1</v>
      </c>
      <c r="F721" s="5" t="s">
        <v>24</v>
      </c>
      <c r="G721" s="5" t="s">
        <v>24</v>
      </c>
      <c r="H721" s="6"/>
      <c r="I721" s="6"/>
      <c r="J721" s="5" t="s">
        <v>491</v>
      </c>
      <c r="K721" s="5" t="s">
        <v>492</v>
      </c>
      <c r="L721" s="5" t="s">
        <v>493</v>
      </c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</row>
    <row r="722" customFormat="false" ht="15.75" hidden="false" customHeight="false" outlineLevel="0" collapsed="false">
      <c r="A722" s="5" t="s">
        <v>494</v>
      </c>
      <c r="B722" s="19" t="n">
        <v>3</v>
      </c>
      <c r="C722" s="20" t="n">
        <f aca="false">COUNTIF(J722:BO722,"*EPMU*")</f>
        <v>1</v>
      </c>
      <c r="D722" s="20" t="n">
        <f aca="false">COUNTIF(J722:BO722,"*TEWI*")</f>
        <v>1</v>
      </c>
      <c r="E722" s="20" t="n">
        <f aca="false">COUNTIF(J722:BO722,"*AMQU*")</f>
        <v>1</v>
      </c>
      <c r="F722" s="5" t="s">
        <v>24</v>
      </c>
      <c r="G722" s="5" t="s">
        <v>24</v>
      </c>
      <c r="H722" s="6"/>
      <c r="I722" s="6"/>
      <c r="J722" s="5" t="s">
        <v>495</v>
      </c>
      <c r="K722" s="5" t="s">
        <v>496</v>
      </c>
      <c r="L722" s="5" t="s">
        <v>497</v>
      </c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</row>
    <row r="723" customFormat="false" ht="15.75" hidden="false" customHeight="false" outlineLevel="0" collapsed="false">
      <c r="A723" s="5" t="s">
        <v>498</v>
      </c>
      <c r="B723" s="19" t="n">
        <v>3</v>
      </c>
      <c r="C723" s="20" t="n">
        <f aca="false">COUNTIF(J723:BO723,"*EPMU*")</f>
        <v>1</v>
      </c>
      <c r="D723" s="20" t="n">
        <f aca="false">COUNTIF(J723:BO723,"*TEWI*")</f>
        <v>1</v>
      </c>
      <c r="E723" s="20" t="n">
        <f aca="false">COUNTIF(J723:BO723,"*AMQU*")</f>
        <v>1</v>
      </c>
      <c r="F723" s="5" t="s">
        <v>24</v>
      </c>
      <c r="G723" s="5" t="s">
        <v>24</v>
      </c>
      <c r="H723" s="6"/>
      <c r="I723" s="6"/>
      <c r="J723" s="5" t="s">
        <v>499</v>
      </c>
      <c r="K723" s="5" t="s">
        <v>500</v>
      </c>
      <c r="L723" s="5" t="s">
        <v>501</v>
      </c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</row>
    <row r="724" customFormat="false" ht="15.75" hidden="false" customHeight="false" outlineLevel="0" collapsed="false">
      <c r="A724" s="5" t="s">
        <v>502</v>
      </c>
      <c r="B724" s="19" t="n">
        <v>3</v>
      </c>
      <c r="C724" s="20" t="n">
        <f aca="false">COUNTIF(J724:BO724,"*EPMU*")</f>
        <v>1</v>
      </c>
      <c r="D724" s="20" t="n">
        <f aca="false">COUNTIF(J724:BO724,"*TEWI*")</f>
        <v>1</v>
      </c>
      <c r="E724" s="20" t="n">
        <f aca="false">COUNTIF(J724:BO724,"*AMQU*")</f>
        <v>1</v>
      </c>
      <c r="F724" s="5" t="s">
        <v>503</v>
      </c>
      <c r="G724" s="5" t="s">
        <v>504</v>
      </c>
      <c r="H724" s="6" t="s">
        <v>505</v>
      </c>
      <c r="I724" s="6" t="s">
        <v>506</v>
      </c>
      <c r="J724" s="5" t="s">
        <v>507</v>
      </c>
      <c r="K724" s="5" t="s">
        <v>508</v>
      </c>
      <c r="L724" s="5" t="s">
        <v>509</v>
      </c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</row>
    <row r="725" customFormat="false" ht="15.75" hidden="false" customHeight="false" outlineLevel="0" collapsed="false">
      <c r="A725" s="5" t="s">
        <v>510</v>
      </c>
      <c r="B725" s="19" t="n">
        <v>3</v>
      </c>
      <c r="C725" s="20" t="n">
        <f aca="false">COUNTIF(J725:BO725,"*EPMU*")</f>
        <v>1</v>
      </c>
      <c r="D725" s="20" t="n">
        <f aca="false">COUNTIF(J725:BO725,"*TEWI*")</f>
        <v>1</v>
      </c>
      <c r="E725" s="20" t="n">
        <f aca="false">COUNTIF(J725:BO725,"*AMQU*")</f>
        <v>1</v>
      </c>
      <c r="F725" s="5" t="s">
        <v>24</v>
      </c>
      <c r="G725" s="5" t="s">
        <v>24</v>
      </c>
      <c r="H725" s="6"/>
      <c r="I725" s="6"/>
      <c r="J725" s="5" t="s">
        <v>511</v>
      </c>
      <c r="K725" s="5" t="s">
        <v>512</v>
      </c>
      <c r="L725" s="5" t="s">
        <v>513</v>
      </c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</row>
    <row r="726" customFormat="false" ht="15.75" hidden="false" customHeight="false" outlineLevel="0" collapsed="false">
      <c r="A726" s="5" t="s">
        <v>514</v>
      </c>
      <c r="B726" s="19" t="n">
        <v>3</v>
      </c>
      <c r="C726" s="20" t="n">
        <f aca="false">COUNTIF(J726:BO726,"*EPMU*")</f>
        <v>1</v>
      </c>
      <c r="D726" s="20" t="n">
        <f aca="false">COUNTIF(J726:BO726,"*TEWI*")</f>
        <v>1</v>
      </c>
      <c r="E726" s="20" t="n">
        <f aca="false">COUNTIF(J726:BO726,"*AMQU*")</f>
        <v>1</v>
      </c>
      <c r="F726" s="5" t="s">
        <v>24</v>
      </c>
      <c r="G726" s="5" t="s">
        <v>24</v>
      </c>
      <c r="H726" s="6"/>
      <c r="I726" s="6"/>
      <c r="J726" s="5" t="s">
        <v>515</v>
      </c>
      <c r="K726" s="5" t="s">
        <v>516</v>
      </c>
      <c r="L726" s="5" t="s">
        <v>517</v>
      </c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</row>
    <row r="727" customFormat="false" ht="15.75" hidden="false" customHeight="false" outlineLevel="0" collapsed="false">
      <c r="A727" s="5" t="s">
        <v>518</v>
      </c>
      <c r="B727" s="19" t="n">
        <v>3</v>
      </c>
      <c r="C727" s="20" t="n">
        <f aca="false">COUNTIF(J727:BO727,"*EPMU*")</f>
        <v>1</v>
      </c>
      <c r="D727" s="20" t="n">
        <f aca="false">COUNTIF(J727:BO727,"*TEWI*")</f>
        <v>1</v>
      </c>
      <c r="E727" s="20" t="n">
        <f aca="false">COUNTIF(J727:BO727,"*AMQU*")</f>
        <v>1</v>
      </c>
      <c r="F727" s="5" t="s">
        <v>519</v>
      </c>
      <c r="G727" s="5" t="s">
        <v>351</v>
      </c>
      <c r="H727" s="6" t="s">
        <v>352</v>
      </c>
      <c r="I727" s="6" t="s">
        <v>215</v>
      </c>
      <c r="J727" s="5" t="s">
        <v>520</v>
      </c>
      <c r="K727" s="5" t="s">
        <v>521</v>
      </c>
      <c r="L727" s="5" t="s">
        <v>522</v>
      </c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</row>
    <row r="728" customFormat="false" ht="15.75" hidden="false" customHeight="false" outlineLevel="0" collapsed="false">
      <c r="A728" s="5" t="s">
        <v>523</v>
      </c>
      <c r="B728" s="19" t="n">
        <v>3</v>
      </c>
      <c r="C728" s="20" t="n">
        <f aca="false">COUNTIF(J728:BO728,"*EPMU*")</f>
        <v>1</v>
      </c>
      <c r="D728" s="20" t="n">
        <f aca="false">COUNTIF(J728:BO728,"*TEWI*")</f>
        <v>1</v>
      </c>
      <c r="E728" s="20" t="n">
        <f aca="false">COUNTIF(J728:BO728,"*AMQU*")</f>
        <v>1</v>
      </c>
      <c r="F728" s="5" t="s">
        <v>24</v>
      </c>
      <c r="G728" s="5" t="s">
        <v>24</v>
      </c>
      <c r="H728" s="6"/>
      <c r="I728" s="6"/>
      <c r="J728" s="5" t="s">
        <v>524</v>
      </c>
      <c r="K728" s="5" t="s">
        <v>525</v>
      </c>
      <c r="L728" s="5" t="s">
        <v>526</v>
      </c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</row>
    <row r="729" customFormat="false" ht="15.75" hidden="false" customHeight="false" outlineLevel="0" collapsed="false">
      <c r="A729" s="5" t="s">
        <v>527</v>
      </c>
      <c r="B729" s="19" t="n">
        <v>3</v>
      </c>
      <c r="C729" s="20" t="n">
        <f aca="false">COUNTIF(J729:BO729,"*EPMU*")</f>
        <v>1</v>
      </c>
      <c r="D729" s="20" t="n">
        <f aca="false">COUNTIF(J729:BO729,"*TEWI*")</f>
        <v>1</v>
      </c>
      <c r="E729" s="20" t="n">
        <f aca="false">COUNTIF(J729:BO729,"*AMQU*")</f>
        <v>1</v>
      </c>
      <c r="F729" s="5" t="s">
        <v>24</v>
      </c>
      <c r="G729" s="5" t="s">
        <v>24</v>
      </c>
      <c r="H729" s="6"/>
      <c r="I729" s="6"/>
      <c r="J729" s="5" t="s">
        <v>528</v>
      </c>
      <c r="K729" s="5" t="s">
        <v>529</v>
      </c>
      <c r="L729" s="5" t="s">
        <v>530</v>
      </c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</row>
    <row r="730" customFormat="false" ht="15.75" hidden="false" customHeight="false" outlineLevel="0" collapsed="false">
      <c r="A730" s="5" t="s">
        <v>531</v>
      </c>
      <c r="B730" s="19" t="n">
        <v>3</v>
      </c>
      <c r="C730" s="20" t="n">
        <f aca="false">COUNTIF(J730:BO730,"*EPMU*")</f>
        <v>1</v>
      </c>
      <c r="D730" s="20" t="n">
        <f aca="false">COUNTIF(J730:BO730,"*TEWI*")</f>
        <v>1</v>
      </c>
      <c r="E730" s="20" t="n">
        <f aca="false">COUNTIF(J730:BO730,"*AMQU*")</f>
        <v>1</v>
      </c>
      <c r="F730" s="5" t="s">
        <v>532</v>
      </c>
      <c r="G730" s="5" t="s">
        <v>533</v>
      </c>
      <c r="H730" s="6" t="s">
        <v>534</v>
      </c>
      <c r="I730" s="6" t="s">
        <v>51</v>
      </c>
      <c r="J730" s="5" t="s">
        <v>535</v>
      </c>
      <c r="K730" s="5" t="s">
        <v>536</v>
      </c>
      <c r="L730" s="5" t="s">
        <v>537</v>
      </c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</row>
    <row r="731" customFormat="false" ht="15.75" hidden="false" customHeight="false" outlineLevel="0" collapsed="false">
      <c r="A731" s="5" t="s">
        <v>538</v>
      </c>
      <c r="B731" s="19" t="n">
        <v>3</v>
      </c>
      <c r="C731" s="20" t="n">
        <f aca="false">COUNTIF(J731:BO731,"*EPMU*")</f>
        <v>1</v>
      </c>
      <c r="D731" s="20" t="n">
        <f aca="false">COUNTIF(J731:BO731,"*TEWI*")</f>
        <v>1</v>
      </c>
      <c r="E731" s="20" t="n">
        <f aca="false">COUNTIF(J731:BO731,"*AMQU*")</f>
        <v>1</v>
      </c>
      <c r="F731" s="5" t="s">
        <v>539</v>
      </c>
      <c r="G731" s="5" t="s">
        <v>540</v>
      </c>
      <c r="H731" s="6" t="s">
        <v>541</v>
      </c>
      <c r="I731" s="6" t="s">
        <v>67</v>
      </c>
      <c r="J731" s="5" t="s">
        <v>542</v>
      </c>
      <c r="K731" s="5" t="s">
        <v>543</v>
      </c>
      <c r="L731" s="5" t="s">
        <v>544</v>
      </c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</row>
    <row r="732" customFormat="false" ht="15.75" hidden="false" customHeight="false" outlineLevel="0" collapsed="false">
      <c r="A732" s="5" t="s">
        <v>545</v>
      </c>
      <c r="B732" s="19" t="n">
        <v>3</v>
      </c>
      <c r="C732" s="20" t="n">
        <f aca="false">COUNTIF(J732:BO732,"*EPMU*")</f>
        <v>1</v>
      </c>
      <c r="D732" s="20" t="n">
        <f aca="false">COUNTIF(J732:BO732,"*TEWI*")</f>
        <v>1</v>
      </c>
      <c r="E732" s="20" t="n">
        <f aca="false">COUNTIF(J732:BO732,"*AMQU*")</f>
        <v>1</v>
      </c>
      <c r="F732" s="5" t="s">
        <v>24</v>
      </c>
      <c r="G732" s="5" t="s">
        <v>24</v>
      </c>
      <c r="H732" s="6"/>
      <c r="I732" s="6"/>
      <c r="J732" s="5" t="s">
        <v>546</v>
      </c>
      <c r="K732" s="5" t="s">
        <v>547</v>
      </c>
      <c r="L732" s="5" t="s">
        <v>548</v>
      </c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</row>
    <row r="733" customFormat="false" ht="15.75" hidden="false" customHeight="false" outlineLevel="0" collapsed="false">
      <c r="A733" s="5" t="s">
        <v>549</v>
      </c>
      <c r="B733" s="19" t="n">
        <v>3</v>
      </c>
      <c r="C733" s="20" t="n">
        <f aca="false">COUNTIF(J733:BO733,"*EPMU*")</f>
        <v>1</v>
      </c>
      <c r="D733" s="20" t="n">
        <f aca="false">COUNTIF(J733:BO733,"*TEWI*")</f>
        <v>1</v>
      </c>
      <c r="E733" s="20" t="n">
        <f aca="false">COUNTIF(J733:BO733,"*AMQU*")</f>
        <v>1</v>
      </c>
      <c r="F733" s="5" t="s">
        <v>550</v>
      </c>
      <c r="G733" s="5" t="s">
        <v>551</v>
      </c>
      <c r="H733" s="6" t="s">
        <v>552</v>
      </c>
      <c r="I733" s="6" t="s">
        <v>553</v>
      </c>
      <c r="J733" s="5" t="s">
        <v>554</v>
      </c>
      <c r="K733" s="5" t="s">
        <v>555</v>
      </c>
      <c r="L733" s="5" t="s">
        <v>556</v>
      </c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</row>
    <row r="734" customFormat="false" ht="15.75" hidden="false" customHeight="false" outlineLevel="0" collapsed="false">
      <c r="A734" s="5" t="s">
        <v>557</v>
      </c>
      <c r="B734" s="19" t="n">
        <v>3</v>
      </c>
      <c r="C734" s="20" t="n">
        <f aca="false">COUNTIF(J734:BO734,"*EPMU*")</f>
        <v>1</v>
      </c>
      <c r="D734" s="20" t="n">
        <f aca="false">COUNTIF(J734:BO734,"*TEWI*")</f>
        <v>1</v>
      </c>
      <c r="E734" s="20" t="n">
        <f aca="false">COUNTIF(J734:BO734,"*AMQU*")</f>
        <v>1</v>
      </c>
      <c r="F734" s="5" t="s">
        <v>558</v>
      </c>
      <c r="G734" s="5" t="s">
        <v>559</v>
      </c>
      <c r="H734" s="6" t="s">
        <v>560</v>
      </c>
      <c r="I734" s="6" t="s">
        <v>561</v>
      </c>
      <c r="J734" s="5" t="s">
        <v>562</v>
      </c>
      <c r="K734" s="5" t="s">
        <v>563</v>
      </c>
      <c r="L734" s="5" t="s">
        <v>564</v>
      </c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</row>
    <row r="735" customFormat="false" ht="15.75" hidden="false" customHeight="false" outlineLevel="0" collapsed="false">
      <c r="A735" s="5" t="s">
        <v>565</v>
      </c>
      <c r="B735" s="19" t="n">
        <v>3</v>
      </c>
      <c r="C735" s="20" t="n">
        <f aca="false">COUNTIF(J735:BO735,"*EPMU*")</f>
        <v>1</v>
      </c>
      <c r="D735" s="20" t="n">
        <f aca="false">COUNTIF(J735:BO735,"*TEWI*")</f>
        <v>1</v>
      </c>
      <c r="E735" s="20" t="n">
        <f aca="false">COUNTIF(J735:BO735,"*AMQU*")</f>
        <v>1</v>
      </c>
      <c r="F735" s="5" t="s">
        <v>24</v>
      </c>
      <c r="G735" s="5" t="s">
        <v>24</v>
      </c>
      <c r="H735" s="6"/>
      <c r="I735" s="6"/>
      <c r="J735" s="5" t="s">
        <v>566</v>
      </c>
      <c r="K735" s="5" t="s">
        <v>567</v>
      </c>
      <c r="L735" s="5" t="s">
        <v>568</v>
      </c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</row>
    <row r="736" customFormat="false" ht="15.75" hidden="false" customHeight="false" outlineLevel="0" collapsed="false">
      <c r="A736" s="5" t="s">
        <v>569</v>
      </c>
      <c r="B736" s="19" t="n">
        <v>3</v>
      </c>
      <c r="C736" s="20" t="n">
        <f aca="false">COUNTIF(J736:BO736,"*EPMU*")</f>
        <v>1</v>
      </c>
      <c r="D736" s="20" t="n">
        <f aca="false">COUNTIF(J736:BO736,"*TEWI*")</f>
        <v>1</v>
      </c>
      <c r="E736" s="20" t="n">
        <f aca="false">COUNTIF(J736:BO736,"*AMQU*")</f>
        <v>1</v>
      </c>
      <c r="F736" s="5" t="s">
        <v>24</v>
      </c>
      <c r="G736" s="5" t="s">
        <v>24</v>
      </c>
      <c r="H736" s="6"/>
      <c r="I736" s="6"/>
      <c r="J736" s="5" t="s">
        <v>570</v>
      </c>
      <c r="K736" s="5" t="s">
        <v>571</v>
      </c>
      <c r="L736" s="5" t="s">
        <v>572</v>
      </c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</row>
    <row r="737" customFormat="false" ht="15.75" hidden="false" customHeight="false" outlineLevel="0" collapsed="false">
      <c r="A737" s="5" t="s">
        <v>573</v>
      </c>
      <c r="B737" s="19" t="n">
        <v>3</v>
      </c>
      <c r="C737" s="20" t="n">
        <f aca="false">COUNTIF(J737:BO737,"*EPMU*")</f>
        <v>1</v>
      </c>
      <c r="D737" s="20" t="n">
        <f aca="false">COUNTIF(J737:BO737,"*TEWI*")</f>
        <v>1</v>
      </c>
      <c r="E737" s="20" t="n">
        <f aca="false">COUNTIF(J737:BO737,"*AMQU*")</f>
        <v>1</v>
      </c>
      <c r="F737" s="5" t="s">
        <v>24</v>
      </c>
      <c r="G737" s="5" t="s">
        <v>24</v>
      </c>
      <c r="H737" s="6"/>
      <c r="I737" s="6"/>
      <c r="J737" s="5" t="s">
        <v>574</v>
      </c>
      <c r="K737" s="5" t="s">
        <v>575</v>
      </c>
      <c r="L737" s="5" t="s">
        <v>576</v>
      </c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</row>
    <row r="738" customFormat="false" ht="15.75" hidden="false" customHeight="false" outlineLevel="0" collapsed="false">
      <c r="A738" s="5" t="s">
        <v>577</v>
      </c>
      <c r="B738" s="19" t="n">
        <v>3</v>
      </c>
      <c r="C738" s="20" t="n">
        <f aca="false">COUNTIF(J738:BO738,"*EPMU*")</f>
        <v>1</v>
      </c>
      <c r="D738" s="20" t="n">
        <f aca="false">COUNTIF(J738:BO738,"*TEWI*")</f>
        <v>1</v>
      </c>
      <c r="E738" s="20" t="n">
        <f aca="false">COUNTIF(J738:BO738,"*AMQU*")</f>
        <v>1</v>
      </c>
      <c r="F738" s="5" t="s">
        <v>578</v>
      </c>
      <c r="G738" s="5" t="s">
        <v>579</v>
      </c>
      <c r="H738" s="6" t="s">
        <v>580</v>
      </c>
      <c r="I738" s="6" t="s">
        <v>581</v>
      </c>
      <c r="J738" s="5" t="s">
        <v>582</v>
      </c>
      <c r="K738" s="5" t="s">
        <v>583</v>
      </c>
      <c r="L738" s="5" t="s">
        <v>584</v>
      </c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</row>
    <row r="739" customFormat="false" ht="15.75" hidden="false" customHeight="false" outlineLevel="0" collapsed="false">
      <c r="A739" s="5" t="s">
        <v>585</v>
      </c>
      <c r="B739" s="19" t="n">
        <v>3</v>
      </c>
      <c r="C739" s="20" t="n">
        <f aca="false">COUNTIF(J739:BO739,"*EPMU*")</f>
        <v>1</v>
      </c>
      <c r="D739" s="20" t="n">
        <f aca="false">COUNTIF(J739:BO739,"*TEWI*")</f>
        <v>1</v>
      </c>
      <c r="E739" s="20" t="n">
        <f aca="false">COUNTIF(J739:BO739,"*AMQU*")</f>
        <v>1</v>
      </c>
      <c r="F739" s="5" t="s">
        <v>24</v>
      </c>
      <c r="G739" s="5" t="s">
        <v>24</v>
      </c>
      <c r="H739" s="6"/>
      <c r="I739" s="6"/>
      <c r="J739" s="5" t="s">
        <v>586</v>
      </c>
      <c r="K739" s="5" t="s">
        <v>587</v>
      </c>
      <c r="L739" s="5" t="s">
        <v>588</v>
      </c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</row>
    <row r="740" customFormat="false" ht="15.75" hidden="false" customHeight="false" outlineLevel="0" collapsed="false">
      <c r="A740" s="5" t="s">
        <v>589</v>
      </c>
      <c r="B740" s="19" t="n">
        <v>3</v>
      </c>
      <c r="C740" s="20" t="n">
        <f aca="false">COUNTIF(J740:BO740,"*EPMU*")</f>
        <v>1</v>
      </c>
      <c r="D740" s="20" t="n">
        <f aca="false">COUNTIF(J740:BO740,"*TEWI*")</f>
        <v>1</v>
      </c>
      <c r="E740" s="20" t="n">
        <f aca="false">COUNTIF(J740:BO740,"*AMQU*")</f>
        <v>1</v>
      </c>
      <c r="F740" s="5" t="s">
        <v>590</v>
      </c>
      <c r="G740" s="5" t="s">
        <v>591</v>
      </c>
      <c r="H740" s="6" t="s">
        <v>592</v>
      </c>
      <c r="I740" s="6" t="s">
        <v>593</v>
      </c>
      <c r="J740" s="5" t="s">
        <v>594</v>
      </c>
      <c r="K740" s="5" t="s">
        <v>595</v>
      </c>
      <c r="L740" s="5" t="s">
        <v>596</v>
      </c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</row>
    <row r="741" customFormat="false" ht="15.75" hidden="false" customHeight="false" outlineLevel="0" collapsed="false">
      <c r="A741" s="5" t="s">
        <v>597</v>
      </c>
      <c r="B741" s="19" t="n">
        <v>3</v>
      </c>
      <c r="C741" s="20" t="n">
        <f aca="false">COUNTIF(J741:BO741,"*EPMU*")</f>
        <v>1</v>
      </c>
      <c r="D741" s="20" t="n">
        <f aca="false">COUNTIF(J741:BO741,"*TEWI*")</f>
        <v>1</v>
      </c>
      <c r="E741" s="20" t="n">
        <f aca="false">COUNTIF(J741:BO741,"*AMQU*")</f>
        <v>1</v>
      </c>
      <c r="F741" s="5" t="s">
        <v>598</v>
      </c>
      <c r="G741" s="5" t="s">
        <v>599</v>
      </c>
      <c r="H741" s="6" t="s">
        <v>600</v>
      </c>
      <c r="I741" s="6" t="s">
        <v>601</v>
      </c>
      <c r="J741" s="5" t="s">
        <v>602</v>
      </c>
      <c r="K741" s="5" t="s">
        <v>603</v>
      </c>
      <c r="L741" s="5" t="s">
        <v>604</v>
      </c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</row>
    <row r="742" customFormat="false" ht="15.75" hidden="false" customHeight="false" outlineLevel="0" collapsed="false">
      <c r="A742" s="5" t="s">
        <v>605</v>
      </c>
      <c r="B742" s="19" t="n">
        <v>3</v>
      </c>
      <c r="C742" s="20" t="n">
        <f aca="false">COUNTIF(J742:BO742,"*EPMU*")</f>
        <v>1</v>
      </c>
      <c r="D742" s="20" t="n">
        <f aca="false">COUNTIF(J742:BO742,"*TEWI*")</f>
        <v>1</v>
      </c>
      <c r="E742" s="20" t="n">
        <f aca="false">COUNTIF(J742:BO742,"*AMQU*")</f>
        <v>1</v>
      </c>
      <c r="F742" s="5" t="s">
        <v>606</v>
      </c>
      <c r="G742" s="5" t="s">
        <v>607</v>
      </c>
      <c r="H742" s="6" t="s">
        <v>608</v>
      </c>
      <c r="I742" s="6" t="s">
        <v>51</v>
      </c>
      <c r="J742" s="5" t="s">
        <v>609</v>
      </c>
      <c r="K742" s="5" t="s">
        <v>610</v>
      </c>
      <c r="L742" s="5" t="s">
        <v>611</v>
      </c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</row>
    <row r="743" customFormat="false" ht="15.75" hidden="false" customHeight="false" outlineLevel="0" collapsed="false">
      <c r="A743" s="5" t="s">
        <v>612</v>
      </c>
      <c r="B743" s="19" t="n">
        <v>3</v>
      </c>
      <c r="C743" s="20" t="n">
        <f aca="false">COUNTIF(J743:BO743,"*EPMU*")</f>
        <v>1</v>
      </c>
      <c r="D743" s="20" t="n">
        <f aca="false">COUNTIF(J743:BO743,"*TEWI*")</f>
        <v>1</v>
      </c>
      <c r="E743" s="20" t="n">
        <f aca="false">COUNTIF(J743:BO743,"*AMQU*")</f>
        <v>1</v>
      </c>
      <c r="F743" s="5" t="s">
        <v>24</v>
      </c>
      <c r="G743" s="5" t="s">
        <v>24</v>
      </c>
      <c r="H743" s="6"/>
      <c r="I743" s="6"/>
      <c r="J743" s="5" t="s">
        <v>613</v>
      </c>
      <c r="K743" s="5" t="s">
        <v>614</v>
      </c>
      <c r="L743" s="5" t="s">
        <v>615</v>
      </c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</row>
    <row r="744" customFormat="false" ht="15.75" hidden="false" customHeight="false" outlineLevel="0" collapsed="false">
      <c r="A744" s="5" t="s">
        <v>616</v>
      </c>
      <c r="B744" s="19" t="n">
        <v>3</v>
      </c>
      <c r="C744" s="20" t="n">
        <f aca="false">COUNTIF(J744:BO744,"*EPMU*")</f>
        <v>1</v>
      </c>
      <c r="D744" s="20" t="n">
        <f aca="false">COUNTIF(J744:BO744,"*TEWI*")</f>
        <v>1</v>
      </c>
      <c r="E744" s="20" t="n">
        <f aca="false">COUNTIF(J744:BO744,"*AMQU*")</f>
        <v>1</v>
      </c>
      <c r="F744" s="5" t="s">
        <v>24</v>
      </c>
      <c r="G744" s="5" t="s">
        <v>24</v>
      </c>
      <c r="H744" s="6"/>
      <c r="I744" s="6"/>
      <c r="J744" s="5" t="s">
        <v>617</v>
      </c>
      <c r="K744" s="5" t="s">
        <v>618</v>
      </c>
      <c r="L744" s="5" t="s">
        <v>619</v>
      </c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</row>
    <row r="745" customFormat="false" ht="15.75" hidden="false" customHeight="false" outlineLevel="0" collapsed="false">
      <c r="A745" s="5" t="s">
        <v>620</v>
      </c>
      <c r="B745" s="19" t="n">
        <v>3</v>
      </c>
      <c r="C745" s="20" t="n">
        <f aca="false">COUNTIF(J745:BO745,"*EPMU*")</f>
        <v>1</v>
      </c>
      <c r="D745" s="20" t="n">
        <f aca="false">COUNTIF(J745:BO745,"*TEWI*")</f>
        <v>1</v>
      </c>
      <c r="E745" s="20" t="n">
        <f aca="false">COUNTIF(J745:BO745,"*AMQU*")</f>
        <v>1</v>
      </c>
      <c r="F745" s="5" t="s">
        <v>24</v>
      </c>
      <c r="G745" s="5" t="s">
        <v>24</v>
      </c>
      <c r="H745" s="6"/>
      <c r="I745" s="6"/>
      <c r="J745" s="5" t="s">
        <v>621</v>
      </c>
      <c r="K745" s="5" t="s">
        <v>622</v>
      </c>
      <c r="L745" s="5" t="s">
        <v>623</v>
      </c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</row>
    <row r="746" customFormat="false" ht="15.75" hidden="false" customHeight="false" outlineLevel="0" collapsed="false">
      <c r="A746" s="5" t="s">
        <v>624</v>
      </c>
      <c r="B746" s="19" t="n">
        <v>3</v>
      </c>
      <c r="C746" s="20" t="n">
        <f aca="false">COUNTIF(J746:BO746,"*EPMU*")</f>
        <v>1</v>
      </c>
      <c r="D746" s="20" t="n">
        <f aca="false">COUNTIF(J746:BO746,"*TEWI*")</f>
        <v>1</v>
      </c>
      <c r="E746" s="20" t="n">
        <f aca="false">COUNTIF(J746:BO746,"*AMQU*")</f>
        <v>1</v>
      </c>
      <c r="F746" s="5" t="s">
        <v>24</v>
      </c>
      <c r="G746" s="5" t="s">
        <v>24</v>
      </c>
      <c r="H746" s="6"/>
      <c r="I746" s="6"/>
      <c r="J746" s="5" t="s">
        <v>625</v>
      </c>
      <c r="K746" s="5" t="s">
        <v>626</v>
      </c>
      <c r="L746" s="5" t="s">
        <v>627</v>
      </c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</row>
    <row r="747" customFormat="false" ht="15.75" hidden="false" customHeight="false" outlineLevel="0" collapsed="false">
      <c r="A747" s="5" t="s">
        <v>628</v>
      </c>
      <c r="B747" s="19" t="n">
        <v>3</v>
      </c>
      <c r="C747" s="20" t="n">
        <f aca="false">COUNTIF(J747:BO747,"*EPMU*")</f>
        <v>1</v>
      </c>
      <c r="D747" s="20" t="n">
        <f aca="false">COUNTIF(J747:BO747,"*TEWI*")</f>
        <v>1</v>
      </c>
      <c r="E747" s="20" t="n">
        <f aca="false">COUNTIF(J747:BO747,"*AMQU*")</f>
        <v>1</v>
      </c>
      <c r="F747" s="5" t="s">
        <v>24</v>
      </c>
      <c r="G747" s="5" t="s">
        <v>24</v>
      </c>
      <c r="H747" s="6"/>
      <c r="I747" s="6"/>
      <c r="J747" s="5" t="s">
        <v>629</v>
      </c>
      <c r="K747" s="5" t="s">
        <v>630</v>
      </c>
      <c r="L747" s="5" t="s">
        <v>631</v>
      </c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</row>
    <row r="748" customFormat="false" ht="15.75" hidden="false" customHeight="false" outlineLevel="0" collapsed="false">
      <c r="A748" s="5" t="s">
        <v>632</v>
      </c>
      <c r="B748" s="19" t="n">
        <v>3</v>
      </c>
      <c r="C748" s="20" t="n">
        <f aca="false">COUNTIF(J748:BO748,"*EPMU*")</f>
        <v>1</v>
      </c>
      <c r="D748" s="20" t="n">
        <f aca="false">COUNTIF(J748:BO748,"*TEWI*")</f>
        <v>1</v>
      </c>
      <c r="E748" s="20" t="n">
        <f aca="false">COUNTIF(J748:BO748,"*AMQU*")</f>
        <v>1</v>
      </c>
      <c r="F748" s="5" t="s">
        <v>24</v>
      </c>
      <c r="G748" s="5" t="s">
        <v>24</v>
      </c>
      <c r="H748" s="6"/>
      <c r="I748" s="6"/>
      <c r="J748" s="5" t="s">
        <v>633</v>
      </c>
      <c r="K748" s="5" t="s">
        <v>634</v>
      </c>
      <c r="L748" s="5" t="s">
        <v>635</v>
      </c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</row>
    <row r="749" customFormat="false" ht="15.75" hidden="false" customHeight="false" outlineLevel="0" collapsed="false">
      <c r="A749" s="5" t="s">
        <v>636</v>
      </c>
      <c r="B749" s="19" t="n">
        <v>3</v>
      </c>
      <c r="C749" s="20" t="n">
        <f aca="false">COUNTIF(J749:BO749,"*EPMU*")</f>
        <v>1</v>
      </c>
      <c r="D749" s="20" t="n">
        <f aca="false">COUNTIF(J749:BO749,"*TEWI*")</f>
        <v>1</v>
      </c>
      <c r="E749" s="20" t="n">
        <f aca="false">COUNTIF(J749:BO749,"*AMQU*")</f>
        <v>1</v>
      </c>
      <c r="F749" s="5" t="s">
        <v>637</v>
      </c>
      <c r="G749" s="5" t="s">
        <v>638</v>
      </c>
      <c r="H749" s="6" t="s">
        <v>639</v>
      </c>
      <c r="I749" s="6" t="s">
        <v>59</v>
      </c>
      <c r="J749" s="5" t="s">
        <v>640</v>
      </c>
      <c r="K749" s="5" t="s">
        <v>641</v>
      </c>
      <c r="L749" s="5" t="s">
        <v>642</v>
      </c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</row>
    <row r="750" customFormat="false" ht="15.75" hidden="false" customHeight="false" outlineLevel="0" collapsed="false">
      <c r="A750" s="5" t="s">
        <v>643</v>
      </c>
      <c r="B750" s="19" t="n">
        <v>3</v>
      </c>
      <c r="C750" s="20" t="n">
        <f aca="false">COUNTIF(J750:BO750,"*EPMU*")</f>
        <v>1</v>
      </c>
      <c r="D750" s="20" t="n">
        <f aca="false">COUNTIF(J750:BO750,"*TEWI*")</f>
        <v>1</v>
      </c>
      <c r="E750" s="20" t="n">
        <f aca="false">COUNTIF(J750:BO750,"*AMQU*")</f>
        <v>1</v>
      </c>
      <c r="F750" s="5" t="s">
        <v>24</v>
      </c>
      <c r="G750" s="5" t="s">
        <v>24</v>
      </c>
      <c r="H750" s="6"/>
      <c r="I750" s="6"/>
      <c r="J750" s="5" t="s">
        <v>644</v>
      </c>
      <c r="K750" s="5" t="s">
        <v>645</v>
      </c>
      <c r="L750" s="5" t="s">
        <v>646</v>
      </c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</row>
    <row r="751" customFormat="false" ht="15.75" hidden="false" customHeight="false" outlineLevel="0" collapsed="false">
      <c r="A751" s="5" t="s">
        <v>647</v>
      </c>
      <c r="B751" s="19" t="n">
        <v>3</v>
      </c>
      <c r="C751" s="20" t="n">
        <f aca="false">COUNTIF(J751:BO751,"*EPMU*")</f>
        <v>1</v>
      </c>
      <c r="D751" s="20" t="n">
        <f aca="false">COUNTIF(J751:BO751,"*TEWI*")</f>
        <v>1</v>
      </c>
      <c r="E751" s="20" t="n">
        <f aca="false">COUNTIF(J751:BO751,"*AMQU*")</f>
        <v>1</v>
      </c>
      <c r="F751" s="5" t="s">
        <v>648</v>
      </c>
      <c r="G751" s="5" t="s">
        <v>252</v>
      </c>
      <c r="H751" s="6" t="s">
        <v>253</v>
      </c>
      <c r="I751" s="6" t="s">
        <v>51</v>
      </c>
      <c r="J751" s="5" t="s">
        <v>649</v>
      </c>
      <c r="K751" s="5" t="s">
        <v>650</v>
      </c>
      <c r="L751" s="5" t="s">
        <v>651</v>
      </c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</row>
    <row r="752" customFormat="false" ht="15.75" hidden="false" customHeight="false" outlineLevel="0" collapsed="false">
      <c r="A752" s="5" t="s">
        <v>652</v>
      </c>
      <c r="B752" s="19" t="n">
        <v>3</v>
      </c>
      <c r="C752" s="20" t="n">
        <f aca="false">COUNTIF(J752:BO752,"*EPMU*")</f>
        <v>1</v>
      </c>
      <c r="D752" s="20" t="n">
        <f aca="false">COUNTIF(J752:BO752,"*TEWI*")</f>
        <v>1</v>
      </c>
      <c r="E752" s="20" t="n">
        <f aca="false">COUNTIF(J752:BO752,"*AMQU*")</f>
        <v>1</v>
      </c>
      <c r="F752" s="5" t="s">
        <v>653</v>
      </c>
      <c r="G752" s="5" t="s">
        <v>654</v>
      </c>
      <c r="H752" s="6" t="s">
        <v>655</v>
      </c>
      <c r="I752" s="6" t="s">
        <v>32</v>
      </c>
      <c r="J752" s="5" t="s">
        <v>656</v>
      </c>
      <c r="K752" s="5" t="s">
        <v>657</v>
      </c>
      <c r="L752" s="5" t="s">
        <v>658</v>
      </c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</row>
    <row r="753" customFormat="false" ht="15.75" hidden="false" customHeight="false" outlineLevel="0" collapsed="false">
      <c r="A753" s="5" t="s">
        <v>659</v>
      </c>
      <c r="B753" s="19" t="n">
        <v>3</v>
      </c>
      <c r="C753" s="20" t="n">
        <f aca="false">COUNTIF(J753:BO753,"*EPMU*")</f>
        <v>1</v>
      </c>
      <c r="D753" s="20" t="n">
        <f aca="false">COUNTIF(J753:BO753,"*TEWI*")</f>
        <v>1</v>
      </c>
      <c r="E753" s="20" t="n">
        <f aca="false">COUNTIF(J753:BO753,"*AMQU*")</f>
        <v>1</v>
      </c>
      <c r="F753" s="5" t="s">
        <v>660</v>
      </c>
      <c r="G753" s="5" t="s">
        <v>661</v>
      </c>
      <c r="H753" s="6" t="s">
        <v>662</v>
      </c>
      <c r="I753" s="6" t="s">
        <v>122</v>
      </c>
      <c r="J753" s="5" t="s">
        <v>663</v>
      </c>
      <c r="K753" s="5" t="s">
        <v>664</v>
      </c>
      <c r="L753" s="5" t="s">
        <v>665</v>
      </c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</row>
    <row r="754" customFormat="false" ht="15.75" hidden="false" customHeight="false" outlineLevel="0" collapsed="false">
      <c r="A754" s="5" t="s">
        <v>666</v>
      </c>
      <c r="B754" s="19" t="n">
        <v>3</v>
      </c>
      <c r="C754" s="20" t="n">
        <f aca="false">COUNTIF(J754:BO754,"*EPMU*")</f>
        <v>1</v>
      </c>
      <c r="D754" s="20" t="n">
        <f aca="false">COUNTIF(J754:BO754,"*TEWI*")</f>
        <v>1</v>
      </c>
      <c r="E754" s="20" t="n">
        <f aca="false">COUNTIF(J754:BO754,"*AMQU*")</f>
        <v>1</v>
      </c>
      <c r="F754" s="5" t="s">
        <v>667</v>
      </c>
      <c r="G754" s="5" t="s">
        <v>668</v>
      </c>
      <c r="H754" s="6" t="s">
        <v>669</v>
      </c>
      <c r="I754" s="6" t="s">
        <v>51</v>
      </c>
      <c r="J754" s="5" t="s">
        <v>670</v>
      </c>
      <c r="K754" s="5" t="s">
        <v>671</v>
      </c>
      <c r="L754" s="5" t="s">
        <v>672</v>
      </c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</row>
    <row r="755" customFormat="false" ht="15.75" hidden="false" customHeight="false" outlineLevel="0" collapsed="false">
      <c r="A755" s="5" t="s">
        <v>673</v>
      </c>
      <c r="B755" s="19" t="n">
        <v>3</v>
      </c>
      <c r="C755" s="20" t="n">
        <f aca="false">COUNTIF(J755:BO755,"*EPMU*")</f>
        <v>1</v>
      </c>
      <c r="D755" s="20" t="n">
        <f aca="false">COUNTIF(J755:BO755,"*TEWI*")</f>
        <v>1</v>
      </c>
      <c r="E755" s="20" t="n">
        <f aca="false">COUNTIF(J755:BO755,"*AMQU*")</f>
        <v>1</v>
      </c>
      <c r="F755" s="5" t="s">
        <v>674</v>
      </c>
      <c r="G755" s="5" t="s">
        <v>675</v>
      </c>
      <c r="H755" s="6" t="s">
        <v>676</v>
      </c>
      <c r="I755" s="6" t="s">
        <v>429</v>
      </c>
      <c r="J755" s="5" t="s">
        <v>677</v>
      </c>
      <c r="K755" s="5" t="s">
        <v>678</v>
      </c>
      <c r="L755" s="5" t="s">
        <v>679</v>
      </c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</row>
    <row r="756" customFormat="false" ht="15.75" hidden="false" customHeight="false" outlineLevel="0" collapsed="false">
      <c r="A756" s="5" t="s">
        <v>680</v>
      </c>
      <c r="B756" s="19" t="n">
        <v>3</v>
      </c>
      <c r="C756" s="20" t="n">
        <f aca="false">COUNTIF(J756:BO756,"*EPMU*")</f>
        <v>1</v>
      </c>
      <c r="D756" s="20" t="n">
        <f aca="false">COUNTIF(J756:BO756,"*TEWI*")</f>
        <v>1</v>
      </c>
      <c r="E756" s="20" t="n">
        <f aca="false">COUNTIF(J756:BO756,"*AMQU*")</f>
        <v>1</v>
      </c>
      <c r="F756" s="5" t="s">
        <v>681</v>
      </c>
      <c r="G756" s="5" t="s">
        <v>559</v>
      </c>
      <c r="H756" s="6" t="s">
        <v>560</v>
      </c>
      <c r="I756" s="6" t="s">
        <v>682</v>
      </c>
      <c r="J756" s="5" t="s">
        <v>683</v>
      </c>
      <c r="K756" s="5" t="s">
        <v>684</v>
      </c>
      <c r="L756" s="5" t="s">
        <v>685</v>
      </c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</row>
    <row r="757" customFormat="false" ht="15.75" hidden="false" customHeight="false" outlineLevel="0" collapsed="false">
      <c r="A757" s="5" t="s">
        <v>686</v>
      </c>
      <c r="B757" s="19" t="n">
        <v>3</v>
      </c>
      <c r="C757" s="20" t="n">
        <f aca="false">COUNTIF(J757:BO757,"*EPMU*")</f>
        <v>1</v>
      </c>
      <c r="D757" s="20" t="n">
        <f aca="false">COUNTIF(J757:BO757,"*TEWI*")</f>
        <v>1</v>
      </c>
      <c r="E757" s="20" t="n">
        <f aca="false">COUNTIF(J757:BO757,"*AMQU*")</f>
        <v>1</v>
      </c>
      <c r="F757" s="5" t="s">
        <v>24</v>
      </c>
      <c r="G757" s="5" t="s">
        <v>24</v>
      </c>
      <c r="H757" s="6"/>
      <c r="I757" s="6"/>
      <c r="J757" s="5" t="s">
        <v>687</v>
      </c>
      <c r="K757" s="5" t="s">
        <v>688</v>
      </c>
      <c r="L757" s="5" t="s">
        <v>689</v>
      </c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</row>
    <row r="758" customFormat="false" ht="15.75" hidden="false" customHeight="false" outlineLevel="0" collapsed="false">
      <c r="A758" s="5" t="s">
        <v>690</v>
      </c>
      <c r="B758" s="19" t="n">
        <v>3</v>
      </c>
      <c r="C758" s="20" t="n">
        <f aca="false">COUNTIF(J758:BO758,"*EPMU*")</f>
        <v>1</v>
      </c>
      <c r="D758" s="20" t="n">
        <f aca="false">COUNTIF(J758:BO758,"*TEWI*")</f>
        <v>1</v>
      </c>
      <c r="E758" s="20" t="n">
        <f aca="false">COUNTIF(J758:BO758,"*AMQU*")</f>
        <v>1</v>
      </c>
      <c r="F758" s="5" t="s">
        <v>24</v>
      </c>
      <c r="G758" s="5" t="s">
        <v>24</v>
      </c>
      <c r="H758" s="6"/>
      <c r="I758" s="6"/>
      <c r="J758" s="5" t="s">
        <v>691</v>
      </c>
      <c r="K758" s="5" t="s">
        <v>692</v>
      </c>
      <c r="L758" s="5" t="s">
        <v>693</v>
      </c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</row>
    <row r="759" customFormat="false" ht="15.75" hidden="false" customHeight="false" outlineLevel="0" collapsed="false">
      <c r="A759" s="5" t="s">
        <v>694</v>
      </c>
      <c r="B759" s="19" t="n">
        <v>3</v>
      </c>
      <c r="C759" s="20" t="n">
        <f aca="false">COUNTIF(J759:BO759,"*EPMU*")</f>
        <v>1</v>
      </c>
      <c r="D759" s="20" t="n">
        <f aca="false">COUNTIF(J759:BO759,"*TEWI*")</f>
        <v>1</v>
      </c>
      <c r="E759" s="20" t="n">
        <f aca="false">COUNTIF(J759:BO759,"*AMQU*")</f>
        <v>1</v>
      </c>
      <c r="F759" s="5" t="s">
        <v>24</v>
      </c>
      <c r="G759" s="5" t="s">
        <v>24</v>
      </c>
      <c r="H759" s="6"/>
      <c r="I759" s="6"/>
      <c r="J759" s="5" t="s">
        <v>695</v>
      </c>
      <c r="K759" s="5" t="s">
        <v>696</v>
      </c>
      <c r="L759" s="5" t="s">
        <v>697</v>
      </c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</row>
    <row r="760" customFormat="false" ht="15.75" hidden="false" customHeight="false" outlineLevel="0" collapsed="false">
      <c r="A760" s="5" t="s">
        <v>698</v>
      </c>
      <c r="B760" s="19" t="n">
        <v>3</v>
      </c>
      <c r="C760" s="20" t="n">
        <f aca="false">COUNTIF(J760:BO760,"*EPMU*")</f>
        <v>1</v>
      </c>
      <c r="D760" s="20" t="n">
        <f aca="false">COUNTIF(J760:BO760,"*TEWI*")</f>
        <v>1</v>
      </c>
      <c r="E760" s="20" t="n">
        <f aca="false">COUNTIF(J760:BO760,"*AMQU*")</f>
        <v>1</v>
      </c>
      <c r="F760" s="5" t="s">
        <v>24</v>
      </c>
      <c r="G760" s="5" t="s">
        <v>24</v>
      </c>
      <c r="H760" s="6"/>
      <c r="I760" s="6"/>
      <c r="J760" s="5" t="s">
        <v>699</v>
      </c>
      <c r="K760" s="5" t="s">
        <v>700</v>
      </c>
      <c r="L760" s="5" t="s">
        <v>701</v>
      </c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</row>
    <row r="761" customFormat="false" ht="15.75" hidden="false" customHeight="false" outlineLevel="0" collapsed="false">
      <c r="A761" s="5" t="s">
        <v>702</v>
      </c>
      <c r="B761" s="19" t="n">
        <v>3</v>
      </c>
      <c r="C761" s="20" t="n">
        <f aca="false">COUNTIF(J761:BO761,"*EPMU*")</f>
        <v>1</v>
      </c>
      <c r="D761" s="20" t="n">
        <f aca="false">COUNTIF(J761:BO761,"*TEWI*")</f>
        <v>1</v>
      </c>
      <c r="E761" s="20" t="n">
        <f aca="false">COUNTIF(J761:BO761,"*AMQU*")</f>
        <v>1</v>
      </c>
      <c r="F761" s="5" t="s">
        <v>24</v>
      </c>
      <c r="G761" s="5" t="s">
        <v>24</v>
      </c>
      <c r="H761" s="6"/>
      <c r="I761" s="6"/>
      <c r="J761" s="5" t="s">
        <v>703</v>
      </c>
      <c r="K761" s="5" t="s">
        <v>704</v>
      </c>
      <c r="L761" s="5" t="s">
        <v>705</v>
      </c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</row>
    <row r="762" customFormat="false" ht="15.75" hidden="false" customHeight="false" outlineLevel="0" collapsed="false">
      <c r="A762" s="5" t="s">
        <v>706</v>
      </c>
      <c r="B762" s="19" t="n">
        <v>3</v>
      </c>
      <c r="C762" s="20" t="n">
        <f aca="false">COUNTIF(J762:BO762,"*EPMU*")</f>
        <v>1</v>
      </c>
      <c r="D762" s="20" t="n">
        <f aca="false">COUNTIF(J762:BO762,"*TEWI*")</f>
        <v>1</v>
      </c>
      <c r="E762" s="20" t="n">
        <f aca="false">COUNTIF(J762:BO762,"*AMQU*")</f>
        <v>1</v>
      </c>
      <c r="F762" s="5" t="s">
        <v>707</v>
      </c>
      <c r="G762" s="5" t="s">
        <v>282</v>
      </c>
      <c r="H762" s="6" t="s">
        <v>283</v>
      </c>
      <c r="I762" s="6" t="s">
        <v>114</v>
      </c>
      <c r="J762" s="5" t="s">
        <v>708</v>
      </c>
      <c r="K762" s="5" t="s">
        <v>709</v>
      </c>
      <c r="L762" s="5" t="s">
        <v>710</v>
      </c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</row>
    <row r="763" customFormat="false" ht="15.75" hidden="false" customHeight="false" outlineLevel="0" collapsed="false">
      <c r="A763" s="5" t="s">
        <v>711</v>
      </c>
      <c r="B763" s="19" t="n">
        <v>3</v>
      </c>
      <c r="C763" s="20" t="n">
        <f aca="false">COUNTIF(J763:BO763,"*EPMU*")</f>
        <v>1</v>
      </c>
      <c r="D763" s="20" t="n">
        <f aca="false">COUNTIF(J763:BO763,"*TEWI*")</f>
        <v>1</v>
      </c>
      <c r="E763" s="20" t="n">
        <f aca="false">COUNTIF(J763:BO763,"*AMQU*")</f>
        <v>1</v>
      </c>
      <c r="F763" s="5" t="s">
        <v>24</v>
      </c>
      <c r="G763" s="5" t="s">
        <v>24</v>
      </c>
      <c r="H763" s="6"/>
      <c r="I763" s="6"/>
      <c r="J763" s="5" t="s">
        <v>712</v>
      </c>
      <c r="K763" s="5" t="s">
        <v>713</v>
      </c>
      <c r="L763" s="5" t="s">
        <v>714</v>
      </c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</row>
    <row r="764" customFormat="false" ht="15.75" hidden="false" customHeight="false" outlineLevel="0" collapsed="false">
      <c r="A764" s="5" t="s">
        <v>715</v>
      </c>
      <c r="B764" s="19" t="n">
        <v>3</v>
      </c>
      <c r="C764" s="20" t="n">
        <f aca="false">COUNTIF(J764:BO764,"*EPMU*")</f>
        <v>1</v>
      </c>
      <c r="D764" s="20" t="n">
        <f aca="false">COUNTIF(J764:BO764,"*TEWI*")</f>
        <v>1</v>
      </c>
      <c r="E764" s="20" t="n">
        <f aca="false">COUNTIF(J764:BO764,"*AMQU*")</f>
        <v>1</v>
      </c>
      <c r="F764" s="5" t="s">
        <v>716</v>
      </c>
      <c r="G764" s="5" t="s">
        <v>717</v>
      </c>
      <c r="H764" s="6" t="s">
        <v>718</v>
      </c>
      <c r="I764" s="6" t="s">
        <v>719</v>
      </c>
      <c r="J764" s="5" t="s">
        <v>720</v>
      </c>
      <c r="K764" s="5" t="s">
        <v>721</v>
      </c>
      <c r="L764" s="5" t="s">
        <v>722</v>
      </c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</row>
    <row r="765" customFormat="false" ht="15.75" hidden="false" customHeight="false" outlineLevel="0" collapsed="false">
      <c r="A765" s="5" t="s">
        <v>723</v>
      </c>
      <c r="B765" s="19" t="n">
        <v>3</v>
      </c>
      <c r="C765" s="20" t="n">
        <f aca="false">COUNTIF(J765:BO765,"*EPMU*")</f>
        <v>1</v>
      </c>
      <c r="D765" s="20" t="n">
        <f aca="false">COUNTIF(J765:BO765,"*TEWI*")</f>
        <v>1</v>
      </c>
      <c r="E765" s="20" t="n">
        <f aca="false">COUNTIF(J765:BO765,"*AMQU*")</f>
        <v>1</v>
      </c>
      <c r="F765" s="5" t="s">
        <v>24</v>
      </c>
      <c r="G765" s="5" t="s">
        <v>24</v>
      </c>
      <c r="H765" s="6"/>
      <c r="I765" s="6"/>
      <c r="J765" s="5" t="s">
        <v>724</v>
      </c>
      <c r="K765" s="5" t="s">
        <v>725</v>
      </c>
      <c r="L765" s="5" t="s">
        <v>726</v>
      </c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</row>
    <row r="766" customFormat="false" ht="15.75" hidden="false" customHeight="false" outlineLevel="0" collapsed="false">
      <c r="A766" s="5" t="s">
        <v>727</v>
      </c>
      <c r="B766" s="19" t="n">
        <v>3</v>
      </c>
      <c r="C766" s="20" t="n">
        <f aca="false">COUNTIF(J766:BO766,"*EPMU*")</f>
        <v>1</v>
      </c>
      <c r="D766" s="20" t="n">
        <f aca="false">COUNTIF(J766:BO766,"*TEWI*")</f>
        <v>1</v>
      </c>
      <c r="E766" s="20" t="n">
        <f aca="false">COUNTIF(J766:BO766,"*AMQU*")</f>
        <v>1</v>
      </c>
      <c r="F766" s="5" t="s">
        <v>728</v>
      </c>
      <c r="G766" s="5" t="s">
        <v>729</v>
      </c>
      <c r="H766" s="6" t="s">
        <v>730</v>
      </c>
      <c r="I766" s="6" t="s">
        <v>51</v>
      </c>
      <c r="J766" s="5" t="s">
        <v>731</v>
      </c>
      <c r="K766" s="5" t="s">
        <v>732</v>
      </c>
      <c r="L766" s="5" t="s">
        <v>733</v>
      </c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</row>
    <row r="767" customFormat="false" ht="15.75" hidden="false" customHeight="false" outlineLevel="0" collapsed="false">
      <c r="A767" s="5" t="s">
        <v>734</v>
      </c>
      <c r="B767" s="19" t="n">
        <v>3</v>
      </c>
      <c r="C767" s="20" t="n">
        <f aca="false">COUNTIF(J767:BO767,"*EPMU*")</f>
        <v>1</v>
      </c>
      <c r="D767" s="20" t="n">
        <f aca="false">COUNTIF(J767:BO767,"*TEWI*")</f>
        <v>1</v>
      </c>
      <c r="E767" s="20" t="n">
        <f aca="false">COUNTIF(J767:BO767,"*AMQU*")</f>
        <v>1</v>
      </c>
      <c r="F767" s="5" t="s">
        <v>24</v>
      </c>
      <c r="G767" s="5" t="s">
        <v>24</v>
      </c>
      <c r="H767" s="6"/>
      <c r="I767" s="6"/>
      <c r="J767" s="5" t="s">
        <v>735</v>
      </c>
      <c r="K767" s="5" t="s">
        <v>736</v>
      </c>
      <c r="L767" s="5" t="s">
        <v>737</v>
      </c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</row>
    <row r="768" customFormat="false" ht="15.75" hidden="false" customHeight="false" outlineLevel="0" collapsed="false">
      <c r="A768" s="5" t="s">
        <v>738</v>
      </c>
      <c r="B768" s="19" t="n">
        <v>3</v>
      </c>
      <c r="C768" s="20" t="n">
        <f aca="false">COUNTIF(J768:BO768,"*EPMU*")</f>
        <v>1</v>
      </c>
      <c r="D768" s="20" t="n">
        <f aca="false">COUNTIF(J768:BO768,"*TEWI*")</f>
        <v>1</v>
      </c>
      <c r="E768" s="20" t="n">
        <f aca="false">COUNTIF(J768:BO768,"*AMQU*")</f>
        <v>1</v>
      </c>
      <c r="F768" s="5" t="s">
        <v>739</v>
      </c>
      <c r="G768" s="5" t="s">
        <v>740</v>
      </c>
      <c r="H768" s="6" t="s">
        <v>741</v>
      </c>
      <c r="I768" s="6" t="s">
        <v>215</v>
      </c>
      <c r="J768" s="5" t="s">
        <v>742</v>
      </c>
      <c r="K768" s="5" t="s">
        <v>743</v>
      </c>
      <c r="L768" s="5" t="s">
        <v>744</v>
      </c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</row>
    <row r="769" customFormat="false" ht="15.75" hidden="false" customHeight="false" outlineLevel="0" collapsed="false">
      <c r="A769" s="5" t="s">
        <v>745</v>
      </c>
      <c r="B769" s="19" t="n">
        <v>3</v>
      </c>
      <c r="C769" s="20" t="n">
        <f aca="false">COUNTIF(J769:BO769,"*EPMU*")</f>
        <v>1</v>
      </c>
      <c r="D769" s="20" t="n">
        <f aca="false">COUNTIF(J769:BO769,"*TEWI*")</f>
        <v>1</v>
      </c>
      <c r="E769" s="20" t="n">
        <f aca="false">COUNTIF(J769:BO769,"*AMQU*")</f>
        <v>1</v>
      </c>
      <c r="F769" s="5" t="s">
        <v>746</v>
      </c>
      <c r="G769" s="5" t="s">
        <v>747</v>
      </c>
      <c r="H769" s="6" t="s">
        <v>748</v>
      </c>
      <c r="I769" s="6" t="s">
        <v>215</v>
      </c>
      <c r="J769" s="5" t="s">
        <v>749</v>
      </c>
      <c r="K769" s="5" t="s">
        <v>750</v>
      </c>
      <c r="L769" s="5" t="s">
        <v>751</v>
      </c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</row>
    <row r="770" customFormat="false" ht="15.75" hidden="false" customHeight="false" outlineLevel="0" collapsed="false">
      <c r="A770" s="5" t="s">
        <v>752</v>
      </c>
      <c r="B770" s="19" t="n">
        <v>3</v>
      </c>
      <c r="C770" s="20" t="n">
        <f aca="false">COUNTIF(J770:BO770,"*EPMU*")</f>
        <v>1</v>
      </c>
      <c r="D770" s="20" t="n">
        <f aca="false">COUNTIF(J770:BO770,"*TEWI*")</f>
        <v>1</v>
      </c>
      <c r="E770" s="20" t="n">
        <f aca="false">COUNTIF(J770:BO770,"*AMQU*")</f>
        <v>1</v>
      </c>
      <c r="F770" s="5" t="s">
        <v>753</v>
      </c>
      <c r="G770" s="5" t="s">
        <v>754</v>
      </c>
      <c r="H770" s="6" t="s">
        <v>755</v>
      </c>
      <c r="I770" s="6" t="s">
        <v>429</v>
      </c>
      <c r="J770" s="5" t="s">
        <v>756</v>
      </c>
      <c r="K770" s="5" t="s">
        <v>757</v>
      </c>
      <c r="L770" s="5" t="s">
        <v>758</v>
      </c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</row>
    <row r="771" customFormat="false" ht="15.75" hidden="false" customHeight="false" outlineLevel="0" collapsed="false">
      <c r="A771" s="5" t="s">
        <v>759</v>
      </c>
      <c r="B771" s="19" t="n">
        <v>3</v>
      </c>
      <c r="C771" s="20" t="n">
        <f aca="false">COUNTIF(J771:BO771,"*EPMU*")</f>
        <v>1</v>
      </c>
      <c r="D771" s="20" t="n">
        <f aca="false">COUNTIF(J771:BO771,"*TEWI*")</f>
        <v>1</v>
      </c>
      <c r="E771" s="20" t="n">
        <f aca="false">COUNTIF(J771:BO771,"*AMQU*")</f>
        <v>1</v>
      </c>
      <c r="F771" s="5" t="s">
        <v>24</v>
      </c>
      <c r="G771" s="5" t="s">
        <v>24</v>
      </c>
      <c r="H771" s="6"/>
      <c r="I771" s="6"/>
      <c r="J771" s="5" t="s">
        <v>760</v>
      </c>
      <c r="K771" s="5" t="s">
        <v>761</v>
      </c>
      <c r="L771" s="5" t="s">
        <v>762</v>
      </c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</row>
    <row r="772" customFormat="false" ht="15.75" hidden="false" customHeight="false" outlineLevel="0" collapsed="false">
      <c r="A772" s="5" t="s">
        <v>763</v>
      </c>
      <c r="B772" s="19" t="n">
        <v>3</v>
      </c>
      <c r="C772" s="20" t="n">
        <f aca="false">COUNTIF(J772:BO772,"*EPMU*")</f>
        <v>1</v>
      </c>
      <c r="D772" s="20" t="n">
        <f aca="false">COUNTIF(J772:BO772,"*TEWI*")</f>
        <v>1</v>
      </c>
      <c r="E772" s="20" t="n">
        <f aca="false">COUNTIF(J772:BO772,"*AMQU*")</f>
        <v>1</v>
      </c>
      <c r="F772" s="5" t="s">
        <v>764</v>
      </c>
      <c r="G772" s="5" t="s">
        <v>765</v>
      </c>
      <c r="H772" s="6" t="s">
        <v>766</v>
      </c>
      <c r="I772" s="6" t="s">
        <v>51</v>
      </c>
      <c r="J772" s="5" t="s">
        <v>767</v>
      </c>
      <c r="K772" s="5" t="s">
        <v>768</v>
      </c>
      <c r="L772" s="5" t="s">
        <v>769</v>
      </c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</row>
    <row r="773" customFormat="false" ht="15.75" hidden="false" customHeight="false" outlineLevel="0" collapsed="false">
      <c r="A773" s="5" t="s">
        <v>770</v>
      </c>
      <c r="B773" s="19" t="n">
        <v>3</v>
      </c>
      <c r="C773" s="20" t="n">
        <f aca="false">COUNTIF(J773:BO773,"*EPMU*")</f>
        <v>1</v>
      </c>
      <c r="D773" s="20" t="n">
        <f aca="false">COUNTIF(J773:BO773,"*TEWI*")</f>
        <v>1</v>
      </c>
      <c r="E773" s="20" t="n">
        <f aca="false">COUNTIF(J773:BO773,"*AMQU*")</f>
        <v>1</v>
      </c>
      <c r="F773" s="5" t="s">
        <v>24</v>
      </c>
      <c r="G773" s="5" t="s">
        <v>24</v>
      </c>
      <c r="H773" s="6"/>
      <c r="I773" s="6"/>
      <c r="J773" s="5" t="s">
        <v>771</v>
      </c>
      <c r="K773" s="5" t="s">
        <v>772</v>
      </c>
      <c r="L773" s="5" t="s">
        <v>773</v>
      </c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</row>
    <row r="774" customFormat="false" ht="15.75" hidden="false" customHeight="false" outlineLevel="0" collapsed="false">
      <c r="A774" s="5" t="s">
        <v>774</v>
      </c>
      <c r="B774" s="19" t="n">
        <v>3</v>
      </c>
      <c r="C774" s="20" t="n">
        <f aca="false">COUNTIF(J774:BO774,"*EPMU*")</f>
        <v>1</v>
      </c>
      <c r="D774" s="20" t="n">
        <f aca="false">COUNTIF(J774:BO774,"*TEWI*")</f>
        <v>1</v>
      </c>
      <c r="E774" s="20" t="n">
        <f aca="false">COUNTIF(J774:BO774,"*AMQU*")</f>
        <v>1</v>
      </c>
      <c r="F774" s="5" t="s">
        <v>24</v>
      </c>
      <c r="G774" s="5" t="s">
        <v>24</v>
      </c>
      <c r="H774" s="6"/>
      <c r="I774" s="6"/>
      <c r="J774" s="5" t="s">
        <v>775</v>
      </c>
      <c r="K774" s="5" t="s">
        <v>776</v>
      </c>
      <c r="L774" s="5" t="s">
        <v>777</v>
      </c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</row>
    <row r="775" customFormat="false" ht="15.75" hidden="false" customHeight="false" outlineLevel="0" collapsed="false">
      <c r="A775" s="5" t="s">
        <v>778</v>
      </c>
      <c r="B775" s="19" t="n">
        <v>3</v>
      </c>
      <c r="C775" s="20" t="n">
        <f aca="false">COUNTIF(J775:BO775,"*EPMU*")</f>
        <v>1</v>
      </c>
      <c r="D775" s="20" t="n">
        <f aca="false">COUNTIF(J775:BO775,"*TEWI*")</f>
        <v>1</v>
      </c>
      <c r="E775" s="20" t="n">
        <f aca="false">COUNTIF(J775:BO775,"*AMQU*")</f>
        <v>1</v>
      </c>
      <c r="F775" s="5" t="s">
        <v>24</v>
      </c>
      <c r="G775" s="5" t="s">
        <v>24</v>
      </c>
      <c r="H775" s="6"/>
      <c r="I775" s="6"/>
      <c r="J775" s="5" t="s">
        <v>779</v>
      </c>
      <c r="K775" s="5" t="s">
        <v>780</v>
      </c>
      <c r="L775" s="5" t="s">
        <v>781</v>
      </c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</row>
    <row r="776" customFormat="false" ht="15.75" hidden="false" customHeight="false" outlineLevel="0" collapsed="false">
      <c r="A776" s="5" t="s">
        <v>782</v>
      </c>
      <c r="B776" s="19" t="n">
        <v>3</v>
      </c>
      <c r="C776" s="20" t="n">
        <f aca="false">COUNTIF(J776:BO776,"*EPMU*")</f>
        <v>1</v>
      </c>
      <c r="D776" s="20" t="n">
        <f aca="false">COUNTIF(J776:BO776,"*TEWI*")</f>
        <v>1</v>
      </c>
      <c r="E776" s="20" t="n">
        <f aca="false">COUNTIF(J776:BO776,"*AMQU*")</f>
        <v>1</v>
      </c>
      <c r="F776" s="5" t="s">
        <v>783</v>
      </c>
      <c r="G776" s="5" t="s">
        <v>784</v>
      </c>
      <c r="H776" s="6" t="s">
        <v>785</v>
      </c>
      <c r="I776" s="6" t="s">
        <v>67</v>
      </c>
      <c r="J776" s="5" t="s">
        <v>786</v>
      </c>
      <c r="K776" s="5" t="s">
        <v>787</v>
      </c>
      <c r="L776" s="5" t="s">
        <v>788</v>
      </c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</row>
    <row r="777" customFormat="false" ht="15.75" hidden="false" customHeight="false" outlineLevel="0" collapsed="false">
      <c r="B777" s="19"/>
      <c r="C777" s="20"/>
      <c r="D777" s="20"/>
      <c r="E777" s="20"/>
      <c r="F777" s="10" t="n">
        <f aca="false">(COUNTIF(F3:F776,"*N/A*")*100)/774</f>
        <v>30.49095607</v>
      </c>
      <c r="H777" s="9"/>
      <c r="I777" s="9"/>
    </row>
    <row r="778" customFormat="false" ht="15.75" hidden="false" customHeight="false" outlineLevel="0" collapsed="false">
      <c r="B778" s="19"/>
      <c r="C778" s="20"/>
      <c r="D778" s="20"/>
      <c r="E778" s="20"/>
      <c r="H778" s="9"/>
      <c r="I778" s="9"/>
    </row>
    <row r="779" customFormat="false" ht="15.75" hidden="false" customHeight="false" outlineLevel="0" collapsed="false">
      <c r="B779" s="19"/>
      <c r="C779" s="20"/>
      <c r="D779" s="20"/>
      <c r="E779" s="20"/>
      <c r="H779" s="9"/>
      <c r="I779" s="9"/>
    </row>
    <row r="780" customFormat="false" ht="15.75" hidden="false" customHeight="false" outlineLevel="0" collapsed="false">
      <c r="B780" s="19"/>
      <c r="C780" s="20"/>
      <c r="D780" s="20"/>
      <c r="E780" s="20"/>
      <c r="H780" s="9"/>
      <c r="I780" s="9"/>
    </row>
    <row r="781" customFormat="false" ht="15.75" hidden="false" customHeight="false" outlineLevel="0" collapsed="false">
      <c r="B781" s="19"/>
      <c r="C781" s="20"/>
      <c r="D781" s="20"/>
      <c r="E781" s="20"/>
      <c r="H781" s="9"/>
      <c r="I781" s="9"/>
    </row>
    <row r="782" customFormat="false" ht="15.75" hidden="false" customHeight="false" outlineLevel="0" collapsed="false">
      <c r="B782" s="19"/>
      <c r="C782" s="20"/>
      <c r="D782" s="20"/>
      <c r="E782" s="20"/>
      <c r="H782" s="9"/>
      <c r="I782" s="9"/>
    </row>
    <row r="783" customFormat="false" ht="15.75" hidden="false" customHeight="false" outlineLevel="0" collapsed="false">
      <c r="B783" s="19"/>
      <c r="C783" s="20"/>
      <c r="D783" s="20"/>
      <c r="E783" s="20"/>
      <c r="H783" s="9"/>
      <c r="I783" s="9"/>
    </row>
    <row r="784" customFormat="false" ht="15.75" hidden="false" customHeight="false" outlineLevel="0" collapsed="false">
      <c r="B784" s="19"/>
      <c r="C784" s="20"/>
      <c r="D784" s="20"/>
      <c r="E784" s="20"/>
      <c r="H784" s="9"/>
      <c r="I784" s="9"/>
    </row>
    <row r="785" customFormat="false" ht="15.75" hidden="false" customHeight="false" outlineLevel="0" collapsed="false">
      <c r="B785" s="19"/>
      <c r="C785" s="20"/>
      <c r="D785" s="20"/>
      <c r="E785" s="20"/>
      <c r="H785" s="9"/>
      <c r="I785" s="9"/>
    </row>
    <row r="786" customFormat="false" ht="15.75" hidden="false" customHeight="false" outlineLevel="0" collapsed="false">
      <c r="B786" s="19"/>
      <c r="C786" s="20"/>
      <c r="D786" s="20"/>
      <c r="E786" s="20"/>
      <c r="H786" s="9"/>
      <c r="I786" s="9"/>
    </row>
    <row r="787" customFormat="false" ht="15.75" hidden="false" customHeight="false" outlineLevel="0" collapsed="false">
      <c r="B787" s="19"/>
      <c r="C787" s="20"/>
      <c r="D787" s="20"/>
      <c r="E787" s="20"/>
      <c r="H787" s="9"/>
      <c r="I787" s="9"/>
    </row>
    <row r="788" customFormat="false" ht="15.75" hidden="false" customHeight="false" outlineLevel="0" collapsed="false">
      <c r="B788" s="19"/>
      <c r="C788" s="20"/>
      <c r="D788" s="20"/>
      <c r="E788" s="20"/>
      <c r="H788" s="9"/>
      <c r="I788" s="9"/>
    </row>
    <row r="789" customFormat="false" ht="15.75" hidden="false" customHeight="false" outlineLevel="0" collapsed="false">
      <c r="B789" s="19"/>
      <c r="C789" s="20"/>
      <c r="D789" s="20"/>
      <c r="E789" s="20"/>
      <c r="H789" s="9"/>
      <c r="I789" s="9"/>
    </row>
    <row r="790" customFormat="false" ht="15.75" hidden="false" customHeight="false" outlineLevel="0" collapsed="false">
      <c r="B790" s="19"/>
      <c r="C790" s="20"/>
      <c r="D790" s="20"/>
      <c r="E790" s="20"/>
      <c r="H790" s="9"/>
      <c r="I790" s="9"/>
    </row>
    <row r="791" customFormat="false" ht="15.75" hidden="false" customHeight="false" outlineLevel="0" collapsed="false">
      <c r="B791" s="19"/>
      <c r="C791" s="20"/>
      <c r="D791" s="20"/>
      <c r="E791" s="20"/>
      <c r="H791" s="9"/>
      <c r="I791" s="9"/>
    </row>
    <row r="792" customFormat="false" ht="15.75" hidden="false" customHeight="false" outlineLevel="0" collapsed="false">
      <c r="B792" s="19"/>
      <c r="C792" s="20"/>
      <c r="D792" s="20"/>
      <c r="E792" s="20"/>
      <c r="H792" s="9"/>
      <c r="I792" s="9"/>
    </row>
    <row r="793" customFormat="false" ht="15.75" hidden="false" customHeight="false" outlineLevel="0" collapsed="false">
      <c r="B793" s="19"/>
      <c r="C793" s="20"/>
      <c r="D793" s="20"/>
      <c r="E793" s="20"/>
      <c r="H793" s="9"/>
      <c r="I793" s="9"/>
    </row>
    <row r="794" customFormat="false" ht="15.75" hidden="false" customHeight="false" outlineLevel="0" collapsed="false">
      <c r="B794" s="19"/>
      <c r="C794" s="20"/>
      <c r="D794" s="20"/>
      <c r="E794" s="20"/>
      <c r="H794" s="9"/>
      <c r="I794" s="9"/>
    </row>
    <row r="795" customFormat="false" ht="15.75" hidden="false" customHeight="false" outlineLevel="0" collapsed="false">
      <c r="B795" s="19"/>
      <c r="C795" s="20"/>
      <c r="D795" s="20"/>
      <c r="E795" s="20"/>
      <c r="H795" s="9"/>
      <c r="I795" s="9"/>
    </row>
    <row r="796" customFormat="false" ht="15.75" hidden="false" customHeight="false" outlineLevel="0" collapsed="false">
      <c r="B796" s="19"/>
      <c r="C796" s="20"/>
      <c r="D796" s="20"/>
      <c r="E796" s="20"/>
      <c r="H796" s="9"/>
      <c r="I796" s="9"/>
    </row>
    <row r="797" customFormat="false" ht="15.75" hidden="false" customHeight="false" outlineLevel="0" collapsed="false">
      <c r="B797" s="19"/>
      <c r="C797" s="20"/>
      <c r="D797" s="20"/>
      <c r="E797" s="20"/>
      <c r="H797" s="9"/>
      <c r="I797" s="9"/>
    </row>
    <row r="798" customFormat="false" ht="15.75" hidden="false" customHeight="false" outlineLevel="0" collapsed="false">
      <c r="B798" s="19"/>
      <c r="C798" s="20"/>
      <c r="D798" s="20"/>
      <c r="E798" s="20"/>
      <c r="H798" s="9"/>
      <c r="I798" s="9"/>
    </row>
    <row r="799" customFormat="false" ht="15.75" hidden="false" customHeight="false" outlineLevel="0" collapsed="false">
      <c r="B799" s="19"/>
      <c r="C799" s="20"/>
      <c r="D799" s="20"/>
      <c r="E799" s="20"/>
      <c r="H799" s="9"/>
      <c r="I799" s="9"/>
    </row>
    <row r="800" customFormat="false" ht="15.75" hidden="false" customHeight="false" outlineLevel="0" collapsed="false">
      <c r="B800" s="19"/>
      <c r="C800" s="20"/>
      <c r="D800" s="20"/>
      <c r="E800" s="20"/>
      <c r="H800" s="9"/>
      <c r="I800" s="9"/>
    </row>
    <row r="801" customFormat="false" ht="15.75" hidden="false" customHeight="false" outlineLevel="0" collapsed="false">
      <c r="B801" s="19"/>
      <c r="C801" s="20"/>
      <c r="D801" s="20"/>
      <c r="E801" s="20"/>
      <c r="H801" s="9"/>
      <c r="I801" s="9"/>
    </row>
    <row r="802" customFormat="false" ht="15.75" hidden="false" customHeight="false" outlineLevel="0" collapsed="false">
      <c r="B802" s="19"/>
      <c r="C802" s="20"/>
      <c r="D802" s="20"/>
      <c r="E802" s="20"/>
      <c r="H802" s="9"/>
      <c r="I802" s="9"/>
    </row>
    <row r="803" customFormat="false" ht="15.75" hidden="false" customHeight="false" outlineLevel="0" collapsed="false">
      <c r="B803" s="19"/>
      <c r="C803" s="20"/>
      <c r="D803" s="20"/>
      <c r="E803" s="20"/>
      <c r="H803" s="9"/>
      <c r="I803" s="9"/>
    </row>
    <row r="804" customFormat="false" ht="15.75" hidden="false" customHeight="false" outlineLevel="0" collapsed="false">
      <c r="B804" s="19"/>
      <c r="C804" s="20"/>
      <c r="D804" s="20"/>
      <c r="E804" s="20"/>
      <c r="H804" s="9"/>
      <c r="I804" s="9"/>
    </row>
    <row r="805" customFormat="false" ht="15.75" hidden="false" customHeight="false" outlineLevel="0" collapsed="false">
      <c r="B805" s="19"/>
      <c r="C805" s="20"/>
      <c r="D805" s="20"/>
      <c r="E805" s="20"/>
      <c r="H805" s="9"/>
      <c r="I805" s="9"/>
    </row>
    <row r="806" customFormat="false" ht="15.75" hidden="false" customHeight="false" outlineLevel="0" collapsed="false">
      <c r="B806" s="19"/>
      <c r="C806" s="20"/>
      <c r="D806" s="20"/>
      <c r="E806" s="20"/>
      <c r="H806" s="9"/>
      <c r="I806" s="9"/>
    </row>
    <row r="807" customFormat="false" ht="15.75" hidden="false" customHeight="false" outlineLevel="0" collapsed="false">
      <c r="B807" s="19"/>
      <c r="C807" s="20"/>
      <c r="D807" s="20"/>
      <c r="E807" s="20"/>
      <c r="H807" s="9"/>
      <c r="I807" s="9"/>
    </row>
    <row r="808" customFormat="false" ht="15.75" hidden="false" customHeight="false" outlineLevel="0" collapsed="false">
      <c r="B808" s="19"/>
      <c r="C808" s="20"/>
      <c r="D808" s="20"/>
      <c r="E808" s="20"/>
      <c r="H808" s="9"/>
      <c r="I808" s="9"/>
    </row>
    <row r="809" customFormat="false" ht="15.75" hidden="false" customHeight="false" outlineLevel="0" collapsed="false">
      <c r="B809" s="19"/>
      <c r="C809" s="20"/>
      <c r="D809" s="20"/>
      <c r="E809" s="20"/>
      <c r="H809" s="9"/>
      <c r="I809" s="9"/>
    </row>
    <row r="810" customFormat="false" ht="15.75" hidden="false" customHeight="false" outlineLevel="0" collapsed="false">
      <c r="B810" s="19"/>
      <c r="C810" s="20"/>
      <c r="D810" s="20"/>
      <c r="E810" s="20"/>
      <c r="H810" s="9"/>
      <c r="I810" s="9"/>
    </row>
    <row r="811" customFormat="false" ht="15.75" hidden="false" customHeight="false" outlineLevel="0" collapsed="false">
      <c r="B811" s="19"/>
      <c r="C811" s="20"/>
      <c r="D811" s="20"/>
      <c r="E811" s="20"/>
      <c r="H811" s="9"/>
      <c r="I811" s="9"/>
    </row>
    <row r="812" customFormat="false" ht="15.75" hidden="false" customHeight="false" outlineLevel="0" collapsed="false">
      <c r="B812" s="19"/>
      <c r="C812" s="20"/>
      <c r="D812" s="20"/>
      <c r="E812" s="20"/>
      <c r="H812" s="9"/>
      <c r="I812" s="9"/>
    </row>
    <row r="813" customFormat="false" ht="15.75" hidden="false" customHeight="false" outlineLevel="0" collapsed="false">
      <c r="B813" s="19"/>
      <c r="C813" s="20"/>
      <c r="D813" s="20"/>
      <c r="E813" s="20"/>
      <c r="H813" s="9"/>
      <c r="I813" s="9"/>
    </row>
    <row r="814" customFormat="false" ht="15.75" hidden="false" customHeight="false" outlineLevel="0" collapsed="false">
      <c r="B814" s="19"/>
      <c r="C814" s="20"/>
      <c r="D814" s="20"/>
      <c r="E814" s="20"/>
      <c r="H814" s="9"/>
      <c r="I814" s="9"/>
    </row>
    <row r="815" customFormat="false" ht="15.75" hidden="false" customHeight="false" outlineLevel="0" collapsed="false">
      <c r="B815" s="19"/>
      <c r="C815" s="20"/>
      <c r="D815" s="20"/>
      <c r="E815" s="20"/>
      <c r="H815" s="9"/>
      <c r="I815" s="9"/>
    </row>
    <row r="816" customFormat="false" ht="15.75" hidden="false" customHeight="false" outlineLevel="0" collapsed="false">
      <c r="B816" s="19"/>
      <c r="C816" s="20"/>
      <c r="D816" s="20"/>
      <c r="E816" s="20"/>
      <c r="H816" s="9"/>
      <c r="I816" s="9"/>
    </row>
    <row r="817" customFormat="false" ht="15.75" hidden="false" customHeight="false" outlineLevel="0" collapsed="false">
      <c r="B817" s="19"/>
      <c r="C817" s="20"/>
      <c r="D817" s="20"/>
      <c r="E817" s="20"/>
      <c r="H817" s="9"/>
      <c r="I817" s="9"/>
    </row>
    <row r="818" customFormat="false" ht="15.75" hidden="false" customHeight="false" outlineLevel="0" collapsed="false">
      <c r="B818" s="19"/>
      <c r="C818" s="20"/>
      <c r="D818" s="20"/>
      <c r="E818" s="20"/>
      <c r="H818" s="9"/>
      <c r="I818" s="9"/>
    </row>
    <row r="819" customFormat="false" ht="15.75" hidden="false" customHeight="false" outlineLevel="0" collapsed="false">
      <c r="B819" s="19"/>
      <c r="C819" s="20"/>
      <c r="D819" s="20"/>
      <c r="E819" s="20"/>
      <c r="H819" s="9"/>
      <c r="I819" s="9"/>
    </row>
    <row r="820" customFormat="false" ht="15.75" hidden="false" customHeight="false" outlineLevel="0" collapsed="false">
      <c r="B820" s="19"/>
      <c r="C820" s="20"/>
      <c r="D820" s="20"/>
      <c r="E820" s="20"/>
      <c r="H820" s="9"/>
      <c r="I820" s="9"/>
    </row>
    <row r="821" customFormat="false" ht="15.75" hidden="false" customHeight="false" outlineLevel="0" collapsed="false">
      <c r="B821" s="19"/>
      <c r="C821" s="20"/>
      <c r="D821" s="20"/>
      <c r="E821" s="20"/>
      <c r="H821" s="9"/>
      <c r="I821" s="9"/>
    </row>
    <row r="822" customFormat="false" ht="15.75" hidden="false" customHeight="false" outlineLevel="0" collapsed="false">
      <c r="B822" s="19"/>
      <c r="C822" s="20"/>
      <c r="D822" s="20"/>
      <c r="E822" s="20"/>
      <c r="H822" s="9"/>
      <c r="I822" s="9"/>
    </row>
    <row r="823" customFormat="false" ht="15.75" hidden="false" customHeight="false" outlineLevel="0" collapsed="false">
      <c r="B823" s="19"/>
      <c r="C823" s="20"/>
      <c r="D823" s="20"/>
      <c r="E823" s="20"/>
      <c r="H823" s="9"/>
      <c r="I823" s="9"/>
    </row>
    <row r="824" customFormat="false" ht="15.75" hidden="false" customHeight="false" outlineLevel="0" collapsed="false">
      <c r="B824" s="19"/>
      <c r="C824" s="20"/>
      <c r="D824" s="20"/>
      <c r="E824" s="20"/>
      <c r="H824" s="9"/>
      <c r="I824" s="9"/>
    </row>
    <row r="825" customFormat="false" ht="15.75" hidden="false" customHeight="false" outlineLevel="0" collapsed="false">
      <c r="B825" s="19"/>
      <c r="C825" s="20"/>
      <c r="D825" s="20"/>
      <c r="E825" s="20"/>
      <c r="H825" s="9"/>
      <c r="I825" s="9"/>
    </row>
    <row r="826" customFormat="false" ht="15.75" hidden="false" customHeight="false" outlineLevel="0" collapsed="false">
      <c r="B826" s="19"/>
      <c r="C826" s="20"/>
      <c r="D826" s="20"/>
      <c r="E826" s="20"/>
      <c r="H826" s="9"/>
      <c r="I826" s="9"/>
    </row>
    <row r="827" customFormat="false" ht="15.75" hidden="false" customHeight="false" outlineLevel="0" collapsed="false">
      <c r="B827" s="19"/>
      <c r="C827" s="20"/>
      <c r="D827" s="20"/>
      <c r="E827" s="20"/>
      <c r="H827" s="9"/>
      <c r="I827" s="9"/>
    </row>
    <row r="828" customFormat="false" ht="15.75" hidden="false" customHeight="false" outlineLevel="0" collapsed="false">
      <c r="B828" s="19"/>
      <c r="C828" s="20"/>
      <c r="D828" s="20"/>
      <c r="E828" s="20"/>
      <c r="H828" s="9"/>
      <c r="I828" s="9"/>
    </row>
    <row r="829" customFormat="false" ht="15.75" hidden="false" customHeight="false" outlineLevel="0" collapsed="false">
      <c r="B829" s="19"/>
      <c r="C829" s="20"/>
      <c r="D829" s="20"/>
      <c r="E829" s="20"/>
      <c r="H829" s="9"/>
      <c r="I829" s="9"/>
    </row>
    <row r="830" customFormat="false" ht="15.75" hidden="false" customHeight="false" outlineLevel="0" collapsed="false">
      <c r="B830" s="19"/>
      <c r="C830" s="20"/>
      <c r="D830" s="20"/>
      <c r="E830" s="20"/>
      <c r="H830" s="9"/>
      <c r="I830" s="9"/>
    </row>
    <row r="831" customFormat="false" ht="15.75" hidden="false" customHeight="false" outlineLevel="0" collapsed="false">
      <c r="B831" s="19"/>
      <c r="C831" s="20"/>
      <c r="D831" s="20"/>
      <c r="E831" s="20"/>
      <c r="H831" s="9"/>
      <c r="I831" s="9"/>
    </row>
    <row r="832" customFormat="false" ht="15.75" hidden="false" customHeight="false" outlineLevel="0" collapsed="false">
      <c r="B832" s="19"/>
      <c r="C832" s="20"/>
      <c r="D832" s="20"/>
      <c r="E832" s="20"/>
      <c r="H832" s="9"/>
      <c r="I832" s="9"/>
    </row>
    <row r="833" customFormat="false" ht="15.75" hidden="false" customHeight="false" outlineLevel="0" collapsed="false">
      <c r="B833" s="19"/>
      <c r="C833" s="20"/>
      <c r="D833" s="20"/>
      <c r="E833" s="20"/>
      <c r="H833" s="9"/>
      <c r="I833" s="9"/>
    </row>
    <row r="834" customFormat="false" ht="15.75" hidden="false" customHeight="false" outlineLevel="0" collapsed="false">
      <c r="B834" s="19"/>
      <c r="C834" s="20"/>
      <c r="D834" s="20"/>
      <c r="E834" s="20"/>
      <c r="H834" s="9"/>
      <c r="I834" s="9"/>
    </row>
    <row r="835" customFormat="false" ht="15.75" hidden="false" customHeight="false" outlineLevel="0" collapsed="false">
      <c r="B835" s="19"/>
      <c r="C835" s="20"/>
      <c r="D835" s="20"/>
      <c r="E835" s="20"/>
      <c r="H835" s="9"/>
      <c r="I835" s="9"/>
    </row>
    <row r="836" customFormat="false" ht="15.75" hidden="false" customHeight="false" outlineLevel="0" collapsed="false">
      <c r="B836" s="19"/>
      <c r="C836" s="20"/>
      <c r="D836" s="20"/>
      <c r="E836" s="20"/>
      <c r="H836" s="9"/>
      <c r="I836" s="9"/>
    </row>
    <row r="837" customFormat="false" ht="15.75" hidden="false" customHeight="false" outlineLevel="0" collapsed="false">
      <c r="B837" s="19"/>
      <c r="C837" s="20"/>
      <c r="D837" s="20"/>
      <c r="E837" s="20"/>
      <c r="H837" s="9"/>
      <c r="I837" s="9"/>
    </row>
    <row r="838" customFormat="false" ht="15.75" hidden="false" customHeight="false" outlineLevel="0" collapsed="false">
      <c r="B838" s="19"/>
      <c r="C838" s="20"/>
      <c r="D838" s="20"/>
      <c r="E838" s="20"/>
      <c r="H838" s="9"/>
      <c r="I838" s="9"/>
    </row>
    <row r="839" customFormat="false" ht="15.75" hidden="false" customHeight="false" outlineLevel="0" collapsed="false">
      <c r="B839" s="19"/>
      <c r="C839" s="20"/>
      <c r="D839" s="20"/>
      <c r="E839" s="20"/>
      <c r="H839" s="9"/>
      <c r="I839" s="9"/>
    </row>
    <row r="840" customFormat="false" ht="15.75" hidden="false" customHeight="false" outlineLevel="0" collapsed="false">
      <c r="B840" s="19"/>
      <c r="C840" s="20"/>
      <c r="D840" s="20"/>
      <c r="E840" s="20"/>
      <c r="H840" s="9"/>
      <c r="I840" s="9"/>
    </row>
    <row r="841" customFormat="false" ht="15.75" hidden="false" customHeight="false" outlineLevel="0" collapsed="false">
      <c r="B841" s="19"/>
      <c r="C841" s="20"/>
      <c r="D841" s="20"/>
      <c r="E841" s="20"/>
      <c r="H841" s="9"/>
      <c r="I841" s="9"/>
    </row>
    <row r="842" customFormat="false" ht="15.75" hidden="false" customHeight="false" outlineLevel="0" collapsed="false">
      <c r="B842" s="19"/>
      <c r="C842" s="20"/>
      <c r="D842" s="20"/>
      <c r="E842" s="20"/>
      <c r="H842" s="9"/>
      <c r="I842" s="9"/>
    </row>
    <row r="843" customFormat="false" ht="15.75" hidden="false" customHeight="false" outlineLevel="0" collapsed="false">
      <c r="B843" s="19"/>
      <c r="C843" s="20"/>
      <c r="D843" s="20"/>
      <c r="E843" s="20"/>
      <c r="H843" s="9"/>
      <c r="I843" s="9"/>
    </row>
    <row r="844" customFormat="false" ht="15.75" hidden="false" customHeight="false" outlineLevel="0" collapsed="false">
      <c r="B844" s="19"/>
      <c r="C844" s="20"/>
      <c r="D844" s="20"/>
      <c r="E844" s="20"/>
      <c r="H844" s="9"/>
      <c r="I844" s="9"/>
    </row>
    <row r="845" customFormat="false" ht="15.75" hidden="false" customHeight="false" outlineLevel="0" collapsed="false">
      <c r="B845" s="19"/>
      <c r="C845" s="20"/>
      <c r="D845" s="20"/>
      <c r="E845" s="20"/>
      <c r="H845" s="9"/>
      <c r="I845" s="9"/>
    </row>
    <row r="846" customFormat="false" ht="15.75" hidden="false" customHeight="false" outlineLevel="0" collapsed="false">
      <c r="B846" s="19"/>
      <c r="C846" s="20"/>
      <c r="D846" s="20"/>
      <c r="E846" s="20"/>
      <c r="H846" s="9"/>
      <c r="I846" s="9"/>
    </row>
    <row r="847" customFormat="false" ht="15.75" hidden="false" customHeight="false" outlineLevel="0" collapsed="false">
      <c r="B847" s="19"/>
      <c r="C847" s="20"/>
      <c r="D847" s="20"/>
      <c r="E847" s="20"/>
      <c r="H847" s="9"/>
      <c r="I847" s="9"/>
    </row>
    <row r="848" customFormat="false" ht="15.75" hidden="false" customHeight="false" outlineLevel="0" collapsed="false">
      <c r="B848" s="19"/>
      <c r="C848" s="20"/>
      <c r="D848" s="20"/>
      <c r="E848" s="20"/>
      <c r="H848" s="9"/>
      <c r="I848" s="9"/>
    </row>
    <row r="849" customFormat="false" ht="15.75" hidden="false" customHeight="false" outlineLevel="0" collapsed="false">
      <c r="B849" s="19"/>
      <c r="C849" s="20"/>
      <c r="D849" s="20"/>
      <c r="E849" s="20"/>
      <c r="H849" s="9"/>
      <c r="I849" s="9"/>
    </row>
    <row r="850" customFormat="false" ht="15.75" hidden="false" customHeight="false" outlineLevel="0" collapsed="false">
      <c r="B850" s="19"/>
      <c r="C850" s="20"/>
      <c r="D850" s="20"/>
      <c r="E850" s="20"/>
      <c r="H850" s="9"/>
      <c r="I850" s="9"/>
    </row>
    <row r="851" customFormat="false" ht="15.75" hidden="false" customHeight="false" outlineLevel="0" collapsed="false">
      <c r="B851" s="19"/>
      <c r="C851" s="20"/>
      <c r="D851" s="20"/>
      <c r="E851" s="20"/>
      <c r="H851" s="9"/>
      <c r="I851" s="9"/>
    </row>
    <row r="852" customFormat="false" ht="15.75" hidden="false" customHeight="false" outlineLevel="0" collapsed="false">
      <c r="B852" s="19"/>
      <c r="C852" s="20"/>
      <c r="D852" s="20"/>
      <c r="E852" s="20"/>
      <c r="H852" s="9"/>
      <c r="I852" s="9"/>
    </row>
    <row r="853" customFormat="false" ht="15.75" hidden="false" customHeight="false" outlineLevel="0" collapsed="false">
      <c r="B853" s="19"/>
      <c r="C853" s="20"/>
      <c r="D853" s="20"/>
      <c r="E853" s="20"/>
      <c r="H853" s="9"/>
      <c r="I853" s="9"/>
    </row>
    <row r="854" customFormat="false" ht="15.75" hidden="false" customHeight="false" outlineLevel="0" collapsed="false">
      <c r="B854" s="19"/>
      <c r="C854" s="20"/>
      <c r="D854" s="20"/>
      <c r="E854" s="20"/>
      <c r="H854" s="9"/>
      <c r="I854" s="9"/>
    </row>
    <row r="855" customFormat="false" ht="15.75" hidden="false" customHeight="false" outlineLevel="0" collapsed="false">
      <c r="B855" s="19"/>
      <c r="C855" s="20"/>
      <c r="D855" s="20"/>
      <c r="E855" s="20"/>
      <c r="H855" s="9"/>
      <c r="I855" s="9"/>
    </row>
    <row r="856" customFormat="false" ht="15.75" hidden="false" customHeight="false" outlineLevel="0" collapsed="false">
      <c r="B856" s="19"/>
      <c r="C856" s="20"/>
      <c r="D856" s="20"/>
      <c r="E856" s="20"/>
      <c r="H856" s="9"/>
      <c r="I856" s="9"/>
    </row>
    <row r="857" customFormat="false" ht="15.75" hidden="false" customHeight="false" outlineLevel="0" collapsed="false">
      <c r="B857" s="19"/>
      <c r="C857" s="20"/>
      <c r="D857" s="20"/>
      <c r="E857" s="20"/>
      <c r="H857" s="9"/>
      <c r="I857" s="9"/>
    </row>
    <row r="858" customFormat="false" ht="15.75" hidden="false" customHeight="false" outlineLevel="0" collapsed="false">
      <c r="B858" s="19"/>
      <c r="C858" s="20"/>
      <c r="D858" s="20"/>
      <c r="E858" s="20"/>
      <c r="H858" s="9"/>
      <c r="I858" s="9"/>
    </row>
    <row r="859" customFormat="false" ht="15.75" hidden="false" customHeight="false" outlineLevel="0" collapsed="false">
      <c r="B859" s="19"/>
      <c r="C859" s="20"/>
      <c r="D859" s="20"/>
      <c r="E859" s="20"/>
      <c r="H859" s="9"/>
      <c r="I859" s="9"/>
    </row>
    <row r="860" customFormat="false" ht="15.75" hidden="false" customHeight="false" outlineLevel="0" collapsed="false">
      <c r="B860" s="19"/>
      <c r="C860" s="20"/>
      <c r="D860" s="20"/>
      <c r="E860" s="20"/>
      <c r="H860" s="9"/>
      <c r="I860" s="9"/>
    </row>
    <row r="861" customFormat="false" ht="15.75" hidden="false" customHeight="false" outlineLevel="0" collapsed="false">
      <c r="B861" s="19"/>
      <c r="C861" s="20"/>
      <c r="D861" s="20"/>
      <c r="E861" s="20"/>
      <c r="H861" s="9"/>
      <c r="I861" s="9"/>
    </row>
    <row r="862" customFormat="false" ht="15.75" hidden="false" customHeight="false" outlineLevel="0" collapsed="false">
      <c r="B862" s="19"/>
      <c r="C862" s="20"/>
      <c r="D862" s="20"/>
      <c r="E862" s="20"/>
      <c r="H862" s="9"/>
      <c r="I862" s="9"/>
    </row>
    <row r="863" customFormat="false" ht="15.75" hidden="false" customHeight="false" outlineLevel="0" collapsed="false">
      <c r="B863" s="19"/>
      <c r="C863" s="20"/>
      <c r="D863" s="20"/>
      <c r="E863" s="20"/>
      <c r="H863" s="9"/>
      <c r="I863" s="9"/>
    </row>
    <row r="864" customFormat="false" ht="15.75" hidden="false" customHeight="false" outlineLevel="0" collapsed="false">
      <c r="B864" s="19"/>
      <c r="C864" s="20"/>
      <c r="D864" s="20"/>
      <c r="E864" s="20"/>
      <c r="H864" s="9"/>
      <c r="I864" s="9"/>
    </row>
    <row r="865" customFormat="false" ht="15.75" hidden="false" customHeight="false" outlineLevel="0" collapsed="false">
      <c r="B865" s="19"/>
      <c r="C865" s="20"/>
      <c r="D865" s="20"/>
      <c r="E865" s="20"/>
      <c r="H865" s="9"/>
      <c r="I865" s="9"/>
    </row>
    <row r="866" customFormat="false" ht="15.75" hidden="false" customHeight="false" outlineLevel="0" collapsed="false">
      <c r="B866" s="19"/>
      <c r="C866" s="20"/>
      <c r="D866" s="20"/>
      <c r="E866" s="20"/>
      <c r="H866" s="9"/>
      <c r="I866" s="9"/>
    </row>
    <row r="867" customFormat="false" ht="15.75" hidden="false" customHeight="false" outlineLevel="0" collapsed="false">
      <c r="B867" s="19"/>
      <c r="C867" s="20"/>
      <c r="D867" s="20"/>
      <c r="E867" s="20"/>
      <c r="H867" s="9"/>
      <c r="I867" s="9"/>
    </row>
    <row r="868" customFormat="false" ht="15.75" hidden="false" customHeight="false" outlineLevel="0" collapsed="false">
      <c r="B868" s="19"/>
      <c r="C868" s="20"/>
      <c r="D868" s="20"/>
      <c r="E868" s="20"/>
      <c r="H868" s="9"/>
      <c r="I868" s="9"/>
    </row>
    <row r="869" customFormat="false" ht="15.75" hidden="false" customHeight="false" outlineLevel="0" collapsed="false">
      <c r="B869" s="19"/>
      <c r="C869" s="20"/>
      <c r="D869" s="20"/>
      <c r="E869" s="20"/>
      <c r="H869" s="9"/>
      <c r="I869" s="9"/>
    </row>
    <row r="870" customFormat="false" ht="15.75" hidden="false" customHeight="false" outlineLevel="0" collapsed="false">
      <c r="B870" s="19"/>
      <c r="C870" s="20"/>
      <c r="D870" s="20"/>
      <c r="E870" s="20"/>
      <c r="H870" s="9"/>
      <c r="I870" s="9"/>
    </row>
    <row r="871" customFormat="false" ht="15.75" hidden="false" customHeight="false" outlineLevel="0" collapsed="false">
      <c r="B871" s="19"/>
      <c r="C871" s="20"/>
      <c r="D871" s="20"/>
      <c r="E871" s="20"/>
      <c r="H871" s="9"/>
      <c r="I871" s="9"/>
    </row>
    <row r="872" customFormat="false" ht="15.75" hidden="false" customHeight="false" outlineLevel="0" collapsed="false">
      <c r="B872" s="19"/>
      <c r="C872" s="20"/>
      <c r="D872" s="20"/>
      <c r="E872" s="20"/>
      <c r="H872" s="9"/>
      <c r="I872" s="9"/>
    </row>
    <row r="873" customFormat="false" ht="15.75" hidden="false" customHeight="false" outlineLevel="0" collapsed="false">
      <c r="B873" s="19"/>
      <c r="C873" s="20"/>
      <c r="D873" s="20"/>
      <c r="E873" s="20"/>
      <c r="H873" s="9"/>
      <c r="I873" s="9"/>
    </row>
    <row r="874" customFormat="false" ht="15.75" hidden="false" customHeight="false" outlineLevel="0" collapsed="false">
      <c r="B874" s="19"/>
      <c r="C874" s="20"/>
      <c r="D874" s="20"/>
      <c r="E874" s="20"/>
      <c r="H874" s="9"/>
      <c r="I874" s="9"/>
    </row>
    <row r="875" customFormat="false" ht="15.75" hidden="false" customHeight="false" outlineLevel="0" collapsed="false">
      <c r="B875" s="19"/>
      <c r="C875" s="20"/>
      <c r="D875" s="20"/>
      <c r="E875" s="20"/>
      <c r="H875" s="9"/>
      <c r="I875" s="9"/>
    </row>
    <row r="876" customFormat="false" ht="15.75" hidden="false" customHeight="false" outlineLevel="0" collapsed="false">
      <c r="B876" s="19"/>
      <c r="C876" s="20"/>
      <c r="D876" s="20"/>
      <c r="E876" s="20"/>
      <c r="H876" s="9"/>
      <c r="I876" s="9"/>
    </row>
    <row r="877" customFormat="false" ht="15.75" hidden="false" customHeight="false" outlineLevel="0" collapsed="false">
      <c r="B877" s="19"/>
      <c r="C877" s="20"/>
      <c r="D877" s="20"/>
      <c r="E877" s="20"/>
      <c r="H877" s="9"/>
      <c r="I877" s="9"/>
    </row>
    <row r="878" customFormat="false" ht="15.75" hidden="false" customHeight="false" outlineLevel="0" collapsed="false">
      <c r="B878" s="19"/>
      <c r="C878" s="20"/>
      <c r="D878" s="20"/>
      <c r="E878" s="20"/>
      <c r="H878" s="9"/>
      <c r="I878" s="9"/>
    </row>
    <row r="879" customFormat="false" ht="15.75" hidden="false" customHeight="false" outlineLevel="0" collapsed="false">
      <c r="B879" s="19"/>
      <c r="C879" s="20"/>
      <c r="D879" s="20"/>
      <c r="E879" s="20"/>
      <c r="H879" s="9"/>
      <c r="I879" s="9"/>
    </row>
    <row r="880" customFormat="false" ht="15.75" hidden="false" customHeight="false" outlineLevel="0" collapsed="false">
      <c r="B880" s="19"/>
      <c r="C880" s="20"/>
      <c r="D880" s="20"/>
      <c r="E880" s="20"/>
      <c r="H880" s="9"/>
      <c r="I880" s="9"/>
    </row>
    <row r="881" customFormat="false" ht="15.75" hidden="false" customHeight="false" outlineLevel="0" collapsed="false">
      <c r="B881" s="19"/>
      <c r="C881" s="20"/>
      <c r="D881" s="20"/>
      <c r="E881" s="20"/>
      <c r="H881" s="9"/>
      <c r="I881" s="9"/>
    </row>
    <row r="882" customFormat="false" ht="15.75" hidden="false" customHeight="false" outlineLevel="0" collapsed="false">
      <c r="B882" s="19"/>
      <c r="C882" s="20"/>
      <c r="D882" s="20"/>
      <c r="E882" s="20"/>
      <c r="H882" s="9"/>
      <c r="I882" s="9"/>
    </row>
    <row r="883" customFormat="false" ht="15.75" hidden="false" customHeight="false" outlineLevel="0" collapsed="false">
      <c r="B883" s="19"/>
      <c r="C883" s="20"/>
      <c r="D883" s="20"/>
      <c r="E883" s="20"/>
      <c r="H883" s="9"/>
      <c r="I883" s="9"/>
    </row>
    <row r="884" customFormat="false" ht="15.75" hidden="false" customHeight="false" outlineLevel="0" collapsed="false">
      <c r="B884" s="19"/>
      <c r="C884" s="20"/>
      <c r="D884" s="20"/>
      <c r="E884" s="20"/>
      <c r="H884" s="9"/>
      <c r="I884" s="9"/>
    </row>
    <row r="885" customFormat="false" ht="15.75" hidden="false" customHeight="false" outlineLevel="0" collapsed="false">
      <c r="B885" s="19"/>
      <c r="C885" s="20"/>
      <c r="D885" s="20"/>
      <c r="E885" s="20"/>
      <c r="H885" s="9"/>
      <c r="I885" s="9"/>
    </row>
    <row r="886" customFormat="false" ht="15.75" hidden="false" customHeight="false" outlineLevel="0" collapsed="false">
      <c r="B886" s="19"/>
      <c r="C886" s="20"/>
      <c r="D886" s="20"/>
      <c r="E886" s="20"/>
      <c r="H886" s="9"/>
      <c r="I886" s="9"/>
    </row>
    <row r="887" customFormat="false" ht="15.75" hidden="false" customHeight="false" outlineLevel="0" collapsed="false">
      <c r="B887" s="19"/>
      <c r="C887" s="20"/>
      <c r="D887" s="20"/>
      <c r="E887" s="20"/>
      <c r="H887" s="9"/>
      <c r="I887" s="9"/>
    </row>
    <row r="888" customFormat="false" ht="15.75" hidden="false" customHeight="false" outlineLevel="0" collapsed="false">
      <c r="B888" s="19"/>
      <c r="C888" s="20"/>
      <c r="D888" s="20"/>
      <c r="E888" s="20"/>
      <c r="H888" s="9"/>
      <c r="I888" s="9"/>
    </row>
    <row r="889" customFormat="false" ht="15.75" hidden="false" customHeight="false" outlineLevel="0" collapsed="false">
      <c r="B889" s="19"/>
      <c r="C889" s="20"/>
      <c r="D889" s="20"/>
      <c r="E889" s="20"/>
      <c r="H889" s="9"/>
      <c r="I889" s="9"/>
    </row>
    <row r="890" customFormat="false" ht="15.75" hidden="false" customHeight="false" outlineLevel="0" collapsed="false">
      <c r="B890" s="19"/>
      <c r="C890" s="20"/>
      <c r="D890" s="20"/>
      <c r="E890" s="20"/>
      <c r="H890" s="9"/>
      <c r="I890" s="9"/>
    </row>
    <row r="891" customFormat="false" ht="15.75" hidden="false" customHeight="false" outlineLevel="0" collapsed="false">
      <c r="B891" s="19"/>
      <c r="C891" s="20"/>
      <c r="D891" s="20"/>
      <c r="E891" s="20"/>
      <c r="H891" s="9"/>
      <c r="I891" s="9"/>
    </row>
    <row r="892" customFormat="false" ht="15.75" hidden="false" customHeight="false" outlineLevel="0" collapsed="false">
      <c r="B892" s="19"/>
      <c r="C892" s="20"/>
      <c r="D892" s="20"/>
      <c r="E892" s="20"/>
      <c r="H892" s="9"/>
      <c r="I892" s="9"/>
    </row>
    <row r="893" customFormat="false" ht="15.75" hidden="false" customHeight="false" outlineLevel="0" collapsed="false">
      <c r="B893" s="19"/>
      <c r="C893" s="20"/>
      <c r="D893" s="20"/>
      <c r="E893" s="20"/>
      <c r="H893" s="9"/>
      <c r="I893" s="9"/>
    </row>
    <row r="894" customFormat="false" ht="15.75" hidden="false" customHeight="false" outlineLevel="0" collapsed="false">
      <c r="B894" s="19"/>
      <c r="C894" s="20"/>
      <c r="D894" s="20"/>
      <c r="E894" s="20"/>
      <c r="H894" s="9"/>
      <c r="I894" s="9"/>
    </row>
    <row r="895" customFormat="false" ht="15.75" hidden="false" customHeight="false" outlineLevel="0" collapsed="false">
      <c r="B895" s="19"/>
      <c r="C895" s="20"/>
      <c r="D895" s="20"/>
      <c r="E895" s="20"/>
      <c r="H895" s="9"/>
      <c r="I895" s="9"/>
    </row>
    <row r="896" customFormat="false" ht="15.75" hidden="false" customHeight="false" outlineLevel="0" collapsed="false">
      <c r="B896" s="19"/>
      <c r="C896" s="20"/>
      <c r="D896" s="20"/>
      <c r="E896" s="20"/>
      <c r="H896" s="9"/>
      <c r="I896" s="9"/>
    </row>
    <row r="897" customFormat="false" ht="15.75" hidden="false" customHeight="false" outlineLevel="0" collapsed="false">
      <c r="B897" s="19"/>
      <c r="C897" s="20"/>
      <c r="D897" s="20"/>
      <c r="E897" s="20"/>
      <c r="H897" s="9"/>
      <c r="I897" s="9"/>
    </row>
    <row r="898" customFormat="false" ht="15.75" hidden="false" customHeight="false" outlineLevel="0" collapsed="false">
      <c r="B898" s="19"/>
      <c r="C898" s="20"/>
      <c r="D898" s="20"/>
      <c r="E898" s="20"/>
      <c r="H898" s="9"/>
      <c r="I898" s="9"/>
    </row>
    <row r="899" customFormat="false" ht="15.75" hidden="false" customHeight="false" outlineLevel="0" collapsed="false">
      <c r="B899" s="19"/>
      <c r="C899" s="20"/>
      <c r="D899" s="20"/>
      <c r="E899" s="20"/>
      <c r="H899" s="9"/>
      <c r="I899" s="9"/>
    </row>
    <row r="900" customFormat="false" ht="15.75" hidden="false" customHeight="false" outlineLevel="0" collapsed="false">
      <c r="B900" s="19"/>
      <c r="C900" s="20"/>
      <c r="D900" s="20"/>
      <c r="E900" s="20"/>
      <c r="H900" s="9"/>
      <c r="I900" s="9"/>
    </row>
    <row r="901" customFormat="false" ht="15.75" hidden="false" customHeight="false" outlineLevel="0" collapsed="false">
      <c r="B901" s="19"/>
      <c r="C901" s="20"/>
      <c r="D901" s="20"/>
      <c r="E901" s="20"/>
      <c r="H901" s="9"/>
      <c r="I901" s="9"/>
    </row>
    <row r="902" customFormat="false" ht="15.75" hidden="false" customHeight="false" outlineLevel="0" collapsed="false">
      <c r="B902" s="19"/>
      <c r="C902" s="20"/>
      <c r="D902" s="20"/>
      <c r="E902" s="20"/>
      <c r="H902" s="9"/>
      <c r="I902" s="9"/>
    </row>
    <row r="903" customFormat="false" ht="15.75" hidden="false" customHeight="false" outlineLevel="0" collapsed="false">
      <c r="B903" s="19"/>
      <c r="C903" s="20"/>
      <c r="D903" s="20"/>
      <c r="E903" s="20"/>
      <c r="H903" s="9"/>
      <c r="I903" s="9"/>
    </row>
    <row r="904" customFormat="false" ht="15.75" hidden="false" customHeight="false" outlineLevel="0" collapsed="false">
      <c r="B904" s="19"/>
      <c r="C904" s="20"/>
      <c r="D904" s="20"/>
      <c r="E904" s="20"/>
      <c r="H904" s="9"/>
      <c r="I904" s="9"/>
    </row>
    <row r="905" customFormat="false" ht="15.75" hidden="false" customHeight="false" outlineLevel="0" collapsed="false">
      <c r="B905" s="19"/>
      <c r="C905" s="20"/>
      <c r="D905" s="20"/>
      <c r="E905" s="20"/>
      <c r="H905" s="9"/>
      <c r="I905" s="9"/>
    </row>
    <row r="906" customFormat="false" ht="15.75" hidden="false" customHeight="false" outlineLevel="0" collapsed="false">
      <c r="B906" s="19"/>
      <c r="C906" s="20"/>
      <c r="D906" s="20"/>
      <c r="E906" s="20"/>
      <c r="H906" s="9"/>
      <c r="I906" s="9"/>
    </row>
    <row r="907" customFormat="false" ht="15.75" hidden="false" customHeight="false" outlineLevel="0" collapsed="false">
      <c r="B907" s="19"/>
      <c r="C907" s="20"/>
      <c r="D907" s="20"/>
      <c r="E907" s="20"/>
      <c r="H907" s="9"/>
      <c r="I907" s="9"/>
    </row>
    <row r="908" customFormat="false" ht="15.75" hidden="false" customHeight="false" outlineLevel="0" collapsed="false">
      <c r="B908" s="19"/>
      <c r="C908" s="20"/>
      <c r="D908" s="20"/>
      <c r="E908" s="20"/>
      <c r="H908" s="9"/>
      <c r="I908" s="9"/>
    </row>
    <row r="909" customFormat="false" ht="15.75" hidden="false" customHeight="false" outlineLevel="0" collapsed="false">
      <c r="B909" s="19"/>
      <c r="C909" s="20"/>
      <c r="D909" s="20"/>
      <c r="E909" s="20"/>
      <c r="H909" s="9"/>
      <c r="I909" s="9"/>
    </row>
    <row r="910" customFormat="false" ht="15.75" hidden="false" customHeight="false" outlineLevel="0" collapsed="false">
      <c r="B910" s="19"/>
      <c r="C910" s="20"/>
      <c r="D910" s="20"/>
      <c r="E910" s="20"/>
      <c r="H910" s="9"/>
      <c r="I910" s="9"/>
    </row>
    <row r="911" customFormat="false" ht="15.75" hidden="false" customHeight="false" outlineLevel="0" collapsed="false">
      <c r="B911" s="19"/>
      <c r="C911" s="20"/>
      <c r="D911" s="20"/>
      <c r="E911" s="20"/>
      <c r="H911" s="9"/>
      <c r="I911" s="9"/>
    </row>
    <row r="912" customFormat="false" ht="15.75" hidden="false" customHeight="false" outlineLevel="0" collapsed="false">
      <c r="B912" s="19"/>
      <c r="C912" s="20"/>
      <c r="D912" s="20"/>
      <c r="E912" s="20"/>
      <c r="H912" s="9"/>
      <c r="I912" s="9"/>
    </row>
    <row r="913" customFormat="false" ht="15.75" hidden="false" customHeight="false" outlineLevel="0" collapsed="false">
      <c r="B913" s="19"/>
      <c r="C913" s="20"/>
      <c r="D913" s="20"/>
      <c r="E913" s="20"/>
      <c r="H913" s="9"/>
      <c r="I913" s="9"/>
    </row>
    <row r="914" customFormat="false" ht="15.75" hidden="false" customHeight="false" outlineLevel="0" collapsed="false">
      <c r="B914" s="19"/>
      <c r="C914" s="20"/>
      <c r="D914" s="20"/>
      <c r="E914" s="20"/>
      <c r="H914" s="9"/>
      <c r="I914" s="9"/>
    </row>
    <row r="915" customFormat="false" ht="15.75" hidden="false" customHeight="false" outlineLevel="0" collapsed="false">
      <c r="B915" s="19"/>
      <c r="C915" s="20"/>
      <c r="D915" s="20"/>
      <c r="E915" s="20"/>
      <c r="H915" s="9"/>
      <c r="I915" s="9"/>
    </row>
    <row r="916" customFormat="false" ht="15.75" hidden="false" customHeight="false" outlineLevel="0" collapsed="false">
      <c r="B916" s="19"/>
      <c r="C916" s="20"/>
      <c r="D916" s="20"/>
      <c r="E916" s="20"/>
      <c r="H916" s="9"/>
      <c r="I916" s="9"/>
    </row>
    <row r="917" customFormat="false" ht="15.75" hidden="false" customHeight="false" outlineLevel="0" collapsed="false">
      <c r="B917" s="19"/>
      <c r="C917" s="20"/>
      <c r="D917" s="20"/>
      <c r="E917" s="20"/>
      <c r="H917" s="9"/>
      <c r="I917" s="9"/>
    </row>
    <row r="918" customFormat="false" ht="15.75" hidden="false" customHeight="false" outlineLevel="0" collapsed="false">
      <c r="B918" s="19"/>
      <c r="C918" s="20"/>
      <c r="D918" s="20"/>
      <c r="E918" s="20"/>
      <c r="H918" s="9"/>
      <c r="I918" s="9"/>
    </row>
    <row r="919" customFormat="false" ht="15.75" hidden="false" customHeight="false" outlineLevel="0" collapsed="false">
      <c r="B919" s="19"/>
      <c r="C919" s="20"/>
      <c r="D919" s="20"/>
      <c r="E919" s="20"/>
      <c r="H919" s="9"/>
      <c r="I919" s="9"/>
    </row>
    <row r="920" customFormat="false" ht="15.75" hidden="false" customHeight="false" outlineLevel="0" collapsed="false">
      <c r="B920" s="19"/>
      <c r="C920" s="20"/>
      <c r="D920" s="20"/>
      <c r="E920" s="20"/>
      <c r="H920" s="9"/>
      <c r="I920" s="9"/>
    </row>
    <row r="921" customFormat="false" ht="15.75" hidden="false" customHeight="false" outlineLevel="0" collapsed="false">
      <c r="B921" s="19"/>
      <c r="C921" s="20"/>
      <c r="D921" s="20"/>
      <c r="E921" s="20"/>
      <c r="H921" s="9"/>
      <c r="I921" s="9"/>
    </row>
    <row r="922" customFormat="false" ht="15.75" hidden="false" customHeight="false" outlineLevel="0" collapsed="false">
      <c r="B922" s="19"/>
      <c r="C922" s="20"/>
      <c r="D922" s="20"/>
      <c r="E922" s="20"/>
      <c r="H922" s="9"/>
      <c r="I922" s="9"/>
    </row>
    <row r="923" customFormat="false" ht="15.75" hidden="false" customHeight="false" outlineLevel="0" collapsed="false">
      <c r="B923" s="19"/>
      <c r="C923" s="20"/>
      <c r="D923" s="20"/>
      <c r="E923" s="20"/>
      <c r="H923" s="9"/>
      <c r="I923" s="9"/>
    </row>
    <row r="924" customFormat="false" ht="15.75" hidden="false" customHeight="false" outlineLevel="0" collapsed="false">
      <c r="B924" s="19"/>
      <c r="C924" s="20"/>
      <c r="D924" s="20"/>
      <c r="E924" s="20"/>
      <c r="H924" s="9"/>
      <c r="I924" s="9"/>
    </row>
    <row r="925" customFormat="false" ht="15.75" hidden="false" customHeight="false" outlineLevel="0" collapsed="false">
      <c r="B925" s="19"/>
      <c r="C925" s="20"/>
      <c r="D925" s="20"/>
      <c r="E925" s="20"/>
      <c r="H925" s="9"/>
      <c r="I925" s="9"/>
    </row>
    <row r="926" customFormat="false" ht="15.75" hidden="false" customHeight="false" outlineLevel="0" collapsed="false">
      <c r="B926" s="19"/>
      <c r="C926" s="20"/>
      <c r="D926" s="20"/>
      <c r="E926" s="20"/>
      <c r="H926" s="9"/>
      <c r="I926" s="9"/>
    </row>
    <row r="927" customFormat="false" ht="15.75" hidden="false" customHeight="false" outlineLevel="0" collapsed="false">
      <c r="B927" s="19"/>
      <c r="C927" s="20"/>
      <c r="D927" s="20"/>
      <c r="E927" s="20"/>
      <c r="H927" s="9"/>
      <c r="I927" s="9"/>
    </row>
    <row r="928" customFormat="false" ht="15.75" hidden="false" customHeight="false" outlineLevel="0" collapsed="false">
      <c r="B928" s="19"/>
      <c r="C928" s="20"/>
      <c r="D928" s="20"/>
      <c r="E928" s="20"/>
      <c r="H928" s="9"/>
      <c r="I928" s="9"/>
    </row>
    <row r="929" customFormat="false" ht="15.75" hidden="false" customHeight="false" outlineLevel="0" collapsed="false">
      <c r="B929" s="19"/>
      <c r="C929" s="20"/>
      <c r="D929" s="20"/>
      <c r="E929" s="20"/>
      <c r="H929" s="9"/>
      <c r="I929" s="9"/>
    </row>
    <row r="930" customFormat="false" ht="15.75" hidden="false" customHeight="false" outlineLevel="0" collapsed="false">
      <c r="B930" s="19"/>
      <c r="C930" s="20"/>
      <c r="D930" s="20"/>
      <c r="E930" s="20"/>
      <c r="H930" s="9"/>
      <c r="I930" s="9"/>
    </row>
    <row r="931" customFormat="false" ht="15.75" hidden="false" customHeight="false" outlineLevel="0" collapsed="false">
      <c r="B931" s="19"/>
      <c r="C931" s="20"/>
      <c r="D931" s="20"/>
      <c r="E931" s="20"/>
      <c r="H931" s="9"/>
      <c r="I931" s="9"/>
    </row>
    <row r="932" customFormat="false" ht="15.75" hidden="false" customHeight="false" outlineLevel="0" collapsed="false">
      <c r="B932" s="19"/>
      <c r="C932" s="20"/>
      <c r="D932" s="20"/>
      <c r="E932" s="20"/>
      <c r="H932" s="9"/>
      <c r="I932" s="9"/>
    </row>
    <row r="933" customFormat="false" ht="15.75" hidden="false" customHeight="false" outlineLevel="0" collapsed="false">
      <c r="B933" s="19"/>
      <c r="C933" s="20"/>
      <c r="D933" s="20"/>
      <c r="E933" s="20"/>
      <c r="H933" s="9"/>
      <c r="I933" s="9"/>
    </row>
    <row r="934" customFormat="false" ht="15.75" hidden="false" customHeight="false" outlineLevel="0" collapsed="false">
      <c r="B934" s="19"/>
      <c r="C934" s="20"/>
      <c r="D934" s="20"/>
      <c r="E934" s="20"/>
      <c r="H934" s="9"/>
      <c r="I934" s="9"/>
    </row>
    <row r="935" customFormat="false" ht="15.75" hidden="false" customHeight="false" outlineLevel="0" collapsed="false">
      <c r="B935" s="19"/>
      <c r="C935" s="20"/>
      <c r="D935" s="20"/>
      <c r="E935" s="20"/>
      <c r="H935" s="9"/>
      <c r="I935" s="9"/>
    </row>
    <row r="936" customFormat="false" ht="15.75" hidden="false" customHeight="false" outlineLevel="0" collapsed="false">
      <c r="B936" s="19"/>
      <c r="C936" s="20"/>
      <c r="D936" s="20"/>
      <c r="E936" s="20"/>
      <c r="H936" s="9"/>
      <c r="I936" s="9"/>
    </row>
    <row r="937" customFormat="false" ht="15.75" hidden="false" customHeight="false" outlineLevel="0" collapsed="false">
      <c r="B937" s="19"/>
      <c r="C937" s="20"/>
      <c r="D937" s="20"/>
      <c r="E937" s="20"/>
      <c r="H937" s="9"/>
      <c r="I937" s="9"/>
    </row>
    <row r="938" customFormat="false" ht="15.75" hidden="false" customHeight="false" outlineLevel="0" collapsed="false">
      <c r="B938" s="19"/>
      <c r="C938" s="20"/>
      <c r="D938" s="20"/>
      <c r="E938" s="20"/>
      <c r="H938" s="9"/>
      <c r="I938" s="9"/>
    </row>
    <row r="939" customFormat="false" ht="15.75" hidden="false" customHeight="false" outlineLevel="0" collapsed="false">
      <c r="B939" s="19"/>
      <c r="C939" s="20"/>
      <c r="D939" s="20"/>
      <c r="E939" s="20"/>
      <c r="H939" s="9"/>
      <c r="I939" s="9"/>
    </row>
    <row r="940" customFormat="false" ht="15.75" hidden="false" customHeight="false" outlineLevel="0" collapsed="false">
      <c r="B940" s="19"/>
      <c r="C940" s="20"/>
      <c r="D940" s="20"/>
      <c r="E940" s="20"/>
      <c r="H940" s="9"/>
      <c r="I940" s="9"/>
    </row>
    <row r="941" customFormat="false" ht="15.75" hidden="false" customHeight="false" outlineLevel="0" collapsed="false">
      <c r="B941" s="19"/>
      <c r="C941" s="20"/>
      <c r="D941" s="20"/>
      <c r="E941" s="20"/>
      <c r="H941" s="9"/>
      <c r="I941" s="9"/>
    </row>
    <row r="942" customFormat="false" ht="15.75" hidden="false" customHeight="false" outlineLevel="0" collapsed="false">
      <c r="B942" s="19"/>
      <c r="C942" s="20"/>
      <c r="D942" s="20"/>
      <c r="E942" s="20"/>
      <c r="H942" s="9"/>
      <c r="I942" s="9"/>
    </row>
    <row r="943" customFormat="false" ht="15.75" hidden="false" customHeight="false" outlineLevel="0" collapsed="false">
      <c r="B943" s="19"/>
      <c r="C943" s="20"/>
      <c r="D943" s="20"/>
      <c r="E943" s="20"/>
      <c r="H943" s="9"/>
      <c r="I943" s="9"/>
    </row>
    <row r="944" customFormat="false" ht="15.75" hidden="false" customHeight="false" outlineLevel="0" collapsed="false">
      <c r="B944" s="19"/>
      <c r="C944" s="20"/>
      <c r="D944" s="20"/>
      <c r="E944" s="20"/>
      <c r="H944" s="9"/>
      <c r="I944" s="9"/>
    </row>
    <row r="945" customFormat="false" ht="15.75" hidden="false" customHeight="false" outlineLevel="0" collapsed="false">
      <c r="B945" s="19"/>
      <c r="C945" s="20"/>
      <c r="D945" s="20"/>
      <c r="E945" s="20"/>
      <c r="H945" s="9"/>
      <c r="I945" s="9"/>
    </row>
    <row r="946" customFormat="false" ht="15.75" hidden="false" customHeight="false" outlineLevel="0" collapsed="false">
      <c r="B946" s="19"/>
      <c r="C946" s="20"/>
      <c r="D946" s="20"/>
      <c r="E946" s="20"/>
      <c r="H946" s="9"/>
      <c r="I946" s="9"/>
    </row>
    <row r="947" customFormat="false" ht="15.75" hidden="false" customHeight="false" outlineLevel="0" collapsed="false">
      <c r="B947" s="19"/>
      <c r="C947" s="20"/>
      <c r="D947" s="20"/>
      <c r="E947" s="20"/>
      <c r="H947" s="9"/>
      <c r="I947" s="9"/>
    </row>
    <row r="948" customFormat="false" ht="15.75" hidden="false" customHeight="false" outlineLevel="0" collapsed="false">
      <c r="B948" s="19"/>
      <c r="C948" s="20"/>
      <c r="D948" s="20"/>
      <c r="E948" s="20"/>
      <c r="H948" s="9"/>
      <c r="I948" s="9"/>
    </row>
    <row r="949" customFormat="false" ht="15.75" hidden="false" customHeight="false" outlineLevel="0" collapsed="false">
      <c r="B949" s="19"/>
      <c r="C949" s="20"/>
      <c r="D949" s="20"/>
      <c r="E949" s="20"/>
      <c r="H949" s="9"/>
      <c r="I949" s="9"/>
    </row>
    <row r="950" customFormat="false" ht="15.75" hidden="false" customHeight="false" outlineLevel="0" collapsed="false">
      <c r="B950" s="19"/>
      <c r="C950" s="20"/>
      <c r="D950" s="20"/>
      <c r="E950" s="20"/>
      <c r="H950" s="9"/>
      <c r="I950" s="9"/>
    </row>
    <row r="951" customFormat="false" ht="15.75" hidden="false" customHeight="false" outlineLevel="0" collapsed="false">
      <c r="B951" s="19"/>
      <c r="C951" s="20"/>
      <c r="D951" s="20"/>
      <c r="E951" s="20"/>
      <c r="H951" s="9"/>
      <c r="I951" s="9"/>
    </row>
    <row r="952" customFormat="false" ht="15.75" hidden="false" customHeight="false" outlineLevel="0" collapsed="false">
      <c r="B952" s="19"/>
      <c r="C952" s="20"/>
      <c r="D952" s="20"/>
      <c r="E952" s="20"/>
      <c r="H952" s="9"/>
      <c r="I952" s="9"/>
    </row>
    <row r="953" customFormat="false" ht="15.75" hidden="false" customHeight="false" outlineLevel="0" collapsed="false">
      <c r="B953" s="19"/>
      <c r="C953" s="20"/>
      <c r="D953" s="20"/>
      <c r="E953" s="20"/>
      <c r="H953" s="9"/>
      <c r="I953" s="9"/>
    </row>
    <row r="954" customFormat="false" ht="15.75" hidden="false" customHeight="false" outlineLevel="0" collapsed="false">
      <c r="B954" s="19"/>
      <c r="C954" s="20"/>
      <c r="D954" s="20"/>
      <c r="E954" s="20"/>
      <c r="H954" s="9"/>
      <c r="I954" s="9"/>
    </row>
    <row r="955" customFormat="false" ht="15.75" hidden="false" customHeight="false" outlineLevel="0" collapsed="false">
      <c r="B955" s="19"/>
      <c r="C955" s="20"/>
      <c r="D955" s="20"/>
      <c r="E955" s="20"/>
      <c r="H955" s="9"/>
      <c r="I955" s="9"/>
    </row>
    <row r="956" customFormat="false" ht="15.75" hidden="false" customHeight="false" outlineLevel="0" collapsed="false">
      <c r="B956" s="19"/>
      <c r="C956" s="20"/>
      <c r="D956" s="20"/>
      <c r="E956" s="20"/>
      <c r="H956" s="9"/>
      <c r="I956" s="9"/>
    </row>
    <row r="957" customFormat="false" ht="15.75" hidden="false" customHeight="false" outlineLevel="0" collapsed="false">
      <c r="B957" s="19"/>
      <c r="C957" s="20"/>
      <c r="D957" s="20"/>
      <c r="E957" s="20"/>
      <c r="H957" s="9"/>
      <c r="I957" s="9"/>
    </row>
    <row r="958" customFormat="false" ht="15.75" hidden="false" customHeight="false" outlineLevel="0" collapsed="false">
      <c r="B958" s="19"/>
      <c r="C958" s="20"/>
      <c r="D958" s="20"/>
      <c r="E958" s="20"/>
      <c r="H958" s="9"/>
      <c r="I958" s="9"/>
    </row>
    <row r="959" customFormat="false" ht="15.75" hidden="false" customHeight="false" outlineLevel="0" collapsed="false">
      <c r="B959" s="19"/>
      <c r="C959" s="20"/>
      <c r="D959" s="20"/>
      <c r="E959" s="20"/>
      <c r="H959" s="9"/>
      <c r="I959" s="9"/>
    </row>
    <row r="960" customFormat="false" ht="15.75" hidden="false" customHeight="false" outlineLevel="0" collapsed="false">
      <c r="B960" s="19"/>
      <c r="C960" s="20"/>
      <c r="D960" s="20"/>
      <c r="E960" s="20"/>
      <c r="H960" s="9"/>
      <c r="I960" s="9"/>
    </row>
    <row r="961" customFormat="false" ht="15.75" hidden="false" customHeight="false" outlineLevel="0" collapsed="false">
      <c r="B961" s="19"/>
      <c r="C961" s="20"/>
      <c r="D961" s="20"/>
      <c r="E961" s="20"/>
      <c r="H961" s="9"/>
      <c r="I961" s="9"/>
    </row>
    <row r="962" customFormat="false" ht="15.75" hidden="false" customHeight="false" outlineLevel="0" collapsed="false">
      <c r="B962" s="19"/>
      <c r="C962" s="20"/>
      <c r="D962" s="20"/>
      <c r="E962" s="20"/>
      <c r="H962" s="9"/>
      <c r="I962" s="9"/>
    </row>
    <row r="963" customFormat="false" ht="15.75" hidden="false" customHeight="false" outlineLevel="0" collapsed="false">
      <c r="B963" s="19"/>
      <c r="C963" s="20"/>
      <c r="D963" s="20"/>
      <c r="E963" s="20"/>
      <c r="H963" s="9"/>
      <c r="I963" s="9"/>
    </row>
    <row r="964" customFormat="false" ht="15.75" hidden="false" customHeight="false" outlineLevel="0" collapsed="false">
      <c r="B964" s="19"/>
      <c r="C964" s="20"/>
      <c r="D964" s="20"/>
      <c r="E964" s="20"/>
      <c r="H964" s="9"/>
      <c r="I964" s="9"/>
    </row>
    <row r="965" customFormat="false" ht="15.75" hidden="false" customHeight="false" outlineLevel="0" collapsed="false">
      <c r="B965" s="19"/>
      <c r="C965" s="20"/>
      <c r="D965" s="20"/>
      <c r="E965" s="20"/>
      <c r="H965" s="9"/>
      <c r="I965" s="9"/>
    </row>
    <row r="966" customFormat="false" ht="15.75" hidden="false" customHeight="false" outlineLevel="0" collapsed="false">
      <c r="B966" s="19"/>
      <c r="C966" s="20"/>
      <c r="D966" s="20"/>
      <c r="E966" s="20"/>
      <c r="H966" s="9"/>
      <c r="I966" s="9"/>
    </row>
    <row r="967" customFormat="false" ht="15.75" hidden="false" customHeight="false" outlineLevel="0" collapsed="false">
      <c r="B967" s="19"/>
      <c r="C967" s="20"/>
      <c r="D967" s="20"/>
      <c r="E967" s="20"/>
      <c r="H967" s="9"/>
      <c r="I967" s="9"/>
    </row>
    <row r="968" customFormat="false" ht="15.75" hidden="false" customHeight="false" outlineLevel="0" collapsed="false">
      <c r="B968" s="19"/>
      <c r="C968" s="20"/>
      <c r="D968" s="20"/>
      <c r="E968" s="20"/>
      <c r="H968" s="9"/>
      <c r="I968" s="9"/>
    </row>
    <row r="969" customFormat="false" ht="15.75" hidden="false" customHeight="false" outlineLevel="0" collapsed="false">
      <c r="B969" s="19"/>
      <c r="C969" s="20"/>
      <c r="D969" s="20"/>
      <c r="E969" s="20"/>
      <c r="H969" s="9"/>
      <c r="I969" s="9"/>
    </row>
    <row r="970" customFormat="false" ht="15.75" hidden="false" customHeight="false" outlineLevel="0" collapsed="false">
      <c r="B970" s="19"/>
      <c r="C970" s="20"/>
      <c r="D970" s="20"/>
      <c r="E970" s="20"/>
      <c r="H970" s="9"/>
      <c r="I970" s="9"/>
    </row>
    <row r="971" customFormat="false" ht="15.75" hidden="false" customHeight="false" outlineLevel="0" collapsed="false">
      <c r="B971" s="19"/>
      <c r="C971" s="20"/>
      <c r="D971" s="20"/>
      <c r="E971" s="20"/>
      <c r="H971" s="9"/>
      <c r="I971" s="9"/>
    </row>
    <row r="972" customFormat="false" ht="15.75" hidden="false" customHeight="false" outlineLevel="0" collapsed="false">
      <c r="B972" s="19"/>
      <c r="C972" s="20"/>
      <c r="D972" s="20"/>
      <c r="E972" s="20"/>
      <c r="H972" s="9"/>
      <c r="I972" s="9"/>
    </row>
    <row r="973" customFormat="false" ht="15.75" hidden="false" customHeight="false" outlineLevel="0" collapsed="false">
      <c r="B973" s="19"/>
      <c r="C973" s="20"/>
      <c r="D973" s="20"/>
      <c r="E973" s="20"/>
      <c r="H973" s="9"/>
      <c r="I973" s="9"/>
    </row>
    <row r="974" customFormat="false" ht="15.75" hidden="false" customHeight="false" outlineLevel="0" collapsed="false">
      <c r="B974" s="19"/>
      <c r="C974" s="20"/>
      <c r="D974" s="20"/>
      <c r="E974" s="20"/>
      <c r="H974" s="9"/>
      <c r="I974" s="9"/>
    </row>
    <row r="975" customFormat="false" ht="15.75" hidden="false" customHeight="false" outlineLevel="0" collapsed="false">
      <c r="B975" s="19"/>
      <c r="C975" s="20"/>
      <c r="D975" s="20"/>
      <c r="E975" s="20"/>
      <c r="H975" s="9"/>
      <c r="I975" s="9"/>
    </row>
    <row r="976" customFormat="false" ht="15.75" hidden="false" customHeight="false" outlineLevel="0" collapsed="false">
      <c r="B976" s="19"/>
      <c r="C976" s="20"/>
      <c r="D976" s="20"/>
      <c r="E976" s="20"/>
      <c r="H976" s="9"/>
      <c r="I976" s="9"/>
    </row>
    <row r="977" customFormat="false" ht="15.75" hidden="false" customHeight="false" outlineLevel="0" collapsed="false">
      <c r="B977" s="19"/>
      <c r="C977" s="20"/>
      <c r="D977" s="20"/>
      <c r="E977" s="20"/>
      <c r="H977" s="9"/>
      <c r="I977" s="9"/>
    </row>
    <row r="978" customFormat="false" ht="15.75" hidden="false" customHeight="false" outlineLevel="0" collapsed="false">
      <c r="B978" s="19"/>
      <c r="C978" s="20"/>
      <c r="D978" s="20"/>
      <c r="E978" s="20"/>
      <c r="H978" s="9"/>
      <c r="I978" s="9"/>
    </row>
    <row r="979" customFormat="false" ht="15.75" hidden="false" customHeight="false" outlineLevel="0" collapsed="false">
      <c r="B979" s="19"/>
      <c r="C979" s="20"/>
      <c r="D979" s="20"/>
      <c r="E979" s="20"/>
      <c r="H979" s="9"/>
      <c r="I979" s="9"/>
    </row>
    <row r="980" customFormat="false" ht="15.75" hidden="false" customHeight="false" outlineLevel="0" collapsed="false">
      <c r="B980" s="19"/>
      <c r="C980" s="20"/>
      <c r="D980" s="20"/>
      <c r="E980" s="20"/>
      <c r="H980" s="9"/>
      <c r="I980" s="9"/>
    </row>
    <row r="981" customFormat="false" ht="15.75" hidden="false" customHeight="false" outlineLevel="0" collapsed="false">
      <c r="B981" s="19"/>
      <c r="C981" s="20"/>
      <c r="D981" s="20"/>
      <c r="E981" s="20"/>
      <c r="H981" s="9"/>
      <c r="I981" s="9"/>
    </row>
    <row r="982" customFormat="false" ht="15.75" hidden="false" customHeight="false" outlineLevel="0" collapsed="false">
      <c r="B982" s="19"/>
      <c r="C982" s="20"/>
      <c r="D982" s="20"/>
      <c r="E982" s="20"/>
      <c r="H982" s="9"/>
      <c r="I982" s="9"/>
    </row>
    <row r="983" customFormat="false" ht="15.75" hidden="false" customHeight="false" outlineLevel="0" collapsed="false">
      <c r="B983" s="19"/>
      <c r="C983" s="20"/>
      <c r="D983" s="20"/>
      <c r="E983" s="20"/>
      <c r="H983" s="9"/>
      <c r="I983" s="9"/>
    </row>
    <row r="984" customFormat="false" ht="15.75" hidden="false" customHeight="false" outlineLevel="0" collapsed="false">
      <c r="B984" s="19"/>
      <c r="C984" s="20"/>
      <c r="D984" s="20"/>
      <c r="E984" s="20"/>
      <c r="H984" s="9"/>
      <c r="I984" s="9"/>
    </row>
    <row r="985" customFormat="false" ht="15.75" hidden="false" customHeight="false" outlineLevel="0" collapsed="false">
      <c r="B985" s="19"/>
      <c r="C985" s="20"/>
      <c r="D985" s="20"/>
      <c r="E985" s="20"/>
      <c r="H985" s="9"/>
      <c r="I985" s="9"/>
    </row>
    <row r="986" customFormat="false" ht="15.75" hidden="false" customHeight="false" outlineLevel="0" collapsed="false">
      <c r="B986" s="19"/>
      <c r="C986" s="20"/>
      <c r="D986" s="20"/>
      <c r="E986" s="20"/>
      <c r="H986" s="9"/>
      <c r="I986" s="9"/>
    </row>
    <row r="987" customFormat="false" ht="15.75" hidden="false" customHeight="false" outlineLevel="0" collapsed="false">
      <c r="B987" s="19"/>
      <c r="C987" s="20"/>
      <c r="D987" s="20"/>
      <c r="E987" s="20"/>
      <c r="H987" s="9"/>
      <c r="I987" s="9"/>
    </row>
    <row r="988" customFormat="false" ht="15.75" hidden="false" customHeight="false" outlineLevel="0" collapsed="false">
      <c r="B988" s="19"/>
      <c r="C988" s="20"/>
      <c r="D988" s="20"/>
      <c r="E988" s="20"/>
      <c r="H988" s="9"/>
      <c r="I988" s="9"/>
    </row>
    <row r="989" customFormat="false" ht="15.75" hidden="false" customHeight="false" outlineLevel="0" collapsed="false">
      <c r="B989" s="19"/>
      <c r="C989" s="20"/>
      <c r="D989" s="20"/>
      <c r="E989" s="20"/>
      <c r="H989" s="9"/>
      <c r="I989" s="9"/>
    </row>
    <row r="990" customFormat="false" ht="15.75" hidden="false" customHeight="false" outlineLevel="0" collapsed="false">
      <c r="B990" s="19"/>
      <c r="C990" s="20"/>
      <c r="D990" s="20"/>
      <c r="E990" s="20"/>
      <c r="H990" s="9"/>
      <c r="I990" s="9"/>
    </row>
    <row r="991" customFormat="false" ht="15.75" hidden="false" customHeight="false" outlineLevel="0" collapsed="false">
      <c r="B991" s="19"/>
      <c r="C991" s="20"/>
      <c r="D991" s="20"/>
      <c r="E991" s="20"/>
      <c r="H991" s="9"/>
      <c r="I991" s="9"/>
    </row>
    <row r="992" customFormat="false" ht="15.75" hidden="false" customHeight="false" outlineLevel="0" collapsed="false">
      <c r="B992" s="19"/>
      <c r="C992" s="20"/>
      <c r="D992" s="20"/>
      <c r="E992" s="20"/>
      <c r="H992" s="9"/>
      <c r="I992" s="9"/>
    </row>
    <row r="993" customFormat="false" ht="15.75" hidden="false" customHeight="false" outlineLevel="0" collapsed="false">
      <c r="B993" s="19"/>
      <c r="C993" s="20"/>
      <c r="D993" s="20"/>
      <c r="E993" s="20"/>
      <c r="H993" s="9"/>
      <c r="I993" s="9"/>
    </row>
    <row r="994" customFormat="false" ht="15.75" hidden="false" customHeight="false" outlineLevel="0" collapsed="false">
      <c r="B994" s="19"/>
      <c r="C994" s="20"/>
      <c r="D994" s="20"/>
      <c r="E994" s="20"/>
      <c r="H994" s="9"/>
      <c r="I994" s="9"/>
    </row>
    <row r="995" customFormat="false" ht="15.75" hidden="false" customHeight="false" outlineLevel="0" collapsed="false">
      <c r="B995" s="19"/>
      <c r="C995" s="20"/>
      <c r="D995" s="20"/>
      <c r="E995" s="20"/>
      <c r="H995" s="9"/>
      <c r="I995" s="9"/>
    </row>
    <row r="996" customFormat="false" ht="15.75" hidden="false" customHeight="false" outlineLevel="0" collapsed="false">
      <c r="B996" s="19"/>
      <c r="C996" s="20"/>
      <c r="D996" s="20"/>
      <c r="E996" s="20"/>
      <c r="H996" s="9"/>
      <c r="I996" s="9"/>
    </row>
    <row r="997" customFormat="false" ht="15.75" hidden="false" customHeight="false" outlineLevel="0" collapsed="false">
      <c r="B997" s="19"/>
      <c r="C997" s="20"/>
      <c r="D997" s="20"/>
      <c r="E997" s="20"/>
      <c r="H997" s="9"/>
      <c r="I997" s="9"/>
    </row>
    <row r="998" customFormat="false" ht="15.75" hidden="false" customHeight="false" outlineLevel="0" collapsed="false">
      <c r="B998" s="19"/>
      <c r="C998" s="20"/>
      <c r="D998" s="20"/>
      <c r="E998" s="20"/>
      <c r="H998" s="9"/>
      <c r="I998" s="9"/>
    </row>
    <row r="999" customFormat="false" ht="15.75" hidden="false" customHeight="false" outlineLevel="0" collapsed="false">
      <c r="B999" s="19"/>
      <c r="C999" s="20"/>
      <c r="D999" s="20"/>
      <c r="E999" s="20"/>
      <c r="H999" s="9"/>
      <c r="I999" s="9"/>
    </row>
    <row r="1000" customFormat="false" ht="15.75" hidden="false" customHeight="false" outlineLevel="0" collapsed="false">
      <c r="B1000" s="19"/>
      <c r="C1000" s="20"/>
      <c r="D1000" s="20"/>
      <c r="E1000" s="20"/>
      <c r="H1000" s="9"/>
      <c r="I1000" s="9"/>
    </row>
    <row r="1001" customFormat="false" ht="15.75" hidden="false" customHeight="false" outlineLevel="0" collapsed="false">
      <c r="B1001" s="19"/>
      <c r="C1001" s="20"/>
      <c r="D1001" s="20"/>
      <c r="E1001" s="20"/>
      <c r="H1001" s="9"/>
      <c r="I1001" s="9"/>
    </row>
  </sheetData>
  <mergeCells count="1">
    <mergeCell ref="G2:I2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E100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8.14"/>
    <col collapsed="false" customWidth="true" hidden="false" outlineLevel="0" max="4" min="3" style="0" width="11.71"/>
    <col collapsed="false" customWidth="true" hidden="false" outlineLevel="0" max="6" min="5" style="0" width="14.43"/>
    <col collapsed="false" customWidth="true" hidden="false" outlineLevel="0" max="7" min="7" style="0" width="34.58"/>
    <col collapsed="false" customWidth="true" hidden="false" outlineLevel="0" max="8" min="8" style="0" width="19.99"/>
    <col collapsed="false" customWidth="true" hidden="false" outlineLevel="0" max="1025" min="9" style="0" width="14.43"/>
  </cols>
  <sheetData>
    <row r="1" customFormat="false" ht="31.5" hidden="false" customHeight="true" outlineLevel="0" collapsed="false">
      <c r="A1" s="21" t="s">
        <v>7198</v>
      </c>
      <c r="B1" s="22"/>
      <c r="C1" s="23"/>
      <c r="D1" s="23"/>
      <c r="E1" s="24"/>
      <c r="F1" s="25"/>
      <c r="G1" s="25"/>
      <c r="H1" s="25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customFormat="false" ht="15.75" hidden="false" customHeight="false" outlineLevel="0" collapsed="false">
      <c r="A2" s="14" t="s">
        <v>18</v>
      </c>
      <c r="B2" s="12" t="s">
        <v>19</v>
      </c>
      <c r="C2" s="26" t="s">
        <v>790</v>
      </c>
      <c r="D2" s="26" t="s">
        <v>791</v>
      </c>
      <c r="E2" s="14" t="s">
        <v>20</v>
      </c>
      <c r="F2" s="18" t="s">
        <v>21</v>
      </c>
      <c r="G2" s="18"/>
      <c r="H2" s="18"/>
      <c r="I2" s="14" t="s">
        <v>22</v>
      </c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27"/>
      <c r="AE2" s="27"/>
    </row>
    <row r="3" customFormat="false" ht="15.75" hidden="false" customHeight="false" outlineLevel="0" collapsed="false">
      <c r="A3" s="5" t="s">
        <v>7199</v>
      </c>
      <c r="B3" s="28" t="n">
        <v>21</v>
      </c>
      <c r="C3" s="29" t="n">
        <f aca="false">COUNTIF(J3:BP3,"*EPMU*")</f>
        <v>2</v>
      </c>
      <c r="D3" s="29" t="n">
        <f aca="false">COUNTIF(J3:BP3,"*TEWI*")</f>
        <v>18</v>
      </c>
      <c r="E3" s="5" t="s">
        <v>7200</v>
      </c>
      <c r="F3" s="5" t="s">
        <v>7201</v>
      </c>
      <c r="G3" s="6" t="s">
        <v>7202</v>
      </c>
      <c r="H3" s="6" t="s">
        <v>215</v>
      </c>
      <c r="I3" s="5" t="s">
        <v>7203</v>
      </c>
      <c r="J3" s="5" t="s">
        <v>7204</v>
      </c>
      <c r="K3" s="5" t="s">
        <v>7205</v>
      </c>
      <c r="L3" s="5" t="s">
        <v>7206</v>
      </c>
      <c r="M3" s="5" t="s">
        <v>7207</v>
      </c>
      <c r="N3" s="5" t="s">
        <v>7208</v>
      </c>
      <c r="O3" s="5" t="s">
        <v>7209</v>
      </c>
      <c r="P3" s="5" t="s">
        <v>7210</v>
      </c>
      <c r="Q3" s="5" t="s">
        <v>7211</v>
      </c>
      <c r="R3" s="5" t="s">
        <v>7212</v>
      </c>
      <c r="S3" s="5" t="s">
        <v>7213</v>
      </c>
      <c r="T3" s="5" t="s">
        <v>7214</v>
      </c>
      <c r="U3" s="5" t="s">
        <v>7215</v>
      </c>
      <c r="V3" s="5" t="s">
        <v>7216</v>
      </c>
      <c r="W3" s="5" t="s">
        <v>7217</v>
      </c>
      <c r="X3" s="5" t="s">
        <v>7218</v>
      </c>
      <c r="Y3" s="5" t="s">
        <v>7219</v>
      </c>
      <c r="Z3" s="5" t="s">
        <v>7220</v>
      </c>
      <c r="AA3" s="5" t="s">
        <v>7221</v>
      </c>
      <c r="AB3" s="5" t="s">
        <v>7222</v>
      </c>
      <c r="AC3" s="5" t="s">
        <v>7223</v>
      </c>
    </row>
    <row r="4" customFormat="false" ht="15.75" hidden="false" customHeight="false" outlineLevel="0" collapsed="false">
      <c r="A4" s="5" t="s">
        <v>7224</v>
      </c>
      <c r="B4" s="28" t="n">
        <v>13</v>
      </c>
      <c r="C4" s="29" t="n">
        <f aca="false">COUNTIF(J4:BP4,"*EPMU*")</f>
        <v>11</v>
      </c>
      <c r="D4" s="29" t="n">
        <f aca="false">COUNTIF(J4:BP4,"*TEWI*")</f>
        <v>1</v>
      </c>
      <c r="E4" s="5" t="s">
        <v>24</v>
      </c>
      <c r="F4" s="5" t="s">
        <v>24</v>
      </c>
      <c r="G4" s="6"/>
      <c r="H4" s="6"/>
      <c r="I4" s="5" t="s">
        <v>7225</v>
      </c>
      <c r="J4" s="5" t="s">
        <v>7226</v>
      </c>
      <c r="K4" s="5" t="s">
        <v>7227</v>
      </c>
      <c r="L4" s="5" t="s">
        <v>7228</v>
      </c>
      <c r="M4" s="5" t="s">
        <v>7229</v>
      </c>
      <c r="N4" s="5" t="s">
        <v>7230</v>
      </c>
      <c r="O4" s="5" t="s">
        <v>7231</v>
      </c>
      <c r="P4" s="5" t="s">
        <v>7232</v>
      </c>
      <c r="Q4" s="5" t="s">
        <v>7233</v>
      </c>
      <c r="R4" s="5" t="s">
        <v>7234</v>
      </c>
      <c r="S4" s="5" t="s">
        <v>7235</v>
      </c>
      <c r="T4" s="5" t="s">
        <v>7236</v>
      </c>
      <c r="U4" s="5" t="s">
        <v>7237</v>
      </c>
      <c r="V4" s="5"/>
      <c r="W4" s="5"/>
      <c r="X4" s="5"/>
      <c r="Y4" s="5"/>
      <c r="Z4" s="5"/>
      <c r="AA4" s="5"/>
      <c r="AB4" s="5"/>
      <c r="AC4" s="5"/>
    </row>
    <row r="5" customFormat="false" ht="15.75" hidden="false" customHeight="false" outlineLevel="0" collapsed="false">
      <c r="A5" s="5" t="s">
        <v>7238</v>
      </c>
      <c r="B5" s="28" t="n">
        <v>13</v>
      </c>
      <c r="C5" s="29" t="n">
        <f aca="false">COUNTIF(J5:BP5,"*EPMU*")</f>
        <v>2</v>
      </c>
      <c r="D5" s="29" t="n">
        <f aca="false">COUNTIF(J5:BP5,"*TEWI*")</f>
        <v>10</v>
      </c>
      <c r="E5" s="5" t="s">
        <v>7239</v>
      </c>
      <c r="F5" s="5" t="s">
        <v>7240</v>
      </c>
      <c r="G5" s="6" t="s">
        <v>7241</v>
      </c>
      <c r="H5" s="6" t="s">
        <v>59</v>
      </c>
      <c r="I5" s="5" t="s">
        <v>7242</v>
      </c>
      <c r="J5" s="5" t="s">
        <v>7243</v>
      </c>
      <c r="K5" s="5" t="s">
        <v>7244</v>
      </c>
      <c r="L5" s="5" t="s">
        <v>7245</v>
      </c>
      <c r="M5" s="5" t="s">
        <v>7246</v>
      </c>
      <c r="N5" s="5" t="s">
        <v>7247</v>
      </c>
      <c r="O5" s="5" t="s">
        <v>7248</v>
      </c>
      <c r="P5" s="5" t="s">
        <v>7249</v>
      </c>
      <c r="Q5" s="5" t="s">
        <v>7250</v>
      </c>
      <c r="R5" s="5" t="s">
        <v>7251</v>
      </c>
      <c r="S5" s="5" t="s">
        <v>7252</v>
      </c>
      <c r="T5" s="5" t="s">
        <v>7253</v>
      </c>
      <c r="U5" s="5" t="s">
        <v>7254</v>
      </c>
      <c r="V5" s="5"/>
      <c r="W5" s="5"/>
      <c r="X5" s="5"/>
      <c r="Y5" s="5"/>
      <c r="Z5" s="5"/>
      <c r="AA5" s="5"/>
      <c r="AB5" s="5"/>
      <c r="AC5" s="5"/>
    </row>
    <row r="6" customFormat="false" ht="15.75" hidden="false" customHeight="false" outlineLevel="0" collapsed="false">
      <c r="A6" s="5" t="s">
        <v>7255</v>
      </c>
      <c r="B6" s="28" t="n">
        <v>11</v>
      </c>
      <c r="C6" s="29" t="n">
        <f aca="false">COUNTIF(J6:BP6,"*EPMU*")</f>
        <v>1</v>
      </c>
      <c r="D6" s="29" t="n">
        <f aca="false">COUNTIF(J6:BP6,"*TEWI*")</f>
        <v>9</v>
      </c>
      <c r="E6" s="5" t="s">
        <v>7256</v>
      </c>
      <c r="F6" s="5" t="s">
        <v>351</v>
      </c>
      <c r="G6" s="6" t="s">
        <v>352</v>
      </c>
      <c r="H6" s="6" t="s">
        <v>215</v>
      </c>
      <c r="I6" s="5" t="s">
        <v>7257</v>
      </c>
      <c r="J6" s="5" t="s">
        <v>7258</v>
      </c>
      <c r="K6" s="5" t="s">
        <v>7259</v>
      </c>
      <c r="L6" s="5" t="s">
        <v>7260</v>
      </c>
      <c r="M6" s="5" t="s">
        <v>7261</v>
      </c>
      <c r="N6" s="5" t="s">
        <v>7262</v>
      </c>
      <c r="O6" s="5" t="s">
        <v>7263</v>
      </c>
      <c r="P6" s="5" t="s">
        <v>7264</v>
      </c>
      <c r="Q6" s="5" t="s">
        <v>7265</v>
      </c>
      <c r="R6" s="5" t="s">
        <v>7266</v>
      </c>
      <c r="S6" s="5" t="s">
        <v>7267</v>
      </c>
      <c r="T6" s="5"/>
      <c r="U6" s="5"/>
      <c r="V6" s="5"/>
      <c r="W6" s="5"/>
      <c r="X6" s="5"/>
      <c r="Y6" s="5"/>
      <c r="Z6" s="5"/>
      <c r="AA6" s="5"/>
      <c r="AB6" s="5"/>
      <c r="AC6" s="5"/>
    </row>
    <row r="7" customFormat="false" ht="15.75" hidden="false" customHeight="false" outlineLevel="0" collapsed="false">
      <c r="A7" s="5" t="s">
        <v>7268</v>
      </c>
      <c r="B7" s="28" t="n">
        <v>7</v>
      </c>
      <c r="C7" s="29" t="n">
        <f aca="false">COUNTIF(J7:BP7,"*EPMU*")</f>
        <v>4</v>
      </c>
      <c r="D7" s="29" t="n">
        <f aca="false">COUNTIF(J7:BP7,"*TEWI*")</f>
        <v>2</v>
      </c>
      <c r="E7" s="5" t="s">
        <v>1970</v>
      </c>
      <c r="F7" s="5" t="s">
        <v>1971</v>
      </c>
      <c r="G7" s="6" t="s">
        <v>1972</v>
      </c>
      <c r="H7" s="6" t="s">
        <v>32</v>
      </c>
      <c r="I7" s="5" t="s">
        <v>7269</v>
      </c>
      <c r="J7" s="5" t="s">
        <v>7270</v>
      </c>
      <c r="K7" s="5" t="s">
        <v>7271</v>
      </c>
      <c r="L7" s="5" t="s">
        <v>7272</v>
      </c>
      <c r="M7" s="5" t="s">
        <v>7273</v>
      </c>
      <c r="N7" s="5" t="s">
        <v>7274</v>
      </c>
      <c r="O7" s="5" t="s">
        <v>7275</v>
      </c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customFormat="false" ht="15.75" hidden="false" customHeight="false" outlineLevel="0" collapsed="false">
      <c r="A8" s="5" t="s">
        <v>7276</v>
      </c>
      <c r="B8" s="28" t="n">
        <v>7</v>
      </c>
      <c r="C8" s="29" t="n">
        <f aca="false">COUNTIF(J8:BP8,"*EPMU*")</f>
        <v>2</v>
      </c>
      <c r="D8" s="29" t="n">
        <f aca="false">COUNTIF(J8:BP8,"*TEWI*")</f>
        <v>4</v>
      </c>
      <c r="E8" s="5" t="s">
        <v>2427</v>
      </c>
      <c r="F8" s="5" t="s">
        <v>1971</v>
      </c>
      <c r="G8" s="6" t="s">
        <v>1972</v>
      </c>
      <c r="H8" s="6" t="s">
        <v>451</v>
      </c>
      <c r="I8" s="5" t="s">
        <v>7277</v>
      </c>
      <c r="J8" s="5" t="s">
        <v>7278</v>
      </c>
      <c r="K8" s="5" t="s">
        <v>7279</v>
      </c>
      <c r="L8" s="5" t="s">
        <v>7280</v>
      </c>
      <c r="M8" s="5" t="s">
        <v>7281</v>
      </c>
      <c r="N8" s="5" t="s">
        <v>7282</v>
      </c>
      <c r="O8" s="5" t="s">
        <v>7283</v>
      </c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customFormat="false" ht="15.75" hidden="false" customHeight="false" outlineLevel="0" collapsed="false">
      <c r="A9" s="5" t="s">
        <v>7284</v>
      </c>
      <c r="B9" s="28" t="n">
        <v>6</v>
      </c>
      <c r="C9" s="29" t="n">
        <f aca="false">COUNTIF(J9:BP9,"*EPMU*")</f>
        <v>2</v>
      </c>
      <c r="D9" s="29" t="n">
        <f aca="false">COUNTIF(J9:BP9,"*TEWI*")</f>
        <v>3</v>
      </c>
      <c r="E9" s="5" t="s">
        <v>7285</v>
      </c>
      <c r="F9" s="5" t="s">
        <v>7286</v>
      </c>
      <c r="G9" s="6" t="s">
        <v>7287</v>
      </c>
      <c r="H9" s="6" t="s">
        <v>130</v>
      </c>
      <c r="I9" s="5" t="s">
        <v>7288</v>
      </c>
      <c r="J9" s="5" t="s">
        <v>7289</v>
      </c>
      <c r="K9" s="5" t="s">
        <v>7290</v>
      </c>
      <c r="L9" s="5" t="s">
        <v>7291</v>
      </c>
      <c r="M9" s="5" t="s">
        <v>7292</v>
      </c>
      <c r="N9" s="5" t="s">
        <v>7293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customFormat="false" ht="15.75" hidden="false" customHeight="false" outlineLevel="0" collapsed="false">
      <c r="A10" s="5" t="s">
        <v>7294</v>
      </c>
      <c r="B10" s="28" t="n">
        <v>6</v>
      </c>
      <c r="C10" s="29" t="n">
        <f aca="false">COUNTIF(J10:BP10,"*EPMU*")</f>
        <v>4</v>
      </c>
      <c r="D10" s="29" t="n">
        <f aca="false">COUNTIF(J10:BP10,"*TEWI*")</f>
        <v>1</v>
      </c>
      <c r="E10" s="5" t="s">
        <v>7295</v>
      </c>
      <c r="F10" s="5" t="s">
        <v>7296</v>
      </c>
      <c r="G10" s="6" t="s">
        <v>7297</v>
      </c>
      <c r="H10" s="6" t="s">
        <v>59</v>
      </c>
      <c r="I10" s="5" t="s">
        <v>7298</v>
      </c>
      <c r="J10" s="5" t="s">
        <v>7299</v>
      </c>
      <c r="K10" s="5" t="s">
        <v>7300</v>
      </c>
      <c r="L10" s="5" t="s">
        <v>7301</v>
      </c>
      <c r="M10" s="5" t="s">
        <v>7302</v>
      </c>
      <c r="N10" s="5" t="s">
        <v>7303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customFormat="false" ht="15.75" hidden="false" customHeight="false" outlineLevel="0" collapsed="false">
      <c r="A11" s="5" t="s">
        <v>7304</v>
      </c>
      <c r="B11" s="28" t="n">
        <v>5</v>
      </c>
      <c r="C11" s="29" t="n">
        <f aca="false">COUNTIF(J11:BP11,"*EPMU*")</f>
        <v>3</v>
      </c>
      <c r="D11" s="29" t="n">
        <f aca="false">COUNTIF(J11:BP11,"*TEWI*")</f>
        <v>1</v>
      </c>
      <c r="E11" s="5" t="s">
        <v>24</v>
      </c>
      <c r="F11" s="5" t="s">
        <v>24</v>
      </c>
      <c r="G11" s="6"/>
      <c r="H11" s="6"/>
      <c r="I11" s="5" t="s">
        <v>7305</v>
      </c>
      <c r="J11" s="5" t="s">
        <v>7306</v>
      </c>
      <c r="K11" s="5" t="s">
        <v>7307</v>
      </c>
      <c r="L11" s="5" t="s">
        <v>7308</v>
      </c>
      <c r="M11" s="5" t="s">
        <v>7309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customFormat="false" ht="15.75" hidden="false" customHeight="false" outlineLevel="0" collapsed="false">
      <c r="A12" s="5" t="s">
        <v>7310</v>
      </c>
      <c r="B12" s="28" t="n">
        <v>5</v>
      </c>
      <c r="C12" s="29" t="n">
        <f aca="false">COUNTIF(J12:BP12,"*EPMU*")</f>
        <v>1</v>
      </c>
      <c r="D12" s="29" t="n">
        <f aca="false">COUNTIF(J12:BP12,"*TEWI*")</f>
        <v>3</v>
      </c>
      <c r="E12" s="5" t="s">
        <v>1186</v>
      </c>
      <c r="F12" s="5" t="s">
        <v>1187</v>
      </c>
      <c r="G12" s="6" t="s">
        <v>1188</v>
      </c>
      <c r="H12" s="6" t="s">
        <v>682</v>
      </c>
      <c r="I12" s="5" t="s">
        <v>7311</v>
      </c>
      <c r="J12" s="5" t="s">
        <v>7312</v>
      </c>
      <c r="K12" s="5" t="s">
        <v>7313</v>
      </c>
      <c r="L12" s="5" t="s">
        <v>7314</v>
      </c>
      <c r="M12" s="5" t="s">
        <v>7315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customFormat="false" ht="15.75" hidden="false" customHeight="false" outlineLevel="0" collapsed="false">
      <c r="A13" s="5" t="s">
        <v>7316</v>
      </c>
      <c r="B13" s="28" t="n">
        <v>5</v>
      </c>
      <c r="C13" s="29" t="n">
        <f aca="false">COUNTIF(J13:BP13,"*EPMU*")</f>
        <v>3</v>
      </c>
      <c r="D13" s="29" t="n">
        <f aca="false">COUNTIF(J13:BP13,"*TEWI*")</f>
        <v>1</v>
      </c>
      <c r="E13" s="5" t="s">
        <v>7317</v>
      </c>
      <c r="F13" s="5" t="s">
        <v>7318</v>
      </c>
      <c r="G13" s="6" t="s">
        <v>7319</v>
      </c>
      <c r="H13" s="6" t="s">
        <v>215</v>
      </c>
      <c r="I13" s="5" t="s">
        <v>7320</v>
      </c>
      <c r="J13" s="5" t="s">
        <v>7321</v>
      </c>
      <c r="K13" s="5" t="s">
        <v>7322</v>
      </c>
      <c r="L13" s="5" t="s">
        <v>7323</v>
      </c>
      <c r="M13" s="5" t="s">
        <v>7324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customFormat="false" ht="15.75" hidden="false" customHeight="false" outlineLevel="0" collapsed="false">
      <c r="A14" s="5" t="s">
        <v>7325</v>
      </c>
      <c r="B14" s="28" t="n">
        <v>4</v>
      </c>
      <c r="C14" s="29" t="n">
        <f aca="false">COUNTIF(J14:BP14,"*EPMU*")</f>
        <v>1</v>
      </c>
      <c r="D14" s="29" t="n">
        <f aca="false">COUNTIF(J14:BP14,"*TEWI*")</f>
        <v>2</v>
      </c>
      <c r="E14" s="5" t="s">
        <v>7326</v>
      </c>
      <c r="F14" s="5" t="s">
        <v>7327</v>
      </c>
      <c r="G14" s="6" t="s">
        <v>7328</v>
      </c>
      <c r="H14" s="6" t="s">
        <v>51</v>
      </c>
      <c r="I14" s="5" t="s">
        <v>7329</v>
      </c>
      <c r="J14" s="5" t="s">
        <v>7330</v>
      </c>
      <c r="K14" s="5" t="s">
        <v>7331</v>
      </c>
      <c r="L14" s="5" t="s">
        <v>7332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customFormat="false" ht="15.75" hidden="false" customHeight="false" outlineLevel="0" collapsed="false">
      <c r="A15" s="5" t="s">
        <v>7333</v>
      </c>
      <c r="B15" s="28" t="n">
        <v>4</v>
      </c>
      <c r="C15" s="29" t="n">
        <f aca="false">COUNTIF(J15:BP15,"*EPMU*")</f>
        <v>2</v>
      </c>
      <c r="D15" s="29" t="n">
        <f aca="false">COUNTIF(J15:BP15,"*TEWI*")</f>
        <v>1</v>
      </c>
      <c r="E15" s="5" t="s">
        <v>24</v>
      </c>
      <c r="F15" s="5" t="s">
        <v>24</v>
      </c>
      <c r="G15" s="6"/>
      <c r="H15" s="6"/>
      <c r="I15" s="5" t="s">
        <v>7334</v>
      </c>
      <c r="J15" s="5" t="s">
        <v>7335</v>
      </c>
      <c r="K15" s="5" t="s">
        <v>7336</v>
      </c>
      <c r="L15" s="5" t="s">
        <v>7337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customFormat="false" ht="15.75" hidden="false" customHeight="false" outlineLevel="0" collapsed="false">
      <c r="A16" s="5" t="s">
        <v>7338</v>
      </c>
      <c r="B16" s="28" t="n">
        <v>4</v>
      </c>
      <c r="C16" s="29" t="n">
        <f aca="false">COUNTIF(J16:BP16,"*EPMU*")</f>
        <v>2</v>
      </c>
      <c r="D16" s="29" t="n">
        <f aca="false">COUNTIF(J16:BP16,"*TEWI*")</f>
        <v>1</v>
      </c>
      <c r="E16" s="5" t="s">
        <v>24</v>
      </c>
      <c r="F16" s="5" t="s">
        <v>24</v>
      </c>
      <c r="G16" s="6"/>
      <c r="H16" s="6"/>
      <c r="I16" s="5" t="s">
        <v>7339</v>
      </c>
      <c r="J16" s="5" t="s">
        <v>7340</v>
      </c>
      <c r="K16" s="5" t="s">
        <v>7341</v>
      </c>
      <c r="L16" s="5" t="s">
        <v>7342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customFormat="false" ht="15.75" hidden="false" customHeight="false" outlineLevel="0" collapsed="false">
      <c r="A17" s="5" t="s">
        <v>7343</v>
      </c>
      <c r="B17" s="28" t="n">
        <v>4</v>
      </c>
      <c r="C17" s="29" t="n">
        <f aca="false">COUNTIF(J17:BP17,"*EPMU*")</f>
        <v>2</v>
      </c>
      <c r="D17" s="29" t="n">
        <f aca="false">COUNTIF(J17:BP17,"*TEWI*")</f>
        <v>1</v>
      </c>
      <c r="E17" s="5" t="s">
        <v>7344</v>
      </c>
      <c r="F17" s="5" t="s">
        <v>7345</v>
      </c>
      <c r="G17" s="6" t="s">
        <v>7346</v>
      </c>
      <c r="H17" s="6" t="s">
        <v>59</v>
      </c>
      <c r="I17" s="5" t="s">
        <v>7347</v>
      </c>
      <c r="J17" s="5" t="s">
        <v>7348</v>
      </c>
      <c r="K17" s="5" t="s">
        <v>7349</v>
      </c>
      <c r="L17" s="5" t="s">
        <v>7350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customFormat="false" ht="15.75" hidden="false" customHeight="false" outlineLevel="0" collapsed="false">
      <c r="A18" s="5" t="s">
        <v>7351</v>
      </c>
      <c r="B18" s="28" t="n">
        <v>3</v>
      </c>
      <c r="C18" s="29" t="n">
        <f aca="false">COUNTIF(J18:BP18,"*EPMU*")</f>
        <v>1</v>
      </c>
      <c r="D18" s="29" t="n">
        <f aca="false">COUNTIF(J18:BP18,"*TEWI*")</f>
        <v>1</v>
      </c>
      <c r="E18" s="5" t="s">
        <v>7352</v>
      </c>
      <c r="F18" s="5" t="s">
        <v>5829</v>
      </c>
      <c r="G18" s="6" t="s">
        <v>5830</v>
      </c>
      <c r="H18" s="6" t="s">
        <v>114</v>
      </c>
      <c r="I18" s="5" t="s">
        <v>7353</v>
      </c>
      <c r="J18" s="5" t="s">
        <v>7354</v>
      </c>
      <c r="K18" s="5" t="s">
        <v>7355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customFormat="false" ht="15.75" hidden="false" customHeight="false" outlineLevel="0" collapsed="false">
      <c r="A19" s="5" t="s">
        <v>7356</v>
      </c>
      <c r="B19" s="28" t="n">
        <v>3</v>
      </c>
      <c r="C19" s="29" t="n">
        <f aca="false">COUNTIF(J19:BP19,"*EPMU*")</f>
        <v>1</v>
      </c>
      <c r="D19" s="29" t="n">
        <f aca="false">COUNTIF(J19:BP19,"*TEWI*")</f>
        <v>1</v>
      </c>
      <c r="E19" s="5" t="s">
        <v>7357</v>
      </c>
      <c r="F19" s="5" t="s">
        <v>7358</v>
      </c>
      <c r="G19" s="6" t="s">
        <v>7359</v>
      </c>
      <c r="H19" s="6" t="s">
        <v>51</v>
      </c>
      <c r="I19" s="5" t="s">
        <v>7360</v>
      </c>
      <c r="J19" s="5" t="s">
        <v>7361</v>
      </c>
      <c r="K19" s="5" t="s">
        <v>7362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customFormat="false" ht="15.75" hidden="false" customHeight="false" outlineLevel="0" collapsed="false">
      <c r="A20" s="5" t="s">
        <v>7363</v>
      </c>
      <c r="B20" s="28" t="n">
        <v>3</v>
      </c>
      <c r="C20" s="29" t="n">
        <f aca="false">COUNTIF(J20:BP20,"*EPMU*")</f>
        <v>1</v>
      </c>
      <c r="D20" s="29" t="n">
        <f aca="false">COUNTIF(J20:BP20,"*TEWI*")</f>
        <v>1</v>
      </c>
      <c r="E20" s="5" t="s">
        <v>24</v>
      </c>
      <c r="F20" s="5" t="s">
        <v>24</v>
      </c>
      <c r="G20" s="6"/>
      <c r="H20" s="6"/>
      <c r="I20" s="5" t="s">
        <v>7364</v>
      </c>
      <c r="J20" s="5" t="s">
        <v>7365</v>
      </c>
      <c r="K20" s="5" t="s">
        <v>7366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customFormat="false" ht="15.75" hidden="false" customHeight="false" outlineLevel="0" collapsed="false">
      <c r="A21" s="5" t="s">
        <v>7367</v>
      </c>
      <c r="B21" s="28" t="n">
        <v>3</v>
      </c>
      <c r="C21" s="29" t="n">
        <f aca="false">COUNTIF(J21:BP21,"*EPMU*")</f>
        <v>1</v>
      </c>
      <c r="D21" s="29" t="n">
        <f aca="false">COUNTIF(J21:BP21,"*TEWI*")</f>
        <v>1</v>
      </c>
      <c r="E21" s="5" t="s">
        <v>7368</v>
      </c>
      <c r="F21" s="5" t="s">
        <v>3018</v>
      </c>
      <c r="G21" s="6" t="s">
        <v>3019</v>
      </c>
      <c r="H21" s="6" t="s">
        <v>130</v>
      </c>
      <c r="I21" s="5" t="s">
        <v>7369</v>
      </c>
      <c r="J21" s="5" t="s">
        <v>7370</v>
      </c>
      <c r="K21" s="5" t="s">
        <v>7371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customFormat="false" ht="15.75" hidden="false" customHeight="false" outlineLevel="0" collapsed="false">
      <c r="A22" s="5" t="s">
        <v>7372</v>
      </c>
      <c r="B22" s="28" t="n">
        <v>3</v>
      </c>
      <c r="C22" s="29" t="n">
        <f aca="false">COUNTIF(J22:BP22,"*EPMU*")</f>
        <v>1</v>
      </c>
      <c r="D22" s="29" t="n">
        <f aca="false">COUNTIF(J22:BP22,"*TEWI*")</f>
        <v>1</v>
      </c>
      <c r="E22" s="5" t="s">
        <v>24</v>
      </c>
      <c r="F22" s="5" t="s">
        <v>24</v>
      </c>
      <c r="G22" s="6"/>
      <c r="H22" s="6"/>
      <c r="I22" s="5" t="s">
        <v>7373</v>
      </c>
      <c r="J22" s="5" t="s">
        <v>7374</v>
      </c>
      <c r="K22" s="5" t="s">
        <v>7375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customFormat="false" ht="15.75" hidden="false" customHeight="false" outlineLevel="0" collapsed="false">
      <c r="A23" s="5" t="s">
        <v>7376</v>
      </c>
      <c r="B23" s="28" t="n">
        <v>3</v>
      </c>
      <c r="C23" s="29" t="n">
        <f aca="false">COUNTIF(J23:BP23,"*EPMU*")</f>
        <v>1</v>
      </c>
      <c r="D23" s="29" t="n">
        <f aca="false">COUNTIF(J23:BP23,"*TEWI*")</f>
        <v>1</v>
      </c>
      <c r="E23" s="5" t="s">
        <v>24</v>
      </c>
      <c r="F23" s="5" t="s">
        <v>24</v>
      </c>
      <c r="G23" s="6"/>
      <c r="H23" s="6"/>
      <c r="I23" s="5" t="s">
        <v>7377</v>
      </c>
      <c r="J23" s="5" t="s">
        <v>7378</v>
      </c>
      <c r="K23" s="5" t="s">
        <v>7379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customFormat="false" ht="15.75" hidden="false" customHeight="false" outlineLevel="0" collapsed="false">
      <c r="A24" s="5" t="s">
        <v>7380</v>
      </c>
      <c r="B24" s="28" t="n">
        <v>3</v>
      </c>
      <c r="C24" s="29" t="n">
        <f aca="false">COUNTIF(J24:BP24,"*EPMU*")</f>
        <v>1</v>
      </c>
      <c r="D24" s="29" t="n">
        <f aca="false">COUNTIF(J24:BP24,"*TEWI*")</f>
        <v>1</v>
      </c>
      <c r="E24" s="5" t="s">
        <v>24</v>
      </c>
      <c r="F24" s="5" t="s">
        <v>24</v>
      </c>
      <c r="G24" s="6"/>
      <c r="H24" s="6"/>
      <c r="I24" s="5" t="s">
        <v>7381</v>
      </c>
      <c r="J24" s="5" t="s">
        <v>7382</v>
      </c>
      <c r="K24" s="5" t="s">
        <v>7383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customFormat="false" ht="15.75" hidden="false" customHeight="false" outlineLevel="0" collapsed="false">
      <c r="A25" s="5" t="s">
        <v>7384</v>
      </c>
      <c r="B25" s="28" t="n">
        <v>3</v>
      </c>
      <c r="C25" s="29" t="n">
        <f aca="false">COUNTIF(J25:BP25,"*EPMU*")</f>
        <v>1</v>
      </c>
      <c r="D25" s="29" t="n">
        <f aca="false">COUNTIF(J25:BP25,"*TEWI*")</f>
        <v>1</v>
      </c>
      <c r="E25" s="5" t="s">
        <v>2427</v>
      </c>
      <c r="F25" s="5" t="s">
        <v>1971</v>
      </c>
      <c r="G25" s="6" t="s">
        <v>1972</v>
      </c>
      <c r="H25" s="6" t="s">
        <v>451</v>
      </c>
      <c r="I25" s="5" t="s">
        <v>7385</v>
      </c>
      <c r="J25" s="5" t="s">
        <v>7386</v>
      </c>
      <c r="K25" s="5" t="s">
        <v>7387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customFormat="false" ht="15.75" hidden="false" customHeight="false" outlineLevel="0" collapsed="false">
      <c r="A26" s="5" t="s">
        <v>7388</v>
      </c>
      <c r="B26" s="28" t="n">
        <v>3</v>
      </c>
      <c r="C26" s="29" t="n">
        <f aca="false">COUNTIF(J26:BP26,"*EPMU*")</f>
        <v>1</v>
      </c>
      <c r="D26" s="29" t="n">
        <f aca="false">COUNTIF(J26:BP26,"*TEWI*")</f>
        <v>1</v>
      </c>
      <c r="E26" s="5" t="s">
        <v>24</v>
      </c>
      <c r="F26" s="5" t="s">
        <v>24</v>
      </c>
      <c r="G26" s="6"/>
      <c r="H26" s="6"/>
      <c r="I26" s="5" t="s">
        <v>7389</v>
      </c>
      <c r="J26" s="5" t="s">
        <v>7390</v>
      </c>
      <c r="K26" s="5" t="s">
        <v>7391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  <row r="27" customFormat="false" ht="15.75" hidden="false" customHeight="false" outlineLevel="0" collapsed="false">
      <c r="A27" s="5" t="s">
        <v>7392</v>
      </c>
      <c r="B27" s="28" t="n">
        <v>3</v>
      </c>
      <c r="C27" s="29" t="n">
        <f aca="false">COUNTIF(J27:BP27,"*EPMU*")</f>
        <v>1</v>
      </c>
      <c r="D27" s="29" t="n">
        <f aca="false">COUNTIF(J27:BP27,"*TEWI*")</f>
        <v>1</v>
      </c>
      <c r="E27" s="5" t="s">
        <v>6501</v>
      </c>
      <c r="F27" s="5" t="s">
        <v>3075</v>
      </c>
      <c r="G27" s="6" t="s">
        <v>3076</v>
      </c>
      <c r="H27" s="6" t="s">
        <v>32</v>
      </c>
      <c r="I27" s="5" t="s">
        <v>7393</v>
      </c>
      <c r="J27" s="5" t="s">
        <v>7394</v>
      </c>
      <c r="K27" s="5" t="s">
        <v>7395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 customFormat="false" ht="15.75" hidden="false" customHeight="false" outlineLevel="0" collapsed="false">
      <c r="A28" s="5" t="s">
        <v>7396</v>
      </c>
      <c r="B28" s="28" t="n">
        <v>3</v>
      </c>
      <c r="C28" s="29" t="n">
        <f aca="false">COUNTIF(J28:BP28,"*EPMU*")</f>
        <v>0</v>
      </c>
      <c r="D28" s="29" t="n">
        <f aca="false">COUNTIF(J28:BP28,"*TEWI*")</f>
        <v>2</v>
      </c>
      <c r="E28" s="5" t="s">
        <v>7397</v>
      </c>
      <c r="F28" s="5" t="s">
        <v>1029</v>
      </c>
      <c r="G28" s="6" t="s">
        <v>1030</v>
      </c>
      <c r="H28" s="6" t="s">
        <v>51</v>
      </c>
      <c r="I28" s="5" t="s">
        <v>7398</v>
      </c>
      <c r="J28" s="5" t="s">
        <v>7399</v>
      </c>
      <c r="K28" s="5" t="s">
        <v>7400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</row>
    <row r="29" customFormat="false" ht="15.75" hidden="false" customHeight="false" outlineLevel="0" collapsed="false">
      <c r="A29" s="5" t="s">
        <v>7401</v>
      </c>
      <c r="B29" s="28" t="n">
        <v>2</v>
      </c>
      <c r="C29" s="29" t="n">
        <f aca="false">COUNTIF(J29:BP29,"*EPMU*")</f>
        <v>0</v>
      </c>
      <c r="D29" s="29" t="n">
        <f aca="false">COUNTIF(J29:BP29,"*TEWI*")</f>
        <v>1</v>
      </c>
      <c r="E29" s="5" t="s">
        <v>24</v>
      </c>
      <c r="F29" s="5" t="s">
        <v>24</v>
      </c>
      <c r="G29" s="6"/>
      <c r="H29" s="6"/>
      <c r="I29" s="5" t="s">
        <v>7402</v>
      </c>
      <c r="J29" s="5" t="s">
        <v>7403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  <row r="30" customFormat="false" ht="15.75" hidden="false" customHeight="false" outlineLevel="0" collapsed="false">
      <c r="A30" s="5" t="s">
        <v>7404</v>
      </c>
      <c r="B30" s="28" t="n">
        <v>2</v>
      </c>
      <c r="C30" s="29" t="n">
        <f aca="false">COUNTIF(J30:BP30,"*EPMU*")</f>
        <v>1</v>
      </c>
      <c r="D30" s="29" t="n">
        <f aca="false">COUNTIF(J30:BP30,"*TEWI*")</f>
        <v>0</v>
      </c>
      <c r="E30" s="5" t="s">
        <v>7405</v>
      </c>
      <c r="F30" s="5" t="s">
        <v>7406</v>
      </c>
      <c r="G30" s="6" t="s">
        <v>7407</v>
      </c>
      <c r="H30" s="6" t="s">
        <v>581</v>
      </c>
      <c r="I30" s="5" t="s">
        <v>7408</v>
      </c>
      <c r="J30" s="5" t="s">
        <v>7409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 customFormat="false" ht="15.75" hidden="false" customHeight="false" outlineLevel="0" collapsed="false">
      <c r="A31" s="5" t="s">
        <v>7410</v>
      </c>
      <c r="B31" s="28" t="n">
        <v>2</v>
      </c>
      <c r="C31" s="29" t="n">
        <f aca="false">COUNTIF(J31:BP31,"*EPMU*")</f>
        <v>1</v>
      </c>
      <c r="D31" s="29" t="n">
        <f aca="false">COUNTIF(J31:BP31,"*TEWI*")</f>
        <v>0</v>
      </c>
      <c r="E31" s="5" t="s">
        <v>24</v>
      </c>
      <c r="F31" s="5" t="s">
        <v>24</v>
      </c>
      <c r="G31" s="6"/>
      <c r="H31" s="6"/>
      <c r="I31" s="5" t="s">
        <v>7411</v>
      </c>
      <c r="J31" s="5" t="s">
        <v>7412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customFormat="false" ht="15.75" hidden="false" customHeight="false" outlineLevel="0" collapsed="false">
      <c r="A32" s="5" t="s">
        <v>7413</v>
      </c>
      <c r="B32" s="28" t="n">
        <v>2</v>
      </c>
      <c r="C32" s="29" t="n">
        <f aca="false">COUNTIF(J32:BP32,"*EPMU*")</f>
        <v>1</v>
      </c>
      <c r="D32" s="29" t="n">
        <f aca="false">COUNTIF(J32:BP32,"*TEWI*")</f>
        <v>0</v>
      </c>
      <c r="E32" s="5" t="s">
        <v>7414</v>
      </c>
      <c r="F32" s="5" t="s">
        <v>3624</v>
      </c>
      <c r="G32" s="6" t="s">
        <v>3625</v>
      </c>
      <c r="H32" s="6" t="s">
        <v>32</v>
      </c>
      <c r="I32" s="5" t="s">
        <v>7415</v>
      </c>
      <c r="J32" s="5" t="s">
        <v>7416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 customFormat="false" ht="15.75" hidden="false" customHeight="false" outlineLevel="0" collapsed="false">
      <c r="A33" s="30" t="s">
        <v>7417</v>
      </c>
      <c r="C33" s="29"/>
      <c r="D33" s="29"/>
      <c r="E33" s="10" t="n">
        <f aca="false">(COUNTIF(E3:E32,"*N/A*")*100)/30</f>
        <v>36.66666667</v>
      </c>
      <c r="G33" s="9"/>
      <c r="H33" s="9"/>
    </row>
    <row r="34" customFormat="false" ht="15.75" hidden="false" customHeight="false" outlineLevel="0" collapsed="false">
      <c r="C34" s="29"/>
      <c r="D34" s="29"/>
      <c r="G34" s="9"/>
      <c r="H34" s="9"/>
    </row>
    <row r="35" customFormat="false" ht="15.75" hidden="false" customHeight="false" outlineLevel="0" collapsed="false">
      <c r="C35" s="29"/>
      <c r="D35" s="29"/>
      <c r="G35" s="9"/>
      <c r="H35" s="9"/>
    </row>
    <row r="36" customFormat="false" ht="15.75" hidden="false" customHeight="false" outlineLevel="0" collapsed="false">
      <c r="C36" s="29"/>
      <c r="D36" s="29"/>
      <c r="G36" s="9"/>
      <c r="H36" s="9"/>
    </row>
    <row r="37" customFormat="false" ht="15.75" hidden="false" customHeight="false" outlineLevel="0" collapsed="false">
      <c r="C37" s="29"/>
      <c r="D37" s="29"/>
      <c r="G37" s="9"/>
      <c r="H37" s="9"/>
    </row>
    <row r="38" customFormat="false" ht="15.75" hidden="false" customHeight="false" outlineLevel="0" collapsed="false">
      <c r="C38" s="29"/>
      <c r="D38" s="29"/>
      <c r="G38" s="9"/>
      <c r="H38" s="9"/>
    </row>
    <row r="39" customFormat="false" ht="15.75" hidden="false" customHeight="false" outlineLevel="0" collapsed="false">
      <c r="C39" s="29"/>
      <c r="D39" s="29"/>
      <c r="G39" s="9"/>
      <c r="H39" s="9"/>
    </row>
    <row r="40" customFormat="false" ht="15.75" hidden="false" customHeight="false" outlineLevel="0" collapsed="false">
      <c r="C40" s="29"/>
      <c r="D40" s="29"/>
      <c r="G40" s="9"/>
      <c r="H40" s="9"/>
    </row>
    <row r="41" customFormat="false" ht="15.75" hidden="false" customHeight="false" outlineLevel="0" collapsed="false">
      <c r="C41" s="29"/>
      <c r="D41" s="29"/>
      <c r="G41" s="9"/>
      <c r="H41" s="9"/>
    </row>
    <row r="42" customFormat="false" ht="15.75" hidden="false" customHeight="false" outlineLevel="0" collapsed="false">
      <c r="C42" s="29"/>
      <c r="D42" s="29"/>
      <c r="G42" s="9"/>
      <c r="H42" s="9"/>
    </row>
    <row r="43" customFormat="false" ht="15.75" hidden="false" customHeight="false" outlineLevel="0" collapsed="false">
      <c r="C43" s="29"/>
      <c r="D43" s="29"/>
      <c r="G43" s="9"/>
      <c r="H43" s="9"/>
    </row>
    <row r="44" customFormat="false" ht="15.75" hidden="false" customHeight="false" outlineLevel="0" collapsed="false">
      <c r="C44" s="29"/>
      <c r="D44" s="29"/>
      <c r="G44" s="9"/>
      <c r="H44" s="9"/>
    </row>
    <row r="45" customFormat="false" ht="15.75" hidden="false" customHeight="false" outlineLevel="0" collapsed="false">
      <c r="C45" s="29"/>
      <c r="D45" s="29"/>
      <c r="G45" s="9"/>
      <c r="H45" s="9"/>
    </row>
    <row r="46" customFormat="false" ht="15.75" hidden="false" customHeight="false" outlineLevel="0" collapsed="false">
      <c r="C46" s="29"/>
      <c r="D46" s="29"/>
      <c r="G46" s="9"/>
      <c r="H46" s="9"/>
    </row>
    <row r="47" customFormat="false" ht="15.75" hidden="false" customHeight="false" outlineLevel="0" collapsed="false">
      <c r="C47" s="29"/>
      <c r="D47" s="29"/>
      <c r="G47" s="9"/>
      <c r="H47" s="9"/>
    </row>
    <row r="48" customFormat="false" ht="15.75" hidden="false" customHeight="false" outlineLevel="0" collapsed="false">
      <c r="C48" s="29"/>
      <c r="D48" s="29"/>
      <c r="G48" s="9"/>
      <c r="H48" s="9"/>
    </row>
    <row r="49" customFormat="false" ht="15.75" hidden="false" customHeight="false" outlineLevel="0" collapsed="false">
      <c r="C49" s="29"/>
      <c r="D49" s="29"/>
      <c r="G49" s="9"/>
      <c r="H49" s="9"/>
    </row>
    <row r="50" customFormat="false" ht="15.75" hidden="false" customHeight="false" outlineLevel="0" collapsed="false">
      <c r="C50" s="29"/>
      <c r="D50" s="29"/>
      <c r="G50" s="9"/>
      <c r="H50" s="9"/>
    </row>
    <row r="51" customFormat="false" ht="15.75" hidden="false" customHeight="false" outlineLevel="0" collapsed="false">
      <c r="C51" s="29"/>
      <c r="D51" s="29"/>
      <c r="G51" s="9"/>
      <c r="H51" s="9"/>
    </row>
    <row r="52" customFormat="false" ht="15.75" hidden="false" customHeight="false" outlineLevel="0" collapsed="false">
      <c r="C52" s="29"/>
      <c r="D52" s="29"/>
      <c r="G52" s="9"/>
      <c r="H52" s="9"/>
    </row>
    <row r="53" customFormat="false" ht="15.75" hidden="false" customHeight="false" outlineLevel="0" collapsed="false">
      <c r="C53" s="29"/>
      <c r="D53" s="29"/>
      <c r="G53" s="9"/>
      <c r="H53" s="9"/>
    </row>
    <row r="54" customFormat="false" ht="15.75" hidden="false" customHeight="false" outlineLevel="0" collapsed="false">
      <c r="C54" s="29"/>
      <c r="D54" s="29"/>
      <c r="G54" s="9"/>
      <c r="H54" s="9"/>
    </row>
    <row r="55" customFormat="false" ht="15.75" hidden="false" customHeight="false" outlineLevel="0" collapsed="false">
      <c r="C55" s="29"/>
      <c r="D55" s="29"/>
      <c r="G55" s="9"/>
      <c r="H55" s="9"/>
    </row>
    <row r="56" customFormat="false" ht="15.75" hidden="false" customHeight="false" outlineLevel="0" collapsed="false">
      <c r="C56" s="29"/>
      <c r="D56" s="29"/>
      <c r="G56" s="9"/>
      <c r="H56" s="9"/>
    </row>
    <row r="57" customFormat="false" ht="15.75" hidden="false" customHeight="false" outlineLevel="0" collapsed="false">
      <c r="C57" s="29"/>
      <c r="D57" s="29"/>
      <c r="G57" s="9"/>
      <c r="H57" s="9"/>
    </row>
    <row r="58" customFormat="false" ht="15.75" hidden="false" customHeight="false" outlineLevel="0" collapsed="false">
      <c r="C58" s="29"/>
      <c r="D58" s="29"/>
      <c r="G58" s="9"/>
      <c r="H58" s="9"/>
    </row>
    <row r="59" customFormat="false" ht="15.75" hidden="false" customHeight="false" outlineLevel="0" collapsed="false">
      <c r="C59" s="29"/>
      <c r="D59" s="29"/>
      <c r="G59" s="9"/>
      <c r="H59" s="9"/>
    </row>
    <row r="60" customFormat="false" ht="15.75" hidden="false" customHeight="false" outlineLevel="0" collapsed="false">
      <c r="C60" s="29"/>
      <c r="D60" s="29"/>
      <c r="G60" s="9"/>
      <c r="H60" s="9"/>
    </row>
    <row r="61" customFormat="false" ht="15.75" hidden="false" customHeight="false" outlineLevel="0" collapsed="false">
      <c r="C61" s="29"/>
      <c r="D61" s="29"/>
      <c r="G61" s="9"/>
      <c r="H61" s="9"/>
    </row>
    <row r="62" customFormat="false" ht="15.75" hidden="false" customHeight="false" outlineLevel="0" collapsed="false">
      <c r="C62" s="29"/>
      <c r="D62" s="29"/>
      <c r="G62" s="9"/>
      <c r="H62" s="9"/>
    </row>
    <row r="63" customFormat="false" ht="15.75" hidden="false" customHeight="false" outlineLevel="0" collapsed="false">
      <c r="C63" s="29"/>
      <c r="D63" s="29"/>
      <c r="G63" s="9"/>
      <c r="H63" s="9"/>
    </row>
    <row r="64" customFormat="false" ht="15.75" hidden="false" customHeight="false" outlineLevel="0" collapsed="false">
      <c r="C64" s="29"/>
      <c r="D64" s="29"/>
      <c r="G64" s="9"/>
      <c r="H64" s="9"/>
    </row>
    <row r="65" customFormat="false" ht="15.75" hidden="false" customHeight="false" outlineLevel="0" collapsed="false">
      <c r="C65" s="29"/>
      <c r="D65" s="29"/>
      <c r="G65" s="9"/>
      <c r="H65" s="9"/>
    </row>
    <row r="66" customFormat="false" ht="15.75" hidden="false" customHeight="false" outlineLevel="0" collapsed="false">
      <c r="C66" s="29"/>
      <c r="D66" s="29"/>
      <c r="G66" s="9"/>
      <c r="H66" s="9"/>
    </row>
    <row r="67" customFormat="false" ht="15.75" hidden="false" customHeight="false" outlineLevel="0" collapsed="false">
      <c r="C67" s="29"/>
      <c r="D67" s="29"/>
      <c r="G67" s="9"/>
      <c r="H67" s="9"/>
    </row>
    <row r="68" customFormat="false" ht="15.75" hidden="false" customHeight="false" outlineLevel="0" collapsed="false">
      <c r="C68" s="29"/>
      <c r="D68" s="29"/>
      <c r="G68" s="9"/>
      <c r="H68" s="9"/>
    </row>
    <row r="69" customFormat="false" ht="15.75" hidden="false" customHeight="false" outlineLevel="0" collapsed="false">
      <c r="C69" s="29"/>
      <c r="D69" s="29"/>
      <c r="G69" s="9"/>
      <c r="H69" s="9"/>
    </row>
    <row r="70" customFormat="false" ht="15.75" hidden="false" customHeight="false" outlineLevel="0" collapsed="false">
      <c r="C70" s="29"/>
      <c r="D70" s="29"/>
      <c r="G70" s="9"/>
      <c r="H70" s="9"/>
    </row>
    <row r="71" customFormat="false" ht="15.75" hidden="false" customHeight="false" outlineLevel="0" collapsed="false">
      <c r="C71" s="29"/>
      <c r="D71" s="29"/>
      <c r="G71" s="9"/>
      <c r="H71" s="9"/>
    </row>
    <row r="72" customFormat="false" ht="15.75" hidden="false" customHeight="false" outlineLevel="0" collapsed="false">
      <c r="C72" s="29"/>
      <c r="D72" s="29"/>
      <c r="G72" s="9"/>
      <c r="H72" s="9"/>
    </row>
    <row r="73" customFormat="false" ht="15.75" hidden="false" customHeight="false" outlineLevel="0" collapsed="false">
      <c r="C73" s="29"/>
      <c r="D73" s="29"/>
      <c r="G73" s="9"/>
      <c r="H73" s="9"/>
    </row>
    <row r="74" customFormat="false" ht="15.75" hidden="false" customHeight="false" outlineLevel="0" collapsed="false">
      <c r="C74" s="29"/>
      <c r="D74" s="29"/>
      <c r="G74" s="9"/>
      <c r="H74" s="9"/>
    </row>
    <row r="75" customFormat="false" ht="15.75" hidden="false" customHeight="false" outlineLevel="0" collapsed="false">
      <c r="C75" s="29"/>
      <c r="D75" s="29"/>
      <c r="G75" s="9"/>
      <c r="H75" s="9"/>
    </row>
    <row r="76" customFormat="false" ht="15.75" hidden="false" customHeight="false" outlineLevel="0" collapsed="false">
      <c r="C76" s="29"/>
      <c r="D76" s="29"/>
      <c r="G76" s="9"/>
      <c r="H76" s="9"/>
    </row>
    <row r="77" customFormat="false" ht="15.75" hidden="false" customHeight="false" outlineLevel="0" collapsed="false">
      <c r="C77" s="29"/>
      <c r="D77" s="29"/>
      <c r="G77" s="9"/>
      <c r="H77" s="9"/>
    </row>
    <row r="78" customFormat="false" ht="15.75" hidden="false" customHeight="false" outlineLevel="0" collapsed="false">
      <c r="C78" s="29"/>
      <c r="D78" s="29"/>
      <c r="G78" s="9"/>
      <c r="H78" s="9"/>
    </row>
    <row r="79" customFormat="false" ht="15.75" hidden="false" customHeight="false" outlineLevel="0" collapsed="false">
      <c r="C79" s="29"/>
      <c r="D79" s="29"/>
      <c r="G79" s="9"/>
      <c r="H79" s="9"/>
    </row>
    <row r="80" customFormat="false" ht="15.75" hidden="false" customHeight="false" outlineLevel="0" collapsed="false">
      <c r="C80" s="29"/>
      <c r="D80" s="29"/>
      <c r="G80" s="9"/>
      <c r="H80" s="9"/>
    </row>
    <row r="81" customFormat="false" ht="15.75" hidden="false" customHeight="false" outlineLevel="0" collapsed="false">
      <c r="C81" s="29"/>
      <c r="D81" s="29"/>
      <c r="G81" s="9"/>
      <c r="H81" s="9"/>
    </row>
    <row r="82" customFormat="false" ht="15.75" hidden="false" customHeight="false" outlineLevel="0" collapsed="false">
      <c r="C82" s="29"/>
      <c r="D82" s="29"/>
      <c r="G82" s="9"/>
      <c r="H82" s="9"/>
    </row>
    <row r="83" customFormat="false" ht="15.75" hidden="false" customHeight="false" outlineLevel="0" collapsed="false">
      <c r="C83" s="29"/>
      <c r="D83" s="29"/>
      <c r="G83" s="9"/>
      <c r="H83" s="9"/>
    </row>
    <row r="84" customFormat="false" ht="15.75" hidden="false" customHeight="false" outlineLevel="0" collapsed="false">
      <c r="C84" s="29"/>
      <c r="D84" s="29"/>
      <c r="G84" s="9"/>
      <c r="H84" s="9"/>
    </row>
    <row r="85" customFormat="false" ht="15.75" hidden="false" customHeight="false" outlineLevel="0" collapsed="false">
      <c r="C85" s="29"/>
      <c r="D85" s="29"/>
      <c r="G85" s="9"/>
      <c r="H85" s="9"/>
    </row>
    <row r="86" customFormat="false" ht="15.75" hidden="false" customHeight="false" outlineLevel="0" collapsed="false">
      <c r="C86" s="29"/>
      <c r="D86" s="29"/>
      <c r="G86" s="9"/>
      <c r="H86" s="9"/>
    </row>
    <row r="87" customFormat="false" ht="15.75" hidden="false" customHeight="false" outlineLevel="0" collapsed="false">
      <c r="C87" s="29"/>
      <c r="D87" s="29"/>
      <c r="G87" s="9"/>
      <c r="H87" s="9"/>
    </row>
    <row r="88" customFormat="false" ht="15.75" hidden="false" customHeight="false" outlineLevel="0" collapsed="false">
      <c r="C88" s="29"/>
      <c r="D88" s="29"/>
      <c r="G88" s="9"/>
      <c r="H88" s="9"/>
    </row>
    <row r="89" customFormat="false" ht="15.75" hidden="false" customHeight="false" outlineLevel="0" collapsed="false">
      <c r="C89" s="29"/>
      <c r="D89" s="29"/>
      <c r="G89" s="9"/>
      <c r="H89" s="9"/>
    </row>
    <row r="90" customFormat="false" ht="15.75" hidden="false" customHeight="false" outlineLevel="0" collapsed="false">
      <c r="C90" s="29"/>
      <c r="D90" s="29"/>
      <c r="G90" s="9"/>
      <c r="H90" s="9"/>
    </row>
    <row r="91" customFormat="false" ht="15.75" hidden="false" customHeight="false" outlineLevel="0" collapsed="false">
      <c r="C91" s="29"/>
      <c r="D91" s="29"/>
      <c r="G91" s="9"/>
      <c r="H91" s="9"/>
    </row>
    <row r="92" customFormat="false" ht="15.75" hidden="false" customHeight="false" outlineLevel="0" collapsed="false">
      <c r="C92" s="29"/>
      <c r="D92" s="29"/>
      <c r="G92" s="9"/>
      <c r="H92" s="9"/>
    </row>
    <row r="93" customFormat="false" ht="15.75" hidden="false" customHeight="false" outlineLevel="0" collapsed="false">
      <c r="C93" s="29"/>
      <c r="D93" s="29"/>
      <c r="G93" s="9"/>
      <c r="H93" s="9"/>
    </row>
    <row r="94" customFormat="false" ht="15.75" hidden="false" customHeight="false" outlineLevel="0" collapsed="false">
      <c r="C94" s="29"/>
      <c r="D94" s="29"/>
      <c r="G94" s="9"/>
      <c r="H94" s="9"/>
    </row>
    <row r="95" customFormat="false" ht="15.75" hidden="false" customHeight="false" outlineLevel="0" collapsed="false">
      <c r="C95" s="29"/>
      <c r="D95" s="29"/>
      <c r="G95" s="9"/>
      <c r="H95" s="9"/>
    </row>
    <row r="96" customFormat="false" ht="15.75" hidden="false" customHeight="false" outlineLevel="0" collapsed="false">
      <c r="C96" s="29"/>
      <c r="D96" s="29"/>
      <c r="G96" s="9"/>
      <c r="H96" s="9"/>
    </row>
    <row r="97" customFormat="false" ht="15.75" hidden="false" customHeight="false" outlineLevel="0" collapsed="false">
      <c r="C97" s="29"/>
      <c r="D97" s="29"/>
      <c r="G97" s="9"/>
      <c r="H97" s="9"/>
    </row>
    <row r="98" customFormat="false" ht="15.75" hidden="false" customHeight="false" outlineLevel="0" collapsed="false">
      <c r="C98" s="29"/>
      <c r="D98" s="29"/>
      <c r="G98" s="9"/>
      <c r="H98" s="9"/>
    </row>
    <row r="99" customFormat="false" ht="15.75" hidden="false" customHeight="false" outlineLevel="0" collapsed="false">
      <c r="C99" s="29"/>
      <c r="D99" s="29"/>
      <c r="G99" s="9"/>
      <c r="H99" s="9"/>
    </row>
    <row r="100" customFormat="false" ht="15.75" hidden="false" customHeight="false" outlineLevel="0" collapsed="false">
      <c r="C100" s="29"/>
      <c r="D100" s="29"/>
      <c r="G100" s="9"/>
      <c r="H100" s="9"/>
    </row>
    <row r="101" customFormat="false" ht="15.75" hidden="false" customHeight="false" outlineLevel="0" collapsed="false">
      <c r="C101" s="29"/>
      <c r="D101" s="29"/>
      <c r="G101" s="9"/>
      <c r="H101" s="9"/>
    </row>
    <row r="102" customFormat="false" ht="15.75" hidden="false" customHeight="false" outlineLevel="0" collapsed="false">
      <c r="C102" s="29"/>
      <c r="D102" s="29"/>
      <c r="G102" s="9"/>
      <c r="H102" s="9"/>
    </row>
    <row r="103" customFormat="false" ht="15.75" hidden="false" customHeight="false" outlineLevel="0" collapsed="false">
      <c r="C103" s="29"/>
      <c r="D103" s="29"/>
      <c r="G103" s="9"/>
      <c r="H103" s="9"/>
    </row>
    <row r="104" customFormat="false" ht="15.75" hidden="false" customHeight="false" outlineLevel="0" collapsed="false">
      <c r="C104" s="29"/>
      <c r="D104" s="29"/>
      <c r="G104" s="9"/>
      <c r="H104" s="9"/>
    </row>
    <row r="105" customFormat="false" ht="15.75" hidden="false" customHeight="false" outlineLevel="0" collapsed="false">
      <c r="C105" s="29"/>
      <c r="D105" s="29"/>
      <c r="G105" s="9"/>
      <c r="H105" s="9"/>
    </row>
    <row r="106" customFormat="false" ht="15.75" hidden="false" customHeight="false" outlineLevel="0" collapsed="false">
      <c r="C106" s="29"/>
      <c r="D106" s="29"/>
      <c r="G106" s="9"/>
      <c r="H106" s="9"/>
    </row>
    <row r="107" customFormat="false" ht="15.75" hidden="false" customHeight="false" outlineLevel="0" collapsed="false">
      <c r="C107" s="29"/>
      <c r="D107" s="29"/>
      <c r="G107" s="9"/>
      <c r="H107" s="9"/>
    </row>
    <row r="108" customFormat="false" ht="15.75" hidden="false" customHeight="false" outlineLevel="0" collapsed="false">
      <c r="C108" s="29"/>
      <c r="D108" s="29"/>
      <c r="G108" s="9"/>
      <c r="H108" s="9"/>
    </row>
    <row r="109" customFormat="false" ht="15.75" hidden="false" customHeight="false" outlineLevel="0" collapsed="false">
      <c r="C109" s="29"/>
      <c r="D109" s="29"/>
      <c r="G109" s="9"/>
      <c r="H109" s="9"/>
    </row>
    <row r="110" customFormat="false" ht="15.75" hidden="false" customHeight="false" outlineLevel="0" collapsed="false">
      <c r="C110" s="29"/>
      <c r="D110" s="29"/>
      <c r="G110" s="9"/>
      <c r="H110" s="9"/>
    </row>
    <row r="111" customFormat="false" ht="15.75" hidden="false" customHeight="false" outlineLevel="0" collapsed="false">
      <c r="C111" s="29"/>
      <c r="D111" s="29"/>
      <c r="G111" s="9"/>
      <c r="H111" s="9"/>
    </row>
    <row r="112" customFormat="false" ht="15.75" hidden="false" customHeight="false" outlineLevel="0" collapsed="false">
      <c r="C112" s="29"/>
      <c r="D112" s="29"/>
      <c r="G112" s="9"/>
      <c r="H112" s="9"/>
    </row>
    <row r="113" customFormat="false" ht="15.75" hidden="false" customHeight="false" outlineLevel="0" collapsed="false">
      <c r="C113" s="29"/>
      <c r="D113" s="29"/>
      <c r="G113" s="9"/>
      <c r="H113" s="9"/>
    </row>
    <row r="114" customFormat="false" ht="15.75" hidden="false" customHeight="false" outlineLevel="0" collapsed="false">
      <c r="C114" s="29"/>
      <c r="D114" s="29"/>
      <c r="G114" s="9"/>
      <c r="H114" s="9"/>
    </row>
    <row r="115" customFormat="false" ht="15.75" hidden="false" customHeight="false" outlineLevel="0" collapsed="false">
      <c r="C115" s="29"/>
      <c r="D115" s="29"/>
      <c r="G115" s="9"/>
      <c r="H115" s="9"/>
    </row>
    <row r="116" customFormat="false" ht="15.75" hidden="false" customHeight="false" outlineLevel="0" collapsed="false">
      <c r="C116" s="29"/>
      <c r="D116" s="29"/>
      <c r="G116" s="9"/>
      <c r="H116" s="9"/>
    </row>
    <row r="117" customFormat="false" ht="15.75" hidden="false" customHeight="false" outlineLevel="0" collapsed="false">
      <c r="C117" s="29"/>
      <c r="D117" s="29"/>
      <c r="G117" s="9"/>
      <c r="H117" s="9"/>
    </row>
    <row r="118" customFormat="false" ht="15.75" hidden="false" customHeight="false" outlineLevel="0" collapsed="false">
      <c r="C118" s="29"/>
      <c r="D118" s="29"/>
      <c r="G118" s="9"/>
      <c r="H118" s="9"/>
    </row>
    <row r="119" customFormat="false" ht="15.75" hidden="false" customHeight="false" outlineLevel="0" collapsed="false">
      <c r="C119" s="29"/>
      <c r="D119" s="29"/>
      <c r="G119" s="9"/>
      <c r="H119" s="9"/>
    </row>
    <row r="120" customFormat="false" ht="15.75" hidden="false" customHeight="false" outlineLevel="0" collapsed="false">
      <c r="C120" s="29"/>
      <c r="D120" s="29"/>
      <c r="G120" s="9"/>
      <c r="H120" s="9"/>
    </row>
    <row r="121" customFormat="false" ht="15.75" hidden="false" customHeight="false" outlineLevel="0" collapsed="false">
      <c r="C121" s="29"/>
      <c r="D121" s="29"/>
      <c r="G121" s="9"/>
      <c r="H121" s="9"/>
    </row>
    <row r="122" customFormat="false" ht="15.75" hidden="false" customHeight="false" outlineLevel="0" collapsed="false">
      <c r="C122" s="29"/>
      <c r="D122" s="29"/>
      <c r="G122" s="9"/>
      <c r="H122" s="9"/>
    </row>
    <row r="123" customFormat="false" ht="15.75" hidden="false" customHeight="false" outlineLevel="0" collapsed="false">
      <c r="C123" s="29"/>
      <c r="D123" s="29"/>
      <c r="G123" s="9"/>
      <c r="H123" s="9"/>
    </row>
    <row r="124" customFormat="false" ht="15.75" hidden="false" customHeight="false" outlineLevel="0" collapsed="false">
      <c r="C124" s="29"/>
      <c r="D124" s="29"/>
      <c r="G124" s="9"/>
      <c r="H124" s="9"/>
    </row>
    <row r="125" customFormat="false" ht="15.75" hidden="false" customHeight="false" outlineLevel="0" collapsed="false">
      <c r="C125" s="29"/>
      <c r="D125" s="29"/>
      <c r="G125" s="9"/>
      <c r="H125" s="9"/>
    </row>
    <row r="126" customFormat="false" ht="15.75" hidden="false" customHeight="false" outlineLevel="0" collapsed="false">
      <c r="C126" s="29"/>
      <c r="D126" s="29"/>
      <c r="G126" s="9"/>
      <c r="H126" s="9"/>
    </row>
    <row r="127" customFormat="false" ht="15.75" hidden="false" customHeight="false" outlineLevel="0" collapsed="false">
      <c r="C127" s="29"/>
      <c r="D127" s="29"/>
      <c r="G127" s="9"/>
      <c r="H127" s="9"/>
    </row>
    <row r="128" customFormat="false" ht="15.75" hidden="false" customHeight="false" outlineLevel="0" collapsed="false">
      <c r="C128" s="29"/>
      <c r="D128" s="29"/>
      <c r="G128" s="9"/>
      <c r="H128" s="9"/>
    </row>
    <row r="129" customFormat="false" ht="15.75" hidden="false" customHeight="false" outlineLevel="0" collapsed="false">
      <c r="C129" s="29"/>
      <c r="D129" s="29"/>
      <c r="G129" s="9"/>
      <c r="H129" s="9"/>
    </row>
    <row r="130" customFormat="false" ht="15.75" hidden="false" customHeight="false" outlineLevel="0" collapsed="false">
      <c r="C130" s="29"/>
      <c r="D130" s="29"/>
      <c r="G130" s="9"/>
      <c r="H130" s="9"/>
    </row>
    <row r="131" customFormat="false" ht="15.75" hidden="false" customHeight="false" outlineLevel="0" collapsed="false">
      <c r="C131" s="29"/>
      <c r="D131" s="29"/>
      <c r="G131" s="9"/>
      <c r="H131" s="9"/>
    </row>
    <row r="132" customFormat="false" ht="15.75" hidden="false" customHeight="false" outlineLevel="0" collapsed="false">
      <c r="C132" s="29"/>
      <c r="D132" s="29"/>
      <c r="G132" s="9"/>
      <c r="H132" s="9"/>
    </row>
    <row r="133" customFormat="false" ht="15.75" hidden="false" customHeight="false" outlineLevel="0" collapsed="false">
      <c r="C133" s="29"/>
      <c r="D133" s="29"/>
      <c r="G133" s="9"/>
      <c r="H133" s="9"/>
    </row>
    <row r="134" customFormat="false" ht="15.75" hidden="false" customHeight="false" outlineLevel="0" collapsed="false">
      <c r="C134" s="29"/>
      <c r="D134" s="29"/>
      <c r="G134" s="9"/>
      <c r="H134" s="9"/>
    </row>
    <row r="135" customFormat="false" ht="15.75" hidden="false" customHeight="false" outlineLevel="0" collapsed="false">
      <c r="C135" s="29"/>
      <c r="D135" s="29"/>
      <c r="G135" s="9"/>
      <c r="H135" s="9"/>
    </row>
    <row r="136" customFormat="false" ht="15.75" hidden="false" customHeight="false" outlineLevel="0" collapsed="false">
      <c r="C136" s="29"/>
      <c r="D136" s="29"/>
      <c r="G136" s="9"/>
      <c r="H136" s="9"/>
    </row>
    <row r="137" customFormat="false" ht="15.75" hidden="false" customHeight="false" outlineLevel="0" collapsed="false">
      <c r="C137" s="29"/>
      <c r="D137" s="29"/>
      <c r="G137" s="9"/>
      <c r="H137" s="9"/>
    </row>
    <row r="138" customFormat="false" ht="15.75" hidden="false" customHeight="false" outlineLevel="0" collapsed="false">
      <c r="C138" s="29"/>
      <c r="D138" s="29"/>
      <c r="G138" s="9"/>
      <c r="H138" s="9"/>
    </row>
    <row r="139" customFormat="false" ht="15.75" hidden="false" customHeight="false" outlineLevel="0" collapsed="false">
      <c r="C139" s="29"/>
      <c r="D139" s="29"/>
      <c r="G139" s="9"/>
      <c r="H139" s="9"/>
    </row>
    <row r="140" customFormat="false" ht="15.75" hidden="false" customHeight="false" outlineLevel="0" collapsed="false">
      <c r="C140" s="29"/>
      <c r="D140" s="29"/>
      <c r="G140" s="9"/>
      <c r="H140" s="9"/>
    </row>
    <row r="141" customFormat="false" ht="15.75" hidden="false" customHeight="false" outlineLevel="0" collapsed="false">
      <c r="C141" s="29"/>
      <c r="D141" s="29"/>
      <c r="G141" s="9"/>
      <c r="H141" s="9"/>
    </row>
    <row r="142" customFormat="false" ht="15.75" hidden="false" customHeight="false" outlineLevel="0" collapsed="false">
      <c r="C142" s="29"/>
      <c r="D142" s="29"/>
      <c r="G142" s="9"/>
      <c r="H142" s="9"/>
    </row>
    <row r="143" customFormat="false" ht="15.75" hidden="false" customHeight="false" outlineLevel="0" collapsed="false">
      <c r="C143" s="29"/>
      <c r="D143" s="29"/>
      <c r="G143" s="9"/>
      <c r="H143" s="9"/>
    </row>
    <row r="144" customFormat="false" ht="15.75" hidden="false" customHeight="false" outlineLevel="0" collapsed="false">
      <c r="C144" s="29"/>
      <c r="D144" s="29"/>
      <c r="G144" s="9"/>
      <c r="H144" s="9"/>
    </row>
    <row r="145" customFormat="false" ht="15.75" hidden="false" customHeight="false" outlineLevel="0" collapsed="false">
      <c r="C145" s="29"/>
      <c r="D145" s="29"/>
      <c r="G145" s="9"/>
      <c r="H145" s="9"/>
    </row>
    <row r="146" customFormat="false" ht="15.75" hidden="false" customHeight="false" outlineLevel="0" collapsed="false">
      <c r="C146" s="29"/>
      <c r="D146" s="29"/>
      <c r="G146" s="9"/>
      <c r="H146" s="9"/>
    </row>
    <row r="147" customFormat="false" ht="15.75" hidden="false" customHeight="false" outlineLevel="0" collapsed="false">
      <c r="C147" s="29"/>
      <c r="D147" s="29"/>
      <c r="G147" s="9"/>
      <c r="H147" s="9"/>
    </row>
    <row r="148" customFormat="false" ht="15.75" hidden="false" customHeight="false" outlineLevel="0" collapsed="false">
      <c r="C148" s="29"/>
      <c r="D148" s="29"/>
      <c r="G148" s="9"/>
      <c r="H148" s="9"/>
    </row>
    <row r="149" customFormat="false" ht="15.75" hidden="false" customHeight="false" outlineLevel="0" collapsed="false">
      <c r="C149" s="29"/>
      <c r="D149" s="29"/>
      <c r="G149" s="9"/>
      <c r="H149" s="9"/>
    </row>
    <row r="150" customFormat="false" ht="15.75" hidden="false" customHeight="false" outlineLevel="0" collapsed="false">
      <c r="C150" s="29"/>
      <c r="D150" s="29"/>
      <c r="G150" s="9"/>
      <c r="H150" s="9"/>
    </row>
    <row r="151" customFormat="false" ht="15.75" hidden="false" customHeight="false" outlineLevel="0" collapsed="false">
      <c r="C151" s="29"/>
      <c r="D151" s="29"/>
      <c r="G151" s="9"/>
      <c r="H151" s="9"/>
    </row>
    <row r="152" customFormat="false" ht="15.75" hidden="false" customHeight="false" outlineLevel="0" collapsed="false">
      <c r="C152" s="29"/>
      <c r="D152" s="29"/>
      <c r="G152" s="9"/>
      <c r="H152" s="9"/>
    </row>
    <row r="153" customFormat="false" ht="15.75" hidden="false" customHeight="false" outlineLevel="0" collapsed="false">
      <c r="C153" s="29"/>
      <c r="D153" s="29"/>
      <c r="G153" s="9"/>
      <c r="H153" s="9"/>
    </row>
    <row r="154" customFormat="false" ht="15.75" hidden="false" customHeight="false" outlineLevel="0" collapsed="false">
      <c r="C154" s="29"/>
      <c r="D154" s="29"/>
      <c r="G154" s="9"/>
      <c r="H154" s="9"/>
    </row>
    <row r="155" customFormat="false" ht="15.75" hidden="false" customHeight="false" outlineLevel="0" collapsed="false">
      <c r="C155" s="29"/>
      <c r="D155" s="29"/>
      <c r="G155" s="9"/>
      <c r="H155" s="9"/>
    </row>
    <row r="156" customFormat="false" ht="15.75" hidden="false" customHeight="false" outlineLevel="0" collapsed="false">
      <c r="C156" s="29"/>
      <c r="D156" s="29"/>
      <c r="G156" s="9"/>
      <c r="H156" s="9"/>
    </row>
    <row r="157" customFormat="false" ht="15.75" hidden="false" customHeight="false" outlineLevel="0" collapsed="false">
      <c r="C157" s="29"/>
      <c r="D157" s="29"/>
      <c r="G157" s="9"/>
      <c r="H157" s="9"/>
    </row>
    <row r="158" customFormat="false" ht="15.75" hidden="false" customHeight="false" outlineLevel="0" collapsed="false">
      <c r="C158" s="29"/>
      <c r="D158" s="29"/>
      <c r="G158" s="9"/>
      <c r="H158" s="9"/>
    </row>
    <row r="159" customFormat="false" ht="15.75" hidden="false" customHeight="false" outlineLevel="0" collapsed="false">
      <c r="C159" s="29"/>
      <c r="D159" s="29"/>
      <c r="G159" s="9"/>
      <c r="H159" s="9"/>
    </row>
    <row r="160" customFormat="false" ht="15.75" hidden="false" customHeight="false" outlineLevel="0" collapsed="false">
      <c r="C160" s="29"/>
      <c r="D160" s="29"/>
      <c r="G160" s="9"/>
      <c r="H160" s="9"/>
    </row>
    <row r="161" customFormat="false" ht="15.75" hidden="false" customHeight="false" outlineLevel="0" collapsed="false">
      <c r="C161" s="29"/>
      <c r="D161" s="29"/>
      <c r="G161" s="9"/>
      <c r="H161" s="9"/>
    </row>
    <row r="162" customFormat="false" ht="15.75" hidden="false" customHeight="false" outlineLevel="0" collapsed="false">
      <c r="C162" s="29"/>
      <c r="D162" s="29"/>
      <c r="G162" s="9"/>
      <c r="H162" s="9"/>
    </row>
    <row r="163" customFormat="false" ht="15.75" hidden="false" customHeight="false" outlineLevel="0" collapsed="false">
      <c r="C163" s="29"/>
      <c r="D163" s="29"/>
      <c r="G163" s="9"/>
      <c r="H163" s="9"/>
    </row>
    <row r="164" customFormat="false" ht="15.75" hidden="false" customHeight="false" outlineLevel="0" collapsed="false">
      <c r="C164" s="29"/>
      <c r="D164" s="29"/>
      <c r="G164" s="9"/>
      <c r="H164" s="9"/>
    </row>
    <row r="165" customFormat="false" ht="15.75" hidden="false" customHeight="false" outlineLevel="0" collapsed="false">
      <c r="C165" s="29"/>
      <c r="D165" s="29"/>
      <c r="G165" s="9"/>
      <c r="H165" s="9"/>
    </row>
    <row r="166" customFormat="false" ht="15.75" hidden="false" customHeight="false" outlineLevel="0" collapsed="false">
      <c r="C166" s="29"/>
      <c r="D166" s="29"/>
      <c r="G166" s="9"/>
      <c r="H166" s="9"/>
    </row>
    <row r="167" customFormat="false" ht="15.75" hidden="false" customHeight="false" outlineLevel="0" collapsed="false">
      <c r="C167" s="29"/>
      <c r="D167" s="29"/>
      <c r="G167" s="9"/>
      <c r="H167" s="9"/>
    </row>
    <row r="168" customFormat="false" ht="15.75" hidden="false" customHeight="false" outlineLevel="0" collapsed="false">
      <c r="C168" s="29"/>
      <c r="D168" s="29"/>
      <c r="G168" s="9"/>
      <c r="H168" s="9"/>
    </row>
    <row r="169" customFormat="false" ht="15.75" hidden="false" customHeight="false" outlineLevel="0" collapsed="false">
      <c r="C169" s="29"/>
      <c r="D169" s="29"/>
      <c r="G169" s="9"/>
      <c r="H169" s="9"/>
    </row>
    <row r="170" customFormat="false" ht="15.75" hidden="false" customHeight="false" outlineLevel="0" collapsed="false">
      <c r="C170" s="29"/>
      <c r="D170" s="29"/>
      <c r="G170" s="9"/>
      <c r="H170" s="9"/>
    </row>
    <row r="171" customFormat="false" ht="15.75" hidden="false" customHeight="false" outlineLevel="0" collapsed="false">
      <c r="C171" s="29"/>
      <c r="D171" s="29"/>
      <c r="G171" s="9"/>
      <c r="H171" s="9"/>
    </row>
    <row r="172" customFormat="false" ht="15.75" hidden="false" customHeight="false" outlineLevel="0" collapsed="false">
      <c r="C172" s="29"/>
      <c r="D172" s="29"/>
      <c r="G172" s="9"/>
      <c r="H172" s="9"/>
    </row>
    <row r="173" customFormat="false" ht="15.75" hidden="false" customHeight="false" outlineLevel="0" collapsed="false">
      <c r="C173" s="29"/>
      <c r="D173" s="29"/>
      <c r="G173" s="9"/>
      <c r="H173" s="9"/>
    </row>
    <row r="174" customFormat="false" ht="15.75" hidden="false" customHeight="false" outlineLevel="0" collapsed="false">
      <c r="C174" s="29"/>
      <c r="D174" s="29"/>
      <c r="G174" s="9"/>
      <c r="H174" s="9"/>
    </row>
    <row r="175" customFormat="false" ht="15.75" hidden="false" customHeight="false" outlineLevel="0" collapsed="false">
      <c r="C175" s="29"/>
      <c r="D175" s="29"/>
      <c r="G175" s="9"/>
      <c r="H175" s="9"/>
    </row>
    <row r="176" customFormat="false" ht="15.75" hidden="false" customHeight="false" outlineLevel="0" collapsed="false">
      <c r="C176" s="29"/>
      <c r="D176" s="29"/>
      <c r="G176" s="9"/>
      <c r="H176" s="9"/>
    </row>
    <row r="177" customFormat="false" ht="15.75" hidden="false" customHeight="false" outlineLevel="0" collapsed="false">
      <c r="C177" s="29"/>
      <c r="D177" s="29"/>
      <c r="G177" s="9"/>
      <c r="H177" s="9"/>
    </row>
    <row r="178" customFormat="false" ht="15.75" hidden="false" customHeight="false" outlineLevel="0" collapsed="false">
      <c r="C178" s="29"/>
      <c r="D178" s="29"/>
      <c r="G178" s="9"/>
      <c r="H178" s="9"/>
    </row>
    <row r="179" customFormat="false" ht="15.75" hidden="false" customHeight="false" outlineLevel="0" collapsed="false">
      <c r="C179" s="29"/>
      <c r="D179" s="29"/>
      <c r="G179" s="9"/>
      <c r="H179" s="9"/>
    </row>
    <row r="180" customFormat="false" ht="15.75" hidden="false" customHeight="false" outlineLevel="0" collapsed="false">
      <c r="C180" s="29"/>
      <c r="D180" s="29"/>
      <c r="G180" s="9"/>
      <c r="H180" s="9"/>
    </row>
    <row r="181" customFormat="false" ht="15.75" hidden="false" customHeight="false" outlineLevel="0" collapsed="false">
      <c r="C181" s="29"/>
      <c r="D181" s="29"/>
      <c r="G181" s="9"/>
      <c r="H181" s="9"/>
    </row>
    <row r="182" customFormat="false" ht="15.75" hidden="false" customHeight="false" outlineLevel="0" collapsed="false">
      <c r="C182" s="29"/>
      <c r="D182" s="29"/>
      <c r="G182" s="9"/>
      <c r="H182" s="9"/>
    </row>
    <row r="183" customFormat="false" ht="15.75" hidden="false" customHeight="false" outlineLevel="0" collapsed="false">
      <c r="C183" s="29"/>
      <c r="D183" s="29"/>
      <c r="G183" s="9"/>
      <c r="H183" s="9"/>
    </row>
    <row r="184" customFormat="false" ht="15.75" hidden="false" customHeight="false" outlineLevel="0" collapsed="false">
      <c r="C184" s="29"/>
      <c r="D184" s="29"/>
      <c r="G184" s="9"/>
      <c r="H184" s="9"/>
    </row>
    <row r="185" customFormat="false" ht="15.75" hidden="false" customHeight="false" outlineLevel="0" collapsed="false">
      <c r="C185" s="29"/>
      <c r="D185" s="29"/>
      <c r="G185" s="9"/>
      <c r="H185" s="9"/>
    </row>
    <row r="186" customFormat="false" ht="15.75" hidden="false" customHeight="false" outlineLevel="0" collapsed="false">
      <c r="C186" s="29"/>
      <c r="D186" s="29"/>
      <c r="G186" s="9"/>
      <c r="H186" s="9"/>
    </row>
    <row r="187" customFormat="false" ht="15.75" hidden="false" customHeight="false" outlineLevel="0" collapsed="false">
      <c r="C187" s="29"/>
      <c r="D187" s="29"/>
      <c r="G187" s="9"/>
      <c r="H187" s="9"/>
    </row>
    <row r="188" customFormat="false" ht="15.75" hidden="false" customHeight="false" outlineLevel="0" collapsed="false">
      <c r="C188" s="29"/>
      <c r="D188" s="29"/>
      <c r="G188" s="9"/>
      <c r="H188" s="9"/>
    </row>
    <row r="189" customFormat="false" ht="15.75" hidden="false" customHeight="false" outlineLevel="0" collapsed="false">
      <c r="C189" s="29"/>
      <c r="D189" s="29"/>
      <c r="G189" s="9"/>
      <c r="H189" s="9"/>
    </row>
    <row r="190" customFormat="false" ht="15.75" hidden="false" customHeight="false" outlineLevel="0" collapsed="false">
      <c r="C190" s="29"/>
      <c r="D190" s="29"/>
      <c r="G190" s="9"/>
      <c r="H190" s="9"/>
    </row>
    <row r="191" customFormat="false" ht="15.75" hidden="false" customHeight="false" outlineLevel="0" collapsed="false">
      <c r="C191" s="29"/>
      <c r="D191" s="29"/>
      <c r="G191" s="9"/>
      <c r="H191" s="9"/>
    </row>
    <row r="192" customFormat="false" ht="15.75" hidden="false" customHeight="false" outlineLevel="0" collapsed="false">
      <c r="C192" s="29"/>
      <c r="D192" s="29"/>
      <c r="G192" s="9"/>
      <c r="H192" s="9"/>
    </row>
    <row r="193" customFormat="false" ht="15.75" hidden="false" customHeight="false" outlineLevel="0" collapsed="false">
      <c r="C193" s="29"/>
      <c r="D193" s="29"/>
      <c r="G193" s="9"/>
      <c r="H193" s="9"/>
    </row>
    <row r="194" customFormat="false" ht="15.75" hidden="false" customHeight="false" outlineLevel="0" collapsed="false">
      <c r="C194" s="29"/>
      <c r="D194" s="29"/>
      <c r="G194" s="9"/>
      <c r="H194" s="9"/>
    </row>
    <row r="195" customFormat="false" ht="15.75" hidden="false" customHeight="false" outlineLevel="0" collapsed="false">
      <c r="C195" s="29"/>
      <c r="D195" s="29"/>
      <c r="G195" s="9"/>
      <c r="H195" s="9"/>
    </row>
    <row r="196" customFormat="false" ht="15.75" hidden="false" customHeight="false" outlineLevel="0" collapsed="false">
      <c r="C196" s="29"/>
      <c r="D196" s="29"/>
      <c r="G196" s="9"/>
      <c r="H196" s="9"/>
    </row>
    <row r="197" customFormat="false" ht="15.75" hidden="false" customHeight="false" outlineLevel="0" collapsed="false">
      <c r="C197" s="29"/>
      <c r="D197" s="29"/>
      <c r="G197" s="9"/>
      <c r="H197" s="9"/>
    </row>
    <row r="198" customFormat="false" ht="15.75" hidden="false" customHeight="false" outlineLevel="0" collapsed="false">
      <c r="C198" s="29"/>
      <c r="D198" s="29"/>
      <c r="G198" s="9"/>
      <c r="H198" s="9"/>
    </row>
    <row r="199" customFormat="false" ht="15.75" hidden="false" customHeight="false" outlineLevel="0" collapsed="false">
      <c r="C199" s="29"/>
      <c r="D199" s="29"/>
      <c r="G199" s="9"/>
      <c r="H199" s="9"/>
    </row>
    <row r="200" customFormat="false" ht="15.75" hidden="false" customHeight="false" outlineLevel="0" collapsed="false">
      <c r="C200" s="29"/>
      <c r="D200" s="29"/>
      <c r="G200" s="9"/>
      <c r="H200" s="9"/>
    </row>
    <row r="201" customFormat="false" ht="15.75" hidden="false" customHeight="false" outlineLevel="0" collapsed="false">
      <c r="C201" s="29"/>
      <c r="D201" s="29"/>
      <c r="G201" s="9"/>
      <c r="H201" s="9"/>
    </row>
    <row r="202" customFormat="false" ht="15.75" hidden="false" customHeight="false" outlineLevel="0" collapsed="false">
      <c r="C202" s="29"/>
      <c r="D202" s="29"/>
      <c r="G202" s="9"/>
      <c r="H202" s="9"/>
    </row>
    <row r="203" customFormat="false" ht="15.75" hidden="false" customHeight="false" outlineLevel="0" collapsed="false">
      <c r="C203" s="29"/>
      <c r="D203" s="29"/>
      <c r="G203" s="9"/>
      <c r="H203" s="9"/>
    </row>
    <row r="204" customFormat="false" ht="15.75" hidden="false" customHeight="false" outlineLevel="0" collapsed="false">
      <c r="C204" s="29"/>
      <c r="D204" s="29"/>
      <c r="G204" s="9"/>
      <c r="H204" s="9"/>
    </row>
    <row r="205" customFormat="false" ht="15.75" hidden="false" customHeight="false" outlineLevel="0" collapsed="false">
      <c r="C205" s="29"/>
      <c r="D205" s="29"/>
      <c r="G205" s="9"/>
      <c r="H205" s="9"/>
    </row>
    <row r="206" customFormat="false" ht="15.75" hidden="false" customHeight="false" outlineLevel="0" collapsed="false">
      <c r="C206" s="29"/>
      <c r="D206" s="29"/>
      <c r="G206" s="9"/>
      <c r="H206" s="9"/>
    </row>
    <row r="207" customFormat="false" ht="15.75" hidden="false" customHeight="false" outlineLevel="0" collapsed="false">
      <c r="C207" s="29"/>
      <c r="D207" s="29"/>
      <c r="G207" s="9"/>
      <c r="H207" s="9"/>
    </row>
    <row r="208" customFormat="false" ht="15.75" hidden="false" customHeight="false" outlineLevel="0" collapsed="false">
      <c r="C208" s="29"/>
      <c r="D208" s="29"/>
      <c r="G208" s="9"/>
      <c r="H208" s="9"/>
    </row>
    <row r="209" customFormat="false" ht="15.75" hidden="false" customHeight="false" outlineLevel="0" collapsed="false">
      <c r="C209" s="29"/>
      <c r="D209" s="29"/>
      <c r="G209" s="9"/>
      <c r="H209" s="9"/>
    </row>
    <row r="210" customFormat="false" ht="15.75" hidden="false" customHeight="false" outlineLevel="0" collapsed="false">
      <c r="C210" s="29"/>
      <c r="D210" s="29"/>
      <c r="G210" s="9"/>
      <c r="H210" s="9"/>
    </row>
    <row r="211" customFormat="false" ht="15.75" hidden="false" customHeight="false" outlineLevel="0" collapsed="false">
      <c r="C211" s="29"/>
      <c r="D211" s="29"/>
      <c r="G211" s="9"/>
      <c r="H211" s="9"/>
    </row>
    <row r="212" customFormat="false" ht="15.75" hidden="false" customHeight="false" outlineLevel="0" collapsed="false">
      <c r="C212" s="29"/>
      <c r="D212" s="29"/>
      <c r="G212" s="9"/>
      <c r="H212" s="9"/>
    </row>
    <row r="213" customFormat="false" ht="15.75" hidden="false" customHeight="false" outlineLevel="0" collapsed="false">
      <c r="C213" s="29"/>
      <c r="D213" s="29"/>
      <c r="G213" s="9"/>
      <c r="H213" s="9"/>
    </row>
    <row r="214" customFormat="false" ht="15.75" hidden="false" customHeight="false" outlineLevel="0" collapsed="false">
      <c r="C214" s="29"/>
      <c r="D214" s="29"/>
      <c r="G214" s="9"/>
      <c r="H214" s="9"/>
    </row>
    <row r="215" customFormat="false" ht="15.75" hidden="false" customHeight="false" outlineLevel="0" collapsed="false">
      <c r="C215" s="29"/>
      <c r="D215" s="29"/>
      <c r="G215" s="9"/>
      <c r="H215" s="9"/>
    </row>
    <row r="216" customFormat="false" ht="15.75" hidden="false" customHeight="false" outlineLevel="0" collapsed="false">
      <c r="C216" s="29"/>
      <c r="D216" s="29"/>
      <c r="G216" s="9"/>
      <c r="H216" s="9"/>
    </row>
    <row r="217" customFormat="false" ht="15.75" hidden="false" customHeight="false" outlineLevel="0" collapsed="false">
      <c r="C217" s="29"/>
      <c r="D217" s="29"/>
      <c r="G217" s="9"/>
      <c r="H217" s="9"/>
    </row>
    <row r="218" customFormat="false" ht="15.75" hidden="false" customHeight="false" outlineLevel="0" collapsed="false">
      <c r="C218" s="29"/>
      <c r="D218" s="29"/>
      <c r="G218" s="9"/>
      <c r="H218" s="9"/>
    </row>
    <row r="219" customFormat="false" ht="15.75" hidden="false" customHeight="false" outlineLevel="0" collapsed="false">
      <c r="C219" s="29"/>
      <c r="D219" s="29"/>
      <c r="G219" s="9"/>
      <c r="H219" s="9"/>
    </row>
    <row r="220" customFormat="false" ht="15.75" hidden="false" customHeight="false" outlineLevel="0" collapsed="false">
      <c r="C220" s="29"/>
      <c r="D220" s="29"/>
      <c r="G220" s="9"/>
      <c r="H220" s="9"/>
    </row>
    <row r="221" customFormat="false" ht="15.75" hidden="false" customHeight="false" outlineLevel="0" collapsed="false">
      <c r="C221" s="29"/>
      <c r="D221" s="29"/>
      <c r="G221" s="9"/>
      <c r="H221" s="9"/>
    </row>
    <row r="222" customFormat="false" ht="15.75" hidden="false" customHeight="false" outlineLevel="0" collapsed="false">
      <c r="C222" s="29"/>
      <c r="D222" s="29"/>
      <c r="G222" s="9"/>
      <c r="H222" s="9"/>
    </row>
    <row r="223" customFormat="false" ht="15.75" hidden="false" customHeight="false" outlineLevel="0" collapsed="false">
      <c r="C223" s="29"/>
      <c r="D223" s="29"/>
      <c r="G223" s="9"/>
      <c r="H223" s="9"/>
    </row>
    <row r="224" customFormat="false" ht="15.75" hidden="false" customHeight="false" outlineLevel="0" collapsed="false">
      <c r="C224" s="29"/>
      <c r="D224" s="29"/>
      <c r="G224" s="9"/>
      <c r="H224" s="9"/>
    </row>
    <row r="225" customFormat="false" ht="15.75" hidden="false" customHeight="false" outlineLevel="0" collapsed="false">
      <c r="C225" s="29"/>
      <c r="D225" s="29"/>
      <c r="G225" s="9"/>
      <c r="H225" s="9"/>
    </row>
    <row r="226" customFormat="false" ht="15.75" hidden="false" customHeight="false" outlineLevel="0" collapsed="false">
      <c r="C226" s="29"/>
      <c r="D226" s="29"/>
      <c r="G226" s="9"/>
      <c r="H226" s="9"/>
    </row>
    <row r="227" customFormat="false" ht="15.75" hidden="false" customHeight="false" outlineLevel="0" collapsed="false">
      <c r="C227" s="29"/>
      <c r="D227" s="29"/>
      <c r="G227" s="9"/>
      <c r="H227" s="9"/>
    </row>
    <row r="228" customFormat="false" ht="15.75" hidden="false" customHeight="false" outlineLevel="0" collapsed="false">
      <c r="C228" s="29"/>
      <c r="D228" s="29"/>
      <c r="G228" s="9"/>
      <c r="H228" s="9"/>
    </row>
    <row r="229" customFormat="false" ht="15.75" hidden="false" customHeight="false" outlineLevel="0" collapsed="false">
      <c r="C229" s="29"/>
      <c r="D229" s="29"/>
      <c r="G229" s="9"/>
      <c r="H229" s="9"/>
    </row>
    <row r="230" customFormat="false" ht="15.75" hidden="false" customHeight="false" outlineLevel="0" collapsed="false">
      <c r="C230" s="29"/>
      <c r="D230" s="29"/>
      <c r="G230" s="9"/>
      <c r="H230" s="9"/>
    </row>
    <row r="231" customFormat="false" ht="15.75" hidden="false" customHeight="false" outlineLevel="0" collapsed="false">
      <c r="C231" s="29"/>
      <c r="D231" s="29"/>
      <c r="G231" s="9"/>
      <c r="H231" s="9"/>
    </row>
    <row r="232" customFormat="false" ht="15.75" hidden="false" customHeight="false" outlineLevel="0" collapsed="false">
      <c r="C232" s="29"/>
      <c r="D232" s="29"/>
      <c r="G232" s="9"/>
      <c r="H232" s="9"/>
    </row>
    <row r="233" customFormat="false" ht="15.75" hidden="false" customHeight="false" outlineLevel="0" collapsed="false">
      <c r="C233" s="29"/>
      <c r="D233" s="29"/>
      <c r="G233" s="9"/>
      <c r="H233" s="9"/>
    </row>
    <row r="234" customFormat="false" ht="15.75" hidden="false" customHeight="false" outlineLevel="0" collapsed="false">
      <c r="C234" s="29"/>
      <c r="D234" s="29"/>
      <c r="G234" s="9"/>
      <c r="H234" s="9"/>
    </row>
    <row r="235" customFormat="false" ht="15.75" hidden="false" customHeight="false" outlineLevel="0" collapsed="false">
      <c r="C235" s="29"/>
      <c r="D235" s="29"/>
      <c r="G235" s="9"/>
      <c r="H235" s="9"/>
    </row>
    <row r="236" customFormat="false" ht="15.75" hidden="false" customHeight="false" outlineLevel="0" collapsed="false">
      <c r="C236" s="29"/>
      <c r="D236" s="29"/>
      <c r="G236" s="9"/>
      <c r="H236" s="9"/>
    </row>
    <row r="237" customFormat="false" ht="15.75" hidden="false" customHeight="false" outlineLevel="0" collapsed="false">
      <c r="C237" s="29"/>
      <c r="D237" s="29"/>
      <c r="G237" s="9"/>
      <c r="H237" s="9"/>
    </row>
    <row r="238" customFormat="false" ht="15.75" hidden="false" customHeight="false" outlineLevel="0" collapsed="false">
      <c r="C238" s="29"/>
      <c r="D238" s="29"/>
      <c r="G238" s="9"/>
      <c r="H238" s="9"/>
    </row>
    <row r="239" customFormat="false" ht="15.75" hidden="false" customHeight="false" outlineLevel="0" collapsed="false">
      <c r="C239" s="29"/>
      <c r="D239" s="29"/>
      <c r="G239" s="9"/>
      <c r="H239" s="9"/>
    </row>
    <row r="240" customFormat="false" ht="15.75" hidden="false" customHeight="false" outlineLevel="0" collapsed="false">
      <c r="C240" s="29"/>
      <c r="D240" s="29"/>
      <c r="G240" s="9"/>
      <c r="H240" s="9"/>
    </row>
    <row r="241" customFormat="false" ht="15.75" hidden="false" customHeight="false" outlineLevel="0" collapsed="false">
      <c r="C241" s="29"/>
      <c r="D241" s="29"/>
      <c r="G241" s="9"/>
      <c r="H241" s="9"/>
    </row>
    <row r="242" customFormat="false" ht="15.75" hidden="false" customHeight="false" outlineLevel="0" collapsed="false">
      <c r="C242" s="29"/>
      <c r="D242" s="29"/>
      <c r="G242" s="9"/>
      <c r="H242" s="9"/>
    </row>
    <row r="243" customFormat="false" ht="15.75" hidden="false" customHeight="false" outlineLevel="0" collapsed="false">
      <c r="C243" s="29"/>
      <c r="D243" s="29"/>
      <c r="G243" s="9"/>
      <c r="H243" s="9"/>
    </row>
    <row r="244" customFormat="false" ht="15.75" hidden="false" customHeight="false" outlineLevel="0" collapsed="false">
      <c r="C244" s="29"/>
      <c r="D244" s="29"/>
      <c r="G244" s="9"/>
      <c r="H244" s="9"/>
    </row>
    <row r="245" customFormat="false" ht="15.75" hidden="false" customHeight="false" outlineLevel="0" collapsed="false">
      <c r="C245" s="29"/>
      <c r="D245" s="29"/>
      <c r="G245" s="9"/>
      <c r="H245" s="9"/>
    </row>
    <row r="246" customFormat="false" ht="15.75" hidden="false" customHeight="false" outlineLevel="0" collapsed="false">
      <c r="C246" s="29"/>
      <c r="D246" s="29"/>
      <c r="G246" s="9"/>
      <c r="H246" s="9"/>
    </row>
    <row r="247" customFormat="false" ht="15.75" hidden="false" customHeight="false" outlineLevel="0" collapsed="false">
      <c r="C247" s="29"/>
      <c r="D247" s="29"/>
      <c r="G247" s="9"/>
      <c r="H247" s="9"/>
    </row>
    <row r="248" customFormat="false" ht="15.75" hidden="false" customHeight="false" outlineLevel="0" collapsed="false">
      <c r="C248" s="29"/>
      <c r="D248" s="29"/>
      <c r="G248" s="9"/>
      <c r="H248" s="9"/>
    </row>
    <row r="249" customFormat="false" ht="15.75" hidden="false" customHeight="false" outlineLevel="0" collapsed="false">
      <c r="C249" s="29"/>
      <c r="D249" s="29"/>
      <c r="G249" s="9"/>
      <c r="H249" s="9"/>
    </row>
    <row r="250" customFormat="false" ht="15.75" hidden="false" customHeight="false" outlineLevel="0" collapsed="false">
      <c r="C250" s="29"/>
      <c r="D250" s="29"/>
      <c r="G250" s="9"/>
      <c r="H250" s="9"/>
    </row>
    <row r="251" customFormat="false" ht="15.75" hidden="false" customHeight="false" outlineLevel="0" collapsed="false">
      <c r="C251" s="29"/>
      <c r="D251" s="29"/>
      <c r="G251" s="9"/>
      <c r="H251" s="9"/>
    </row>
    <row r="252" customFormat="false" ht="15.75" hidden="false" customHeight="false" outlineLevel="0" collapsed="false">
      <c r="C252" s="29"/>
      <c r="D252" s="29"/>
      <c r="G252" s="9"/>
      <c r="H252" s="9"/>
    </row>
    <row r="253" customFormat="false" ht="15.75" hidden="false" customHeight="false" outlineLevel="0" collapsed="false">
      <c r="C253" s="29"/>
      <c r="D253" s="29"/>
      <c r="G253" s="9"/>
      <c r="H253" s="9"/>
    </row>
    <row r="254" customFormat="false" ht="15.75" hidden="false" customHeight="false" outlineLevel="0" collapsed="false">
      <c r="C254" s="29"/>
      <c r="D254" s="29"/>
      <c r="G254" s="9"/>
      <c r="H254" s="9"/>
    </row>
    <row r="255" customFormat="false" ht="15.75" hidden="false" customHeight="false" outlineLevel="0" collapsed="false">
      <c r="C255" s="29"/>
      <c r="D255" s="29"/>
      <c r="G255" s="9"/>
      <c r="H255" s="9"/>
    </row>
    <row r="256" customFormat="false" ht="15.75" hidden="false" customHeight="false" outlineLevel="0" collapsed="false">
      <c r="C256" s="29"/>
      <c r="D256" s="29"/>
      <c r="G256" s="9"/>
      <c r="H256" s="9"/>
    </row>
    <row r="257" customFormat="false" ht="15.75" hidden="false" customHeight="false" outlineLevel="0" collapsed="false">
      <c r="C257" s="29"/>
      <c r="D257" s="29"/>
      <c r="G257" s="9"/>
      <c r="H257" s="9"/>
    </row>
    <row r="258" customFormat="false" ht="15.75" hidden="false" customHeight="false" outlineLevel="0" collapsed="false">
      <c r="C258" s="29"/>
      <c r="D258" s="29"/>
      <c r="G258" s="9"/>
      <c r="H258" s="9"/>
    </row>
    <row r="259" customFormat="false" ht="15.75" hidden="false" customHeight="false" outlineLevel="0" collapsed="false">
      <c r="C259" s="29"/>
      <c r="D259" s="29"/>
      <c r="G259" s="9"/>
      <c r="H259" s="9"/>
    </row>
    <row r="260" customFormat="false" ht="15.75" hidden="false" customHeight="false" outlineLevel="0" collapsed="false">
      <c r="C260" s="29"/>
      <c r="D260" s="29"/>
      <c r="G260" s="9"/>
      <c r="H260" s="9"/>
    </row>
    <row r="261" customFormat="false" ht="15.75" hidden="false" customHeight="false" outlineLevel="0" collapsed="false">
      <c r="C261" s="29"/>
      <c r="D261" s="29"/>
      <c r="G261" s="9"/>
      <c r="H261" s="9"/>
    </row>
    <row r="262" customFormat="false" ht="15.75" hidden="false" customHeight="false" outlineLevel="0" collapsed="false">
      <c r="C262" s="29"/>
      <c r="D262" s="29"/>
      <c r="G262" s="9"/>
      <c r="H262" s="9"/>
    </row>
    <row r="263" customFormat="false" ht="15.75" hidden="false" customHeight="false" outlineLevel="0" collapsed="false">
      <c r="C263" s="29"/>
      <c r="D263" s="29"/>
      <c r="G263" s="9"/>
      <c r="H263" s="9"/>
    </row>
    <row r="264" customFormat="false" ht="15.75" hidden="false" customHeight="false" outlineLevel="0" collapsed="false">
      <c r="C264" s="29"/>
      <c r="D264" s="29"/>
      <c r="G264" s="9"/>
      <c r="H264" s="9"/>
    </row>
    <row r="265" customFormat="false" ht="15.75" hidden="false" customHeight="false" outlineLevel="0" collapsed="false">
      <c r="C265" s="29"/>
      <c r="D265" s="29"/>
      <c r="G265" s="9"/>
      <c r="H265" s="9"/>
    </row>
    <row r="266" customFormat="false" ht="15.75" hidden="false" customHeight="false" outlineLevel="0" collapsed="false">
      <c r="C266" s="29"/>
      <c r="D266" s="29"/>
      <c r="G266" s="9"/>
      <c r="H266" s="9"/>
    </row>
    <row r="267" customFormat="false" ht="15.75" hidden="false" customHeight="false" outlineLevel="0" collapsed="false">
      <c r="C267" s="29"/>
      <c r="D267" s="29"/>
      <c r="G267" s="9"/>
      <c r="H267" s="9"/>
    </row>
    <row r="268" customFormat="false" ht="15.75" hidden="false" customHeight="false" outlineLevel="0" collapsed="false">
      <c r="C268" s="29"/>
      <c r="D268" s="29"/>
      <c r="G268" s="9"/>
      <c r="H268" s="9"/>
    </row>
    <row r="269" customFormat="false" ht="15.75" hidden="false" customHeight="false" outlineLevel="0" collapsed="false">
      <c r="C269" s="29"/>
      <c r="D269" s="29"/>
      <c r="G269" s="9"/>
      <c r="H269" s="9"/>
    </row>
    <row r="270" customFormat="false" ht="15.75" hidden="false" customHeight="false" outlineLevel="0" collapsed="false">
      <c r="C270" s="29"/>
      <c r="D270" s="29"/>
      <c r="G270" s="9"/>
      <c r="H270" s="9"/>
    </row>
    <row r="271" customFormat="false" ht="15.75" hidden="false" customHeight="false" outlineLevel="0" collapsed="false">
      <c r="C271" s="29"/>
      <c r="D271" s="29"/>
      <c r="G271" s="9"/>
      <c r="H271" s="9"/>
    </row>
    <row r="272" customFormat="false" ht="15.75" hidden="false" customHeight="false" outlineLevel="0" collapsed="false">
      <c r="C272" s="29"/>
      <c r="D272" s="29"/>
      <c r="G272" s="9"/>
      <c r="H272" s="9"/>
    </row>
    <row r="273" customFormat="false" ht="15.75" hidden="false" customHeight="false" outlineLevel="0" collapsed="false">
      <c r="C273" s="29"/>
      <c r="D273" s="29"/>
      <c r="G273" s="9"/>
      <c r="H273" s="9"/>
    </row>
    <row r="274" customFormat="false" ht="15.75" hidden="false" customHeight="false" outlineLevel="0" collapsed="false">
      <c r="C274" s="29"/>
      <c r="D274" s="29"/>
      <c r="G274" s="9"/>
      <c r="H274" s="9"/>
    </row>
    <row r="275" customFormat="false" ht="15.75" hidden="false" customHeight="false" outlineLevel="0" collapsed="false">
      <c r="C275" s="29"/>
      <c r="D275" s="29"/>
      <c r="G275" s="9"/>
      <c r="H275" s="9"/>
    </row>
    <row r="276" customFormat="false" ht="15.75" hidden="false" customHeight="false" outlineLevel="0" collapsed="false">
      <c r="C276" s="29"/>
      <c r="D276" s="29"/>
      <c r="G276" s="9"/>
      <c r="H276" s="9"/>
    </row>
    <row r="277" customFormat="false" ht="15.75" hidden="false" customHeight="false" outlineLevel="0" collapsed="false">
      <c r="C277" s="29"/>
      <c r="D277" s="29"/>
      <c r="G277" s="9"/>
      <c r="H277" s="9"/>
    </row>
    <row r="278" customFormat="false" ht="15.75" hidden="false" customHeight="false" outlineLevel="0" collapsed="false">
      <c r="C278" s="29"/>
      <c r="D278" s="29"/>
      <c r="G278" s="9"/>
      <c r="H278" s="9"/>
    </row>
    <row r="279" customFormat="false" ht="15.75" hidden="false" customHeight="false" outlineLevel="0" collapsed="false">
      <c r="C279" s="29"/>
      <c r="D279" s="29"/>
      <c r="G279" s="9"/>
      <c r="H279" s="9"/>
    </row>
    <row r="280" customFormat="false" ht="15.75" hidden="false" customHeight="false" outlineLevel="0" collapsed="false">
      <c r="C280" s="29"/>
      <c r="D280" s="29"/>
      <c r="G280" s="9"/>
      <c r="H280" s="9"/>
    </row>
    <row r="281" customFormat="false" ht="15.75" hidden="false" customHeight="false" outlineLevel="0" collapsed="false">
      <c r="C281" s="29"/>
      <c r="D281" s="29"/>
      <c r="G281" s="9"/>
      <c r="H281" s="9"/>
    </row>
    <row r="282" customFormat="false" ht="15.75" hidden="false" customHeight="false" outlineLevel="0" collapsed="false">
      <c r="C282" s="29"/>
      <c r="D282" s="29"/>
      <c r="G282" s="9"/>
      <c r="H282" s="9"/>
    </row>
    <row r="283" customFormat="false" ht="15.75" hidden="false" customHeight="false" outlineLevel="0" collapsed="false">
      <c r="C283" s="29"/>
      <c r="D283" s="29"/>
      <c r="G283" s="9"/>
      <c r="H283" s="9"/>
    </row>
    <row r="284" customFormat="false" ht="15.75" hidden="false" customHeight="false" outlineLevel="0" collapsed="false">
      <c r="C284" s="29"/>
      <c r="D284" s="29"/>
      <c r="G284" s="9"/>
      <c r="H284" s="9"/>
    </row>
    <row r="285" customFormat="false" ht="15.75" hidden="false" customHeight="false" outlineLevel="0" collapsed="false">
      <c r="C285" s="29"/>
      <c r="D285" s="29"/>
      <c r="G285" s="9"/>
      <c r="H285" s="9"/>
    </row>
    <row r="286" customFormat="false" ht="15.75" hidden="false" customHeight="false" outlineLevel="0" collapsed="false">
      <c r="C286" s="29"/>
      <c r="D286" s="29"/>
      <c r="G286" s="9"/>
      <c r="H286" s="9"/>
    </row>
    <row r="287" customFormat="false" ht="15.75" hidden="false" customHeight="false" outlineLevel="0" collapsed="false">
      <c r="C287" s="29"/>
      <c r="D287" s="29"/>
      <c r="G287" s="9"/>
      <c r="H287" s="9"/>
    </row>
    <row r="288" customFormat="false" ht="15.75" hidden="false" customHeight="false" outlineLevel="0" collapsed="false">
      <c r="C288" s="29"/>
      <c r="D288" s="29"/>
      <c r="G288" s="9"/>
      <c r="H288" s="9"/>
    </row>
    <row r="289" customFormat="false" ht="15.75" hidden="false" customHeight="false" outlineLevel="0" collapsed="false">
      <c r="C289" s="29"/>
      <c r="D289" s="29"/>
      <c r="G289" s="9"/>
      <c r="H289" s="9"/>
    </row>
    <row r="290" customFormat="false" ht="15.75" hidden="false" customHeight="false" outlineLevel="0" collapsed="false">
      <c r="C290" s="29"/>
      <c r="D290" s="29"/>
      <c r="G290" s="9"/>
      <c r="H290" s="9"/>
    </row>
    <row r="291" customFormat="false" ht="15.75" hidden="false" customHeight="false" outlineLevel="0" collapsed="false">
      <c r="C291" s="29"/>
      <c r="D291" s="29"/>
      <c r="G291" s="9"/>
      <c r="H291" s="9"/>
    </row>
    <row r="292" customFormat="false" ht="15.75" hidden="false" customHeight="false" outlineLevel="0" collapsed="false">
      <c r="C292" s="29"/>
      <c r="D292" s="29"/>
      <c r="G292" s="9"/>
      <c r="H292" s="9"/>
    </row>
    <row r="293" customFormat="false" ht="15.75" hidden="false" customHeight="false" outlineLevel="0" collapsed="false">
      <c r="C293" s="29"/>
      <c r="D293" s="29"/>
      <c r="G293" s="9"/>
      <c r="H293" s="9"/>
    </row>
    <row r="294" customFormat="false" ht="15.75" hidden="false" customHeight="false" outlineLevel="0" collapsed="false">
      <c r="C294" s="29"/>
      <c r="D294" s="29"/>
      <c r="G294" s="9"/>
      <c r="H294" s="9"/>
    </row>
    <row r="295" customFormat="false" ht="15.75" hidden="false" customHeight="false" outlineLevel="0" collapsed="false">
      <c r="C295" s="29"/>
      <c r="D295" s="29"/>
      <c r="G295" s="9"/>
      <c r="H295" s="9"/>
    </row>
    <row r="296" customFormat="false" ht="15.75" hidden="false" customHeight="false" outlineLevel="0" collapsed="false">
      <c r="C296" s="29"/>
      <c r="D296" s="29"/>
      <c r="G296" s="9"/>
      <c r="H296" s="9"/>
    </row>
    <row r="297" customFormat="false" ht="15.75" hidden="false" customHeight="false" outlineLevel="0" collapsed="false">
      <c r="C297" s="29"/>
      <c r="D297" s="29"/>
      <c r="G297" s="9"/>
      <c r="H297" s="9"/>
    </row>
    <row r="298" customFormat="false" ht="15.75" hidden="false" customHeight="false" outlineLevel="0" collapsed="false">
      <c r="C298" s="29"/>
      <c r="D298" s="29"/>
      <c r="G298" s="9"/>
      <c r="H298" s="9"/>
    </row>
    <row r="299" customFormat="false" ht="15.75" hidden="false" customHeight="false" outlineLevel="0" collapsed="false">
      <c r="C299" s="29"/>
      <c r="D299" s="29"/>
      <c r="G299" s="9"/>
      <c r="H299" s="9"/>
    </row>
    <row r="300" customFormat="false" ht="15.75" hidden="false" customHeight="false" outlineLevel="0" collapsed="false">
      <c r="C300" s="29"/>
      <c r="D300" s="29"/>
      <c r="G300" s="9"/>
      <c r="H300" s="9"/>
    </row>
    <row r="301" customFormat="false" ht="15.75" hidden="false" customHeight="false" outlineLevel="0" collapsed="false">
      <c r="C301" s="29"/>
      <c r="D301" s="29"/>
      <c r="G301" s="9"/>
      <c r="H301" s="9"/>
    </row>
    <row r="302" customFormat="false" ht="15.75" hidden="false" customHeight="false" outlineLevel="0" collapsed="false">
      <c r="C302" s="29"/>
      <c r="D302" s="29"/>
      <c r="G302" s="9"/>
      <c r="H302" s="9"/>
    </row>
    <row r="303" customFormat="false" ht="15.75" hidden="false" customHeight="false" outlineLevel="0" collapsed="false">
      <c r="C303" s="29"/>
      <c r="D303" s="29"/>
      <c r="G303" s="9"/>
      <c r="H303" s="9"/>
    </row>
    <row r="304" customFormat="false" ht="15.75" hidden="false" customHeight="false" outlineLevel="0" collapsed="false">
      <c r="C304" s="29"/>
      <c r="D304" s="29"/>
      <c r="G304" s="9"/>
      <c r="H304" s="9"/>
    </row>
    <row r="305" customFormat="false" ht="15.75" hidden="false" customHeight="false" outlineLevel="0" collapsed="false">
      <c r="C305" s="29"/>
      <c r="D305" s="29"/>
      <c r="G305" s="9"/>
      <c r="H305" s="9"/>
    </row>
    <row r="306" customFormat="false" ht="15.75" hidden="false" customHeight="false" outlineLevel="0" collapsed="false">
      <c r="C306" s="29"/>
      <c r="D306" s="29"/>
      <c r="G306" s="9"/>
      <c r="H306" s="9"/>
    </row>
    <row r="307" customFormat="false" ht="15.75" hidden="false" customHeight="false" outlineLevel="0" collapsed="false">
      <c r="C307" s="29"/>
      <c r="D307" s="29"/>
      <c r="G307" s="9"/>
      <c r="H307" s="9"/>
    </row>
    <row r="308" customFormat="false" ht="15.75" hidden="false" customHeight="false" outlineLevel="0" collapsed="false">
      <c r="C308" s="29"/>
      <c r="D308" s="29"/>
      <c r="G308" s="9"/>
      <c r="H308" s="9"/>
    </row>
    <row r="309" customFormat="false" ht="15.75" hidden="false" customHeight="false" outlineLevel="0" collapsed="false">
      <c r="C309" s="29"/>
      <c r="D309" s="29"/>
      <c r="G309" s="9"/>
      <c r="H309" s="9"/>
    </row>
    <row r="310" customFormat="false" ht="15.75" hidden="false" customHeight="false" outlineLevel="0" collapsed="false">
      <c r="C310" s="29"/>
      <c r="D310" s="29"/>
      <c r="G310" s="9"/>
      <c r="H310" s="9"/>
    </row>
    <row r="311" customFormat="false" ht="15.75" hidden="false" customHeight="false" outlineLevel="0" collapsed="false">
      <c r="C311" s="29"/>
      <c r="D311" s="29"/>
      <c r="G311" s="9"/>
      <c r="H311" s="9"/>
    </row>
    <row r="312" customFormat="false" ht="15.75" hidden="false" customHeight="false" outlineLevel="0" collapsed="false">
      <c r="C312" s="29"/>
      <c r="D312" s="29"/>
      <c r="G312" s="9"/>
      <c r="H312" s="9"/>
    </row>
    <row r="313" customFormat="false" ht="15.75" hidden="false" customHeight="false" outlineLevel="0" collapsed="false">
      <c r="C313" s="29"/>
      <c r="D313" s="29"/>
      <c r="G313" s="9"/>
      <c r="H313" s="9"/>
    </row>
    <row r="314" customFormat="false" ht="15.75" hidden="false" customHeight="false" outlineLevel="0" collapsed="false">
      <c r="C314" s="29"/>
      <c r="D314" s="29"/>
      <c r="G314" s="9"/>
      <c r="H314" s="9"/>
    </row>
    <row r="315" customFormat="false" ht="15.75" hidden="false" customHeight="false" outlineLevel="0" collapsed="false">
      <c r="C315" s="29"/>
      <c r="D315" s="29"/>
      <c r="G315" s="9"/>
      <c r="H315" s="9"/>
    </row>
    <row r="316" customFormat="false" ht="15.75" hidden="false" customHeight="false" outlineLevel="0" collapsed="false">
      <c r="C316" s="29"/>
      <c r="D316" s="29"/>
      <c r="G316" s="9"/>
      <c r="H316" s="9"/>
    </row>
    <row r="317" customFormat="false" ht="15.75" hidden="false" customHeight="false" outlineLevel="0" collapsed="false">
      <c r="C317" s="29"/>
      <c r="D317" s="29"/>
      <c r="G317" s="9"/>
      <c r="H317" s="9"/>
    </row>
    <row r="318" customFormat="false" ht="15.75" hidden="false" customHeight="false" outlineLevel="0" collapsed="false">
      <c r="C318" s="29"/>
      <c r="D318" s="29"/>
      <c r="G318" s="9"/>
      <c r="H318" s="9"/>
    </row>
    <row r="319" customFormat="false" ht="15.75" hidden="false" customHeight="false" outlineLevel="0" collapsed="false">
      <c r="C319" s="29"/>
      <c r="D319" s="29"/>
      <c r="G319" s="9"/>
      <c r="H319" s="9"/>
    </row>
    <row r="320" customFormat="false" ht="15.75" hidden="false" customHeight="false" outlineLevel="0" collapsed="false">
      <c r="C320" s="29"/>
      <c r="D320" s="29"/>
      <c r="G320" s="9"/>
      <c r="H320" s="9"/>
    </row>
    <row r="321" customFormat="false" ht="15.75" hidden="false" customHeight="false" outlineLevel="0" collapsed="false">
      <c r="C321" s="29"/>
      <c r="D321" s="29"/>
      <c r="G321" s="9"/>
      <c r="H321" s="9"/>
    </row>
    <row r="322" customFormat="false" ht="15.75" hidden="false" customHeight="false" outlineLevel="0" collapsed="false">
      <c r="C322" s="29"/>
      <c r="D322" s="29"/>
      <c r="G322" s="9"/>
      <c r="H322" s="9"/>
    </row>
    <row r="323" customFormat="false" ht="15.75" hidden="false" customHeight="false" outlineLevel="0" collapsed="false">
      <c r="C323" s="29"/>
      <c r="D323" s="29"/>
      <c r="G323" s="9"/>
      <c r="H323" s="9"/>
    </row>
    <row r="324" customFormat="false" ht="15.75" hidden="false" customHeight="false" outlineLevel="0" collapsed="false">
      <c r="C324" s="29"/>
      <c r="D324" s="29"/>
      <c r="G324" s="9"/>
      <c r="H324" s="9"/>
    </row>
    <row r="325" customFormat="false" ht="15.75" hidden="false" customHeight="false" outlineLevel="0" collapsed="false">
      <c r="C325" s="29"/>
      <c r="D325" s="29"/>
      <c r="G325" s="9"/>
      <c r="H325" s="9"/>
    </row>
    <row r="326" customFormat="false" ht="15.75" hidden="false" customHeight="false" outlineLevel="0" collapsed="false">
      <c r="C326" s="29"/>
      <c r="D326" s="29"/>
      <c r="G326" s="9"/>
      <c r="H326" s="9"/>
    </row>
    <row r="327" customFormat="false" ht="15.75" hidden="false" customHeight="false" outlineLevel="0" collapsed="false">
      <c r="C327" s="29"/>
      <c r="D327" s="29"/>
      <c r="G327" s="9"/>
      <c r="H327" s="9"/>
    </row>
    <row r="328" customFormat="false" ht="15.75" hidden="false" customHeight="false" outlineLevel="0" collapsed="false">
      <c r="C328" s="29"/>
      <c r="D328" s="29"/>
      <c r="G328" s="9"/>
      <c r="H328" s="9"/>
    </row>
    <row r="329" customFormat="false" ht="15.75" hidden="false" customHeight="false" outlineLevel="0" collapsed="false">
      <c r="C329" s="29"/>
      <c r="D329" s="29"/>
      <c r="G329" s="9"/>
      <c r="H329" s="9"/>
    </row>
    <row r="330" customFormat="false" ht="15.75" hidden="false" customHeight="false" outlineLevel="0" collapsed="false">
      <c r="C330" s="29"/>
      <c r="D330" s="29"/>
      <c r="G330" s="9"/>
      <c r="H330" s="9"/>
    </row>
    <row r="331" customFormat="false" ht="15.75" hidden="false" customHeight="false" outlineLevel="0" collapsed="false">
      <c r="C331" s="29"/>
      <c r="D331" s="29"/>
      <c r="G331" s="9"/>
      <c r="H331" s="9"/>
    </row>
    <row r="332" customFormat="false" ht="15.75" hidden="false" customHeight="false" outlineLevel="0" collapsed="false">
      <c r="C332" s="29"/>
      <c r="D332" s="29"/>
      <c r="G332" s="9"/>
      <c r="H332" s="9"/>
    </row>
    <row r="333" customFormat="false" ht="15.75" hidden="false" customHeight="false" outlineLevel="0" collapsed="false">
      <c r="C333" s="29"/>
      <c r="D333" s="29"/>
      <c r="G333" s="9"/>
      <c r="H333" s="9"/>
    </row>
    <row r="334" customFormat="false" ht="15.75" hidden="false" customHeight="false" outlineLevel="0" collapsed="false">
      <c r="C334" s="29"/>
      <c r="D334" s="29"/>
      <c r="G334" s="9"/>
      <c r="H334" s="9"/>
    </row>
    <row r="335" customFormat="false" ht="15.75" hidden="false" customHeight="false" outlineLevel="0" collapsed="false">
      <c r="C335" s="29"/>
      <c r="D335" s="29"/>
      <c r="G335" s="9"/>
      <c r="H335" s="9"/>
    </row>
    <row r="336" customFormat="false" ht="15.75" hidden="false" customHeight="false" outlineLevel="0" collapsed="false">
      <c r="C336" s="29"/>
      <c r="D336" s="29"/>
      <c r="G336" s="9"/>
      <c r="H336" s="9"/>
    </row>
    <row r="337" customFormat="false" ht="15.75" hidden="false" customHeight="false" outlineLevel="0" collapsed="false">
      <c r="C337" s="29"/>
      <c r="D337" s="29"/>
      <c r="G337" s="9"/>
      <c r="H337" s="9"/>
    </row>
    <row r="338" customFormat="false" ht="15.75" hidden="false" customHeight="false" outlineLevel="0" collapsed="false">
      <c r="C338" s="29"/>
      <c r="D338" s="29"/>
      <c r="G338" s="9"/>
      <c r="H338" s="9"/>
    </row>
    <row r="339" customFormat="false" ht="15.75" hidden="false" customHeight="false" outlineLevel="0" collapsed="false">
      <c r="C339" s="29"/>
      <c r="D339" s="29"/>
      <c r="G339" s="9"/>
      <c r="H339" s="9"/>
    </row>
    <row r="340" customFormat="false" ht="15.75" hidden="false" customHeight="false" outlineLevel="0" collapsed="false">
      <c r="C340" s="29"/>
      <c r="D340" s="29"/>
      <c r="G340" s="9"/>
      <c r="H340" s="9"/>
    </row>
    <row r="341" customFormat="false" ht="15.75" hidden="false" customHeight="false" outlineLevel="0" collapsed="false">
      <c r="C341" s="29"/>
      <c r="D341" s="29"/>
      <c r="G341" s="9"/>
      <c r="H341" s="9"/>
    </row>
    <row r="342" customFormat="false" ht="15.75" hidden="false" customHeight="false" outlineLevel="0" collapsed="false">
      <c r="C342" s="29"/>
      <c r="D342" s="29"/>
      <c r="G342" s="9"/>
      <c r="H342" s="9"/>
    </row>
    <row r="343" customFormat="false" ht="15.75" hidden="false" customHeight="false" outlineLevel="0" collapsed="false">
      <c r="C343" s="29"/>
      <c r="D343" s="29"/>
      <c r="G343" s="9"/>
      <c r="H343" s="9"/>
    </row>
    <row r="344" customFormat="false" ht="15.75" hidden="false" customHeight="false" outlineLevel="0" collapsed="false">
      <c r="C344" s="29"/>
      <c r="D344" s="29"/>
      <c r="G344" s="9"/>
      <c r="H344" s="9"/>
    </row>
    <row r="345" customFormat="false" ht="15.75" hidden="false" customHeight="false" outlineLevel="0" collapsed="false">
      <c r="C345" s="29"/>
      <c r="D345" s="29"/>
      <c r="G345" s="9"/>
      <c r="H345" s="9"/>
    </row>
    <row r="346" customFormat="false" ht="15.75" hidden="false" customHeight="false" outlineLevel="0" collapsed="false">
      <c r="C346" s="29"/>
      <c r="D346" s="29"/>
      <c r="G346" s="9"/>
      <c r="H346" s="9"/>
    </row>
    <row r="347" customFormat="false" ht="15.75" hidden="false" customHeight="false" outlineLevel="0" collapsed="false">
      <c r="C347" s="29"/>
      <c r="D347" s="29"/>
      <c r="G347" s="9"/>
      <c r="H347" s="9"/>
    </row>
    <row r="348" customFormat="false" ht="15.75" hidden="false" customHeight="false" outlineLevel="0" collapsed="false">
      <c r="C348" s="29"/>
      <c r="D348" s="29"/>
      <c r="G348" s="9"/>
      <c r="H348" s="9"/>
    </row>
    <row r="349" customFormat="false" ht="15.75" hidden="false" customHeight="false" outlineLevel="0" collapsed="false">
      <c r="C349" s="29"/>
      <c r="D349" s="29"/>
      <c r="G349" s="9"/>
      <c r="H349" s="9"/>
    </row>
    <row r="350" customFormat="false" ht="15.75" hidden="false" customHeight="false" outlineLevel="0" collapsed="false">
      <c r="C350" s="29"/>
      <c r="D350" s="29"/>
      <c r="G350" s="9"/>
      <c r="H350" s="9"/>
    </row>
    <row r="351" customFormat="false" ht="15.75" hidden="false" customHeight="false" outlineLevel="0" collapsed="false">
      <c r="C351" s="29"/>
      <c r="D351" s="29"/>
      <c r="G351" s="9"/>
      <c r="H351" s="9"/>
    </row>
    <row r="352" customFormat="false" ht="15.75" hidden="false" customHeight="false" outlineLevel="0" collapsed="false">
      <c r="C352" s="29"/>
      <c r="D352" s="29"/>
      <c r="G352" s="9"/>
      <c r="H352" s="9"/>
    </row>
    <row r="353" customFormat="false" ht="15.75" hidden="false" customHeight="false" outlineLevel="0" collapsed="false">
      <c r="C353" s="29"/>
      <c r="D353" s="29"/>
      <c r="G353" s="9"/>
      <c r="H353" s="9"/>
    </row>
    <row r="354" customFormat="false" ht="15.75" hidden="false" customHeight="false" outlineLevel="0" collapsed="false">
      <c r="C354" s="29"/>
      <c r="D354" s="29"/>
      <c r="G354" s="9"/>
      <c r="H354" s="9"/>
    </row>
    <row r="355" customFormat="false" ht="15.75" hidden="false" customHeight="false" outlineLevel="0" collapsed="false">
      <c r="C355" s="29"/>
      <c r="D355" s="29"/>
      <c r="G355" s="9"/>
      <c r="H355" s="9"/>
    </row>
    <row r="356" customFormat="false" ht="15.75" hidden="false" customHeight="false" outlineLevel="0" collapsed="false">
      <c r="C356" s="29"/>
      <c r="D356" s="29"/>
      <c r="G356" s="9"/>
      <c r="H356" s="9"/>
    </row>
    <row r="357" customFormat="false" ht="15.75" hidden="false" customHeight="false" outlineLevel="0" collapsed="false">
      <c r="C357" s="29"/>
      <c r="D357" s="29"/>
      <c r="G357" s="9"/>
      <c r="H357" s="9"/>
    </row>
    <row r="358" customFormat="false" ht="15.75" hidden="false" customHeight="false" outlineLevel="0" collapsed="false">
      <c r="C358" s="29"/>
      <c r="D358" s="29"/>
      <c r="G358" s="9"/>
      <c r="H358" s="9"/>
    </row>
    <row r="359" customFormat="false" ht="15.75" hidden="false" customHeight="false" outlineLevel="0" collapsed="false">
      <c r="C359" s="29"/>
      <c r="D359" s="29"/>
      <c r="G359" s="9"/>
      <c r="H359" s="9"/>
    </row>
    <row r="360" customFormat="false" ht="15.75" hidden="false" customHeight="false" outlineLevel="0" collapsed="false">
      <c r="C360" s="29"/>
      <c r="D360" s="29"/>
      <c r="G360" s="9"/>
      <c r="H360" s="9"/>
    </row>
    <row r="361" customFormat="false" ht="15.75" hidden="false" customHeight="false" outlineLevel="0" collapsed="false">
      <c r="C361" s="29"/>
      <c r="D361" s="29"/>
      <c r="G361" s="9"/>
      <c r="H361" s="9"/>
    </row>
    <row r="362" customFormat="false" ht="15.75" hidden="false" customHeight="false" outlineLevel="0" collapsed="false">
      <c r="C362" s="29"/>
      <c r="D362" s="29"/>
      <c r="G362" s="9"/>
      <c r="H362" s="9"/>
    </row>
    <row r="363" customFormat="false" ht="15.75" hidden="false" customHeight="false" outlineLevel="0" collapsed="false">
      <c r="C363" s="29"/>
      <c r="D363" s="29"/>
      <c r="G363" s="9"/>
      <c r="H363" s="9"/>
    </row>
    <row r="364" customFormat="false" ht="15.75" hidden="false" customHeight="false" outlineLevel="0" collapsed="false">
      <c r="C364" s="29"/>
      <c r="D364" s="29"/>
      <c r="G364" s="9"/>
      <c r="H364" s="9"/>
    </row>
    <row r="365" customFormat="false" ht="15.75" hidden="false" customHeight="false" outlineLevel="0" collapsed="false">
      <c r="C365" s="29"/>
      <c r="D365" s="29"/>
      <c r="G365" s="9"/>
      <c r="H365" s="9"/>
    </row>
    <row r="366" customFormat="false" ht="15.75" hidden="false" customHeight="false" outlineLevel="0" collapsed="false">
      <c r="C366" s="29"/>
      <c r="D366" s="29"/>
      <c r="G366" s="9"/>
      <c r="H366" s="9"/>
    </row>
    <row r="367" customFormat="false" ht="15.75" hidden="false" customHeight="false" outlineLevel="0" collapsed="false">
      <c r="C367" s="29"/>
      <c r="D367" s="29"/>
      <c r="G367" s="9"/>
      <c r="H367" s="9"/>
    </row>
    <row r="368" customFormat="false" ht="15.75" hidden="false" customHeight="false" outlineLevel="0" collapsed="false">
      <c r="C368" s="29"/>
      <c r="D368" s="29"/>
      <c r="G368" s="9"/>
      <c r="H368" s="9"/>
    </row>
    <row r="369" customFormat="false" ht="15.75" hidden="false" customHeight="false" outlineLevel="0" collapsed="false">
      <c r="C369" s="29"/>
      <c r="D369" s="29"/>
      <c r="G369" s="9"/>
      <c r="H369" s="9"/>
    </row>
    <row r="370" customFormat="false" ht="15.75" hidden="false" customHeight="false" outlineLevel="0" collapsed="false">
      <c r="C370" s="29"/>
      <c r="D370" s="29"/>
      <c r="G370" s="9"/>
      <c r="H370" s="9"/>
    </row>
    <row r="371" customFormat="false" ht="15.75" hidden="false" customHeight="false" outlineLevel="0" collapsed="false">
      <c r="C371" s="29"/>
      <c r="D371" s="29"/>
      <c r="G371" s="9"/>
      <c r="H371" s="9"/>
    </row>
    <row r="372" customFormat="false" ht="15.75" hidden="false" customHeight="false" outlineLevel="0" collapsed="false">
      <c r="C372" s="29"/>
      <c r="D372" s="29"/>
      <c r="G372" s="9"/>
      <c r="H372" s="9"/>
    </row>
    <row r="373" customFormat="false" ht="15.75" hidden="false" customHeight="false" outlineLevel="0" collapsed="false">
      <c r="C373" s="29"/>
      <c r="D373" s="29"/>
      <c r="G373" s="9"/>
      <c r="H373" s="9"/>
    </row>
    <row r="374" customFormat="false" ht="15.75" hidden="false" customHeight="false" outlineLevel="0" collapsed="false">
      <c r="C374" s="29"/>
      <c r="D374" s="29"/>
      <c r="G374" s="9"/>
      <c r="H374" s="9"/>
    </row>
    <row r="375" customFormat="false" ht="15.75" hidden="false" customHeight="false" outlineLevel="0" collapsed="false">
      <c r="C375" s="29"/>
      <c r="D375" s="29"/>
      <c r="G375" s="9"/>
      <c r="H375" s="9"/>
    </row>
    <row r="376" customFormat="false" ht="15.75" hidden="false" customHeight="false" outlineLevel="0" collapsed="false">
      <c r="C376" s="29"/>
      <c r="D376" s="29"/>
      <c r="G376" s="9"/>
      <c r="H376" s="9"/>
    </row>
    <row r="377" customFormat="false" ht="15.75" hidden="false" customHeight="false" outlineLevel="0" collapsed="false">
      <c r="C377" s="29"/>
      <c r="D377" s="29"/>
      <c r="G377" s="9"/>
      <c r="H377" s="9"/>
    </row>
    <row r="378" customFormat="false" ht="15.75" hidden="false" customHeight="false" outlineLevel="0" collapsed="false">
      <c r="C378" s="29"/>
      <c r="D378" s="29"/>
      <c r="G378" s="9"/>
      <c r="H378" s="9"/>
    </row>
    <row r="379" customFormat="false" ht="15.75" hidden="false" customHeight="false" outlineLevel="0" collapsed="false">
      <c r="C379" s="29"/>
      <c r="D379" s="29"/>
      <c r="G379" s="9"/>
      <c r="H379" s="9"/>
    </row>
    <row r="380" customFormat="false" ht="15.75" hidden="false" customHeight="false" outlineLevel="0" collapsed="false">
      <c r="C380" s="29"/>
      <c r="D380" s="29"/>
      <c r="G380" s="9"/>
      <c r="H380" s="9"/>
    </row>
    <row r="381" customFormat="false" ht="15.75" hidden="false" customHeight="false" outlineLevel="0" collapsed="false">
      <c r="C381" s="29"/>
      <c r="D381" s="29"/>
      <c r="G381" s="9"/>
      <c r="H381" s="9"/>
    </row>
    <row r="382" customFormat="false" ht="15.75" hidden="false" customHeight="false" outlineLevel="0" collapsed="false">
      <c r="C382" s="29"/>
      <c r="D382" s="29"/>
      <c r="G382" s="9"/>
      <c r="H382" s="9"/>
    </row>
    <row r="383" customFormat="false" ht="15.75" hidden="false" customHeight="false" outlineLevel="0" collapsed="false">
      <c r="C383" s="29"/>
      <c r="D383" s="29"/>
      <c r="G383" s="9"/>
      <c r="H383" s="9"/>
    </row>
    <row r="384" customFormat="false" ht="15.75" hidden="false" customHeight="false" outlineLevel="0" collapsed="false">
      <c r="C384" s="29"/>
      <c r="D384" s="29"/>
      <c r="G384" s="9"/>
      <c r="H384" s="9"/>
    </row>
    <row r="385" customFormat="false" ht="15.75" hidden="false" customHeight="false" outlineLevel="0" collapsed="false">
      <c r="C385" s="29"/>
      <c r="D385" s="29"/>
      <c r="G385" s="9"/>
      <c r="H385" s="9"/>
    </row>
    <row r="386" customFormat="false" ht="15.75" hidden="false" customHeight="false" outlineLevel="0" collapsed="false">
      <c r="C386" s="29"/>
      <c r="D386" s="29"/>
      <c r="G386" s="9"/>
      <c r="H386" s="9"/>
    </row>
    <row r="387" customFormat="false" ht="15.75" hidden="false" customHeight="false" outlineLevel="0" collapsed="false">
      <c r="C387" s="29"/>
      <c r="D387" s="29"/>
      <c r="G387" s="9"/>
      <c r="H387" s="9"/>
    </row>
    <row r="388" customFormat="false" ht="15.75" hidden="false" customHeight="false" outlineLevel="0" collapsed="false">
      <c r="C388" s="29"/>
      <c r="D388" s="29"/>
      <c r="G388" s="9"/>
      <c r="H388" s="9"/>
    </row>
    <row r="389" customFormat="false" ht="15.75" hidden="false" customHeight="false" outlineLevel="0" collapsed="false">
      <c r="C389" s="29"/>
      <c r="D389" s="29"/>
      <c r="G389" s="9"/>
      <c r="H389" s="9"/>
    </row>
    <row r="390" customFormat="false" ht="15.75" hidden="false" customHeight="false" outlineLevel="0" collapsed="false">
      <c r="C390" s="29"/>
      <c r="D390" s="29"/>
      <c r="G390" s="9"/>
      <c r="H390" s="9"/>
    </row>
    <row r="391" customFormat="false" ht="15.75" hidden="false" customHeight="false" outlineLevel="0" collapsed="false">
      <c r="C391" s="29"/>
      <c r="D391" s="29"/>
      <c r="G391" s="9"/>
      <c r="H391" s="9"/>
    </row>
    <row r="392" customFormat="false" ht="15.75" hidden="false" customHeight="false" outlineLevel="0" collapsed="false">
      <c r="C392" s="29"/>
      <c r="D392" s="29"/>
      <c r="G392" s="9"/>
      <c r="H392" s="9"/>
    </row>
    <row r="393" customFormat="false" ht="15.75" hidden="false" customHeight="false" outlineLevel="0" collapsed="false">
      <c r="C393" s="29"/>
      <c r="D393" s="29"/>
      <c r="G393" s="9"/>
      <c r="H393" s="9"/>
    </row>
    <row r="394" customFormat="false" ht="15.75" hidden="false" customHeight="false" outlineLevel="0" collapsed="false">
      <c r="C394" s="29"/>
      <c r="D394" s="29"/>
      <c r="G394" s="9"/>
      <c r="H394" s="9"/>
    </row>
    <row r="395" customFormat="false" ht="15.75" hidden="false" customHeight="false" outlineLevel="0" collapsed="false">
      <c r="C395" s="29"/>
      <c r="D395" s="29"/>
      <c r="G395" s="9"/>
      <c r="H395" s="9"/>
    </row>
    <row r="396" customFormat="false" ht="15.75" hidden="false" customHeight="false" outlineLevel="0" collapsed="false">
      <c r="C396" s="29"/>
      <c r="D396" s="29"/>
      <c r="G396" s="9"/>
      <c r="H396" s="9"/>
    </row>
    <row r="397" customFormat="false" ht="15.75" hidden="false" customHeight="false" outlineLevel="0" collapsed="false">
      <c r="C397" s="29"/>
      <c r="D397" s="29"/>
      <c r="G397" s="9"/>
      <c r="H397" s="9"/>
    </row>
    <row r="398" customFormat="false" ht="15.75" hidden="false" customHeight="false" outlineLevel="0" collapsed="false">
      <c r="C398" s="29"/>
      <c r="D398" s="29"/>
      <c r="G398" s="9"/>
      <c r="H398" s="9"/>
    </row>
    <row r="399" customFormat="false" ht="15.75" hidden="false" customHeight="false" outlineLevel="0" collapsed="false">
      <c r="C399" s="29"/>
      <c r="D399" s="29"/>
      <c r="G399" s="9"/>
      <c r="H399" s="9"/>
    </row>
    <row r="400" customFormat="false" ht="15.75" hidden="false" customHeight="false" outlineLevel="0" collapsed="false">
      <c r="C400" s="29"/>
      <c r="D400" s="29"/>
      <c r="G400" s="9"/>
      <c r="H400" s="9"/>
    </row>
    <row r="401" customFormat="false" ht="15.75" hidden="false" customHeight="false" outlineLevel="0" collapsed="false">
      <c r="C401" s="29"/>
      <c r="D401" s="29"/>
      <c r="G401" s="9"/>
      <c r="H401" s="9"/>
    </row>
    <row r="402" customFormat="false" ht="15.75" hidden="false" customHeight="false" outlineLevel="0" collapsed="false">
      <c r="C402" s="29"/>
      <c r="D402" s="29"/>
      <c r="G402" s="9"/>
      <c r="H402" s="9"/>
    </row>
    <row r="403" customFormat="false" ht="15.75" hidden="false" customHeight="false" outlineLevel="0" collapsed="false">
      <c r="C403" s="29"/>
      <c r="D403" s="29"/>
      <c r="G403" s="9"/>
      <c r="H403" s="9"/>
    </row>
    <row r="404" customFormat="false" ht="15.75" hidden="false" customHeight="false" outlineLevel="0" collapsed="false">
      <c r="C404" s="29"/>
      <c r="D404" s="29"/>
      <c r="G404" s="9"/>
      <c r="H404" s="9"/>
    </row>
    <row r="405" customFormat="false" ht="15.75" hidden="false" customHeight="false" outlineLevel="0" collapsed="false">
      <c r="C405" s="29"/>
      <c r="D405" s="29"/>
      <c r="G405" s="9"/>
      <c r="H405" s="9"/>
    </row>
    <row r="406" customFormat="false" ht="15.75" hidden="false" customHeight="false" outlineLevel="0" collapsed="false">
      <c r="C406" s="29"/>
      <c r="D406" s="29"/>
      <c r="G406" s="9"/>
      <c r="H406" s="9"/>
    </row>
    <row r="407" customFormat="false" ht="15.75" hidden="false" customHeight="false" outlineLevel="0" collapsed="false">
      <c r="C407" s="29"/>
      <c r="D407" s="29"/>
      <c r="G407" s="9"/>
      <c r="H407" s="9"/>
    </row>
    <row r="408" customFormat="false" ht="15.75" hidden="false" customHeight="false" outlineLevel="0" collapsed="false">
      <c r="C408" s="29"/>
      <c r="D408" s="29"/>
      <c r="G408" s="9"/>
      <c r="H408" s="9"/>
    </row>
    <row r="409" customFormat="false" ht="15.75" hidden="false" customHeight="false" outlineLevel="0" collapsed="false">
      <c r="C409" s="29"/>
      <c r="D409" s="29"/>
      <c r="G409" s="9"/>
      <c r="H409" s="9"/>
    </row>
    <row r="410" customFormat="false" ht="15.75" hidden="false" customHeight="false" outlineLevel="0" collapsed="false">
      <c r="C410" s="29"/>
      <c r="D410" s="29"/>
      <c r="G410" s="9"/>
      <c r="H410" s="9"/>
    </row>
    <row r="411" customFormat="false" ht="15.75" hidden="false" customHeight="false" outlineLevel="0" collapsed="false">
      <c r="C411" s="29"/>
      <c r="D411" s="29"/>
      <c r="G411" s="9"/>
      <c r="H411" s="9"/>
    </row>
    <row r="412" customFormat="false" ht="15.75" hidden="false" customHeight="false" outlineLevel="0" collapsed="false">
      <c r="C412" s="29"/>
      <c r="D412" s="29"/>
      <c r="G412" s="9"/>
      <c r="H412" s="9"/>
    </row>
    <row r="413" customFormat="false" ht="15.75" hidden="false" customHeight="false" outlineLevel="0" collapsed="false">
      <c r="C413" s="29"/>
      <c r="D413" s="29"/>
      <c r="G413" s="9"/>
      <c r="H413" s="9"/>
    </row>
    <row r="414" customFormat="false" ht="15.75" hidden="false" customHeight="false" outlineLevel="0" collapsed="false">
      <c r="C414" s="29"/>
      <c r="D414" s="29"/>
      <c r="G414" s="9"/>
      <c r="H414" s="9"/>
    </row>
    <row r="415" customFormat="false" ht="15.75" hidden="false" customHeight="false" outlineLevel="0" collapsed="false">
      <c r="C415" s="29"/>
      <c r="D415" s="29"/>
      <c r="G415" s="9"/>
      <c r="H415" s="9"/>
    </row>
    <row r="416" customFormat="false" ht="15.75" hidden="false" customHeight="false" outlineLevel="0" collapsed="false">
      <c r="C416" s="29"/>
      <c r="D416" s="29"/>
      <c r="G416" s="9"/>
      <c r="H416" s="9"/>
    </row>
    <row r="417" customFormat="false" ht="15.75" hidden="false" customHeight="false" outlineLevel="0" collapsed="false">
      <c r="C417" s="29"/>
      <c r="D417" s="29"/>
      <c r="G417" s="9"/>
      <c r="H417" s="9"/>
    </row>
    <row r="418" customFormat="false" ht="15.75" hidden="false" customHeight="false" outlineLevel="0" collapsed="false">
      <c r="C418" s="29"/>
      <c r="D418" s="29"/>
      <c r="G418" s="9"/>
      <c r="H418" s="9"/>
    </row>
    <row r="419" customFormat="false" ht="15.75" hidden="false" customHeight="false" outlineLevel="0" collapsed="false">
      <c r="C419" s="29"/>
      <c r="D419" s="29"/>
      <c r="G419" s="9"/>
      <c r="H419" s="9"/>
    </row>
    <row r="420" customFormat="false" ht="15.75" hidden="false" customHeight="false" outlineLevel="0" collapsed="false">
      <c r="C420" s="29"/>
      <c r="D420" s="29"/>
      <c r="G420" s="9"/>
      <c r="H420" s="9"/>
    </row>
    <row r="421" customFormat="false" ht="15.75" hidden="false" customHeight="false" outlineLevel="0" collapsed="false">
      <c r="C421" s="29"/>
      <c r="D421" s="29"/>
      <c r="G421" s="9"/>
      <c r="H421" s="9"/>
    </row>
    <row r="422" customFormat="false" ht="15.75" hidden="false" customHeight="false" outlineLevel="0" collapsed="false">
      <c r="C422" s="29"/>
      <c r="D422" s="29"/>
      <c r="G422" s="9"/>
      <c r="H422" s="9"/>
    </row>
    <row r="423" customFormat="false" ht="15.75" hidden="false" customHeight="false" outlineLevel="0" collapsed="false">
      <c r="C423" s="29"/>
      <c r="D423" s="29"/>
      <c r="G423" s="9"/>
      <c r="H423" s="9"/>
    </row>
    <row r="424" customFormat="false" ht="15.75" hidden="false" customHeight="false" outlineLevel="0" collapsed="false">
      <c r="C424" s="29"/>
      <c r="D424" s="29"/>
      <c r="G424" s="9"/>
      <c r="H424" s="9"/>
    </row>
    <row r="425" customFormat="false" ht="15.75" hidden="false" customHeight="false" outlineLevel="0" collapsed="false">
      <c r="C425" s="29"/>
      <c r="D425" s="29"/>
      <c r="G425" s="9"/>
      <c r="H425" s="9"/>
    </row>
    <row r="426" customFormat="false" ht="15.75" hidden="false" customHeight="false" outlineLevel="0" collapsed="false">
      <c r="C426" s="29"/>
      <c r="D426" s="29"/>
      <c r="G426" s="9"/>
      <c r="H426" s="9"/>
    </row>
    <row r="427" customFormat="false" ht="15.75" hidden="false" customHeight="false" outlineLevel="0" collapsed="false">
      <c r="C427" s="29"/>
      <c r="D427" s="29"/>
      <c r="G427" s="9"/>
      <c r="H427" s="9"/>
    </row>
    <row r="428" customFormat="false" ht="15.75" hidden="false" customHeight="false" outlineLevel="0" collapsed="false">
      <c r="C428" s="29"/>
      <c r="D428" s="29"/>
      <c r="G428" s="9"/>
      <c r="H428" s="9"/>
    </row>
    <row r="429" customFormat="false" ht="15.75" hidden="false" customHeight="false" outlineLevel="0" collapsed="false">
      <c r="C429" s="29"/>
      <c r="D429" s="29"/>
      <c r="G429" s="9"/>
      <c r="H429" s="9"/>
    </row>
    <row r="430" customFormat="false" ht="15.75" hidden="false" customHeight="false" outlineLevel="0" collapsed="false">
      <c r="C430" s="29"/>
      <c r="D430" s="29"/>
      <c r="G430" s="9"/>
      <c r="H430" s="9"/>
    </row>
    <row r="431" customFormat="false" ht="15.75" hidden="false" customHeight="false" outlineLevel="0" collapsed="false">
      <c r="C431" s="29"/>
      <c r="D431" s="29"/>
      <c r="G431" s="9"/>
      <c r="H431" s="9"/>
    </row>
    <row r="432" customFormat="false" ht="15.75" hidden="false" customHeight="false" outlineLevel="0" collapsed="false">
      <c r="C432" s="29"/>
      <c r="D432" s="29"/>
      <c r="G432" s="9"/>
      <c r="H432" s="9"/>
    </row>
    <row r="433" customFormat="false" ht="15.75" hidden="false" customHeight="false" outlineLevel="0" collapsed="false">
      <c r="C433" s="29"/>
      <c r="D433" s="29"/>
      <c r="G433" s="9"/>
      <c r="H433" s="9"/>
    </row>
    <row r="434" customFormat="false" ht="15.75" hidden="false" customHeight="false" outlineLevel="0" collapsed="false">
      <c r="C434" s="29"/>
      <c r="D434" s="29"/>
      <c r="G434" s="9"/>
      <c r="H434" s="9"/>
    </row>
    <row r="435" customFormat="false" ht="15.75" hidden="false" customHeight="false" outlineLevel="0" collapsed="false">
      <c r="C435" s="29"/>
      <c r="D435" s="29"/>
      <c r="G435" s="9"/>
      <c r="H435" s="9"/>
    </row>
    <row r="436" customFormat="false" ht="15.75" hidden="false" customHeight="false" outlineLevel="0" collapsed="false">
      <c r="C436" s="29"/>
      <c r="D436" s="29"/>
      <c r="G436" s="9"/>
      <c r="H436" s="9"/>
    </row>
    <row r="437" customFormat="false" ht="15.75" hidden="false" customHeight="false" outlineLevel="0" collapsed="false">
      <c r="C437" s="29"/>
      <c r="D437" s="29"/>
      <c r="G437" s="9"/>
      <c r="H437" s="9"/>
    </row>
    <row r="438" customFormat="false" ht="15.75" hidden="false" customHeight="false" outlineLevel="0" collapsed="false">
      <c r="C438" s="29"/>
      <c r="D438" s="29"/>
      <c r="G438" s="9"/>
      <c r="H438" s="9"/>
    </row>
    <row r="439" customFormat="false" ht="15.75" hidden="false" customHeight="false" outlineLevel="0" collapsed="false">
      <c r="C439" s="29"/>
      <c r="D439" s="29"/>
      <c r="G439" s="9"/>
      <c r="H439" s="9"/>
    </row>
    <row r="440" customFormat="false" ht="15.75" hidden="false" customHeight="false" outlineLevel="0" collapsed="false">
      <c r="C440" s="29"/>
      <c r="D440" s="29"/>
      <c r="G440" s="9"/>
      <c r="H440" s="9"/>
    </row>
    <row r="441" customFormat="false" ht="15.75" hidden="false" customHeight="false" outlineLevel="0" collapsed="false">
      <c r="C441" s="29"/>
      <c r="D441" s="29"/>
      <c r="G441" s="9"/>
      <c r="H441" s="9"/>
    </row>
    <row r="442" customFormat="false" ht="15.75" hidden="false" customHeight="false" outlineLevel="0" collapsed="false">
      <c r="C442" s="29"/>
      <c r="D442" s="29"/>
      <c r="G442" s="9"/>
      <c r="H442" s="9"/>
    </row>
    <row r="443" customFormat="false" ht="15.75" hidden="false" customHeight="false" outlineLevel="0" collapsed="false">
      <c r="C443" s="29"/>
      <c r="D443" s="29"/>
      <c r="G443" s="9"/>
      <c r="H443" s="9"/>
    </row>
    <row r="444" customFormat="false" ht="15.75" hidden="false" customHeight="false" outlineLevel="0" collapsed="false">
      <c r="C444" s="29"/>
      <c r="D444" s="29"/>
      <c r="G444" s="9"/>
      <c r="H444" s="9"/>
    </row>
    <row r="445" customFormat="false" ht="15.75" hidden="false" customHeight="false" outlineLevel="0" collapsed="false">
      <c r="C445" s="29"/>
      <c r="D445" s="29"/>
      <c r="G445" s="9"/>
      <c r="H445" s="9"/>
    </row>
    <row r="446" customFormat="false" ht="15.75" hidden="false" customHeight="false" outlineLevel="0" collapsed="false">
      <c r="C446" s="29"/>
      <c r="D446" s="29"/>
      <c r="G446" s="9"/>
      <c r="H446" s="9"/>
    </row>
    <row r="447" customFormat="false" ht="15.75" hidden="false" customHeight="false" outlineLevel="0" collapsed="false">
      <c r="C447" s="29"/>
      <c r="D447" s="29"/>
      <c r="G447" s="9"/>
      <c r="H447" s="9"/>
    </row>
    <row r="448" customFormat="false" ht="15.75" hidden="false" customHeight="false" outlineLevel="0" collapsed="false">
      <c r="C448" s="29"/>
      <c r="D448" s="29"/>
      <c r="G448" s="9"/>
      <c r="H448" s="9"/>
    </row>
    <row r="449" customFormat="false" ht="15.75" hidden="false" customHeight="false" outlineLevel="0" collapsed="false">
      <c r="C449" s="29"/>
      <c r="D449" s="29"/>
      <c r="G449" s="9"/>
      <c r="H449" s="9"/>
    </row>
    <row r="450" customFormat="false" ht="15.75" hidden="false" customHeight="false" outlineLevel="0" collapsed="false">
      <c r="C450" s="29"/>
      <c r="D450" s="29"/>
      <c r="G450" s="9"/>
      <c r="H450" s="9"/>
    </row>
    <row r="451" customFormat="false" ht="15.75" hidden="false" customHeight="false" outlineLevel="0" collapsed="false">
      <c r="C451" s="29"/>
      <c r="D451" s="29"/>
      <c r="G451" s="9"/>
      <c r="H451" s="9"/>
    </row>
    <row r="452" customFormat="false" ht="15.75" hidden="false" customHeight="false" outlineLevel="0" collapsed="false">
      <c r="C452" s="29"/>
      <c r="D452" s="29"/>
      <c r="G452" s="9"/>
      <c r="H452" s="9"/>
    </row>
    <row r="453" customFormat="false" ht="15.75" hidden="false" customHeight="false" outlineLevel="0" collapsed="false">
      <c r="C453" s="29"/>
      <c r="D453" s="29"/>
      <c r="G453" s="9"/>
      <c r="H453" s="9"/>
    </row>
    <row r="454" customFormat="false" ht="15.75" hidden="false" customHeight="false" outlineLevel="0" collapsed="false">
      <c r="C454" s="29"/>
      <c r="D454" s="29"/>
      <c r="G454" s="9"/>
      <c r="H454" s="9"/>
    </row>
    <row r="455" customFormat="false" ht="15.75" hidden="false" customHeight="false" outlineLevel="0" collapsed="false">
      <c r="C455" s="29"/>
      <c r="D455" s="29"/>
      <c r="G455" s="9"/>
      <c r="H455" s="9"/>
    </row>
    <row r="456" customFormat="false" ht="15.75" hidden="false" customHeight="false" outlineLevel="0" collapsed="false">
      <c r="C456" s="29"/>
      <c r="D456" s="29"/>
      <c r="G456" s="9"/>
      <c r="H456" s="9"/>
    </row>
    <row r="457" customFormat="false" ht="15.75" hidden="false" customHeight="false" outlineLevel="0" collapsed="false">
      <c r="C457" s="29"/>
      <c r="D457" s="29"/>
      <c r="G457" s="9"/>
      <c r="H457" s="9"/>
    </row>
    <row r="458" customFormat="false" ht="15.75" hidden="false" customHeight="false" outlineLevel="0" collapsed="false">
      <c r="C458" s="29"/>
      <c r="D458" s="29"/>
      <c r="G458" s="9"/>
      <c r="H458" s="9"/>
    </row>
    <row r="459" customFormat="false" ht="15.75" hidden="false" customHeight="false" outlineLevel="0" collapsed="false">
      <c r="C459" s="29"/>
      <c r="D459" s="29"/>
      <c r="G459" s="9"/>
      <c r="H459" s="9"/>
    </row>
    <row r="460" customFormat="false" ht="15.75" hidden="false" customHeight="false" outlineLevel="0" collapsed="false">
      <c r="C460" s="29"/>
      <c r="D460" s="29"/>
      <c r="G460" s="9"/>
      <c r="H460" s="9"/>
    </row>
    <row r="461" customFormat="false" ht="15.75" hidden="false" customHeight="false" outlineLevel="0" collapsed="false">
      <c r="C461" s="29"/>
      <c r="D461" s="29"/>
      <c r="G461" s="9"/>
      <c r="H461" s="9"/>
    </row>
    <row r="462" customFormat="false" ht="15.75" hidden="false" customHeight="false" outlineLevel="0" collapsed="false">
      <c r="C462" s="29"/>
      <c r="D462" s="29"/>
      <c r="G462" s="9"/>
      <c r="H462" s="9"/>
    </row>
    <row r="463" customFormat="false" ht="15.75" hidden="false" customHeight="false" outlineLevel="0" collapsed="false">
      <c r="C463" s="29"/>
      <c r="D463" s="29"/>
      <c r="G463" s="9"/>
      <c r="H463" s="9"/>
    </row>
    <row r="464" customFormat="false" ht="15.75" hidden="false" customHeight="false" outlineLevel="0" collapsed="false">
      <c r="C464" s="29"/>
      <c r="D464" s="29"/>
      <c r="G464" s="9"/>
      <c r="H464" s="9"/>
    </row>
    <row r="465" customFormat="false" ht="15.75" hidden="false" customHeight="false" outlineLevel="0" collapsed="false">
      <c r="C465" s="29"/>
      <c r="D465" s="29"/>
      <c r="G465" s="9"/>
      <c r="H465" s="9"/>
    </row>
    <row r="466" customFormat="false" ht="15.75" hidden="false" customHeight="false" outlineLevel="0" collapsed="false">
      <c r="C466" s="29"/>
      <c r="D466" s="29"/>
      <c r="G466" s="9"/>
      <c r="H466" s="9"/>
    </row>
    <row r="467" customFormat="false" ht="15.75" hidden="false" customHeight="false" outlineLevel="0" collapsed="false">
      <c r="C467" s="29"/>
      <c r="D467" s="29"/>
      <c r="G467" s="9"/>
      <c r="H467" s="9"/>
    </row>
    <row r="468" customFormat="false" ht="15.75" hidden="false" customHeight="false" outlineLevel="0" collapsed="false">
      <c r="C468" s="29"/>
      <c r="D468" s="29"/>
      <c r="G468" s="9"/>
      <c r="H468" s="9"/>
    </row>
    <row r="469" customFormat="false" ht="15.75" hidden="false" customHeight="false" outlineLevel="0" collapsed="false">
      <c r="C469" s="29"/>
      <c r="D469" s="29"/>
      <c r="G469" s="9"/>
      <c r="H469" s="9"/>
    </row>
    <row r="470" customFormat="false" ht="15.75" hidden="false" customHeight="false" outlineLevel="0" collapsed="false">
      <c r="C470" s="29"/>
      <c r="D470" s="29"/>
      <c r="G470" s="9"/>
      <c r="H470" s="9"/>
    </row>
    <row r="471" customFormat="false" ht="15.75" hidden="false" customHeight="false" outlineLevel="0" collapsed="false">
      <c r="C471" s="29"/>
      <c r="D471" s="29"/>
      <c r="G471" s="9"/>
      <c r="H471" s="9"/>
    </row>
    <row r="472" customFormat="false" ht="15.75" hidden="false" customHeight="false" outlineLevel="0" collapsed="false">
      <c r="C472" s="29"/>
      <c r="D472" s="29"/>
      <c r="G472" s="9"/>
      <c r="H472" s="9"/>
    </row>
    <row r="473" customFormat="false" ht="15.75" hidden="false" customHeight="false" outlineLevel="0" collapsed="false">
      <c r="C473" s="29"/>
      <c r="D473" s="29"/>
      <c r="G473" s="9"/>
      <c r="H473" s="9"/>
    </row>
    <row r="474" customFormat="false" ht="15.75" hidden="false" customHeight="false" outlineLevel="0" collapsed="false">
      <c r="C474" s="29"/>
      <c r="D474" s="29"/>
      <c r="G474" s="9"/>
      <c r="H474" s="9"/>
    </row>
    <row r="475" customFormat="false" ht="15.75" hidden="false" customHeight="false" outlineLevel="0" collapsed="false">
      <c r="C475" s="29"/>
      <c r="D475" s="29"/>
      <c r="G475" s="9"/>
      <c r="H475" s="9"/>
    </row>
    <row r="476" customFormat="false" ht="15.75" hidden="false" customHeight="false" outlineLevel="0" collapsed="false">
      <c r="C476" s="29"/>
      <c r="D476" s="29"/>
      <c r="G476" s="9"/>
      <c r="H476" s="9"/>
    </row>
    <row r="477" customFormat="false" ht="15.75" hidden="false" customHeight="false" outlineLevel="0" collapsed="false">
      <c r="C477" s="29"/>
      <c r="D477" s="29"/>
      <c r="G477" s="9"/>
      <c r="H477" s="9"/>
    </row>
    <row r="478" customFormat="false" ht="15.75" hidden="false" customHeight="false" outlineLevel="0" collapsed="false">
      <c r="C478" s="29"/>
      <c r="D478" s="29"/>
      <c r="G478" s="9"/>
      <c r="H478" s="9"/>
    </row>
    <row r="479" customFormat="false" ht="15.75" hidden="false" customHeight="false" outlineLevel="0" collapsed="false">
      <c r="C479" s="29"/>
      <c r="D479" s="29"/>
      <c r="G479" s="9"/>
      <c r="H479" s="9"/>
    </row>
    <row r="480" customFormat="false" ht="15.75" hidden="false" customHeight="false" outlineLevel="0" collapsed="false">
      <c r="C480" s="29"/>
      <c r="D480" s="29"/>
      <c r="G480" s="9"/>
      <c r="H480" s="9"/>
    </row>
    <row r="481" customFormat="false" ht="15.75" hidden="false" customHeight="false" outlineLevel="0" collapsed="false">
      <c r="C481" s="29"/>
      <c r="D481" s="29"/>
      <c r="G481" s="9"/>
      <c r="H481" s="9"/>
    </row>
    <row r="482" customFormat="false" ht="15.75" hidden="false" customHeight="false" outlineLevel="0" collapsed="false">
      <c r="C482" s="29"/>
      <c r="D482" s="29"/>
      <c r="G482" s="9"/>
      <c r="H482" s="9"/>
    </row>
    <row r="483" customFormat="false" ht="15.75" hidden="false" customHeight="false" outlineLevel="0" collapsed="false">
      <c r="C483" s="29"/>
      <c r="D483" s="29"/>
      <c r="G483" s="9"/>
      <c r="H483" s="9"/>
    </row>
    <row r="484" customFormat="false" ht="15.75" hidden="false" customHeight="false" outlineLevel="0" collapsed="false">
      <c r="C484" s="29"/>
      <c r="D484" s="29"/>
      <c r="G484" s="9"/>
      <c r="H484" s="9"/>
    </row>
    <row r="485" customFormat="false" ht="15.75" hidden="false" customHeight="false" outlineLevel="0" collapsed="false">
      <c r="C485" s="29"/>
      <c r="D485" s="29"/>
      <c r="G485" s="9"/>
      <c r="H485" s="9"/>
    </row>
    <row r="486" customFormat="false" ht="15.75" hidden="false" customHeight="false" outlineLevel="0" collapsed="false">
      <c r="C486" s="29"/>
      <c r="D486" s="29"/>
      <c r="G486" s="9"/>
      <c r="H486" s="9"/>
    </row>
    <row r="487" customFormat="false" ht="15.75" hidden="false" customHeight="false" outlineLevel="0" collapsed="false">
      <c r="C487" s="29"/>
      <c r="D487" s="29"/>
      <c r="G487" s="9"/>
      <c r="H487" s="9"/>
    </row>
    <row r="488" customFormat="false" ht="15.75" hidden="false" customHeight="false" outlineLevel="0" collapsed="false">
      <c r="C488" s="29"/>
      <c r="D488" s="29"/>
      <c r="G488" s="9"/>
      <c r="H488" s="9"/>
    </row>
    <row r="489" customFormat="false" ht="15.75" hidden="false" customHeight="false" outlineLevel="0" collapsed="false">
      <c r="C489" s="29"/>
      <c r="D489" s="29"/>
      <c r="G489" s="9"/>
      <c r="H489" s="9"/>
    </row>
    <row r="490" customFormat="false" ht="15.75" hidden="false" customHeight="false" outlineLevel="0" collapsed="false">
      <c r="C490" s="29"/>
      <c r="D490" s="29"/>
      <c r="G490" s="9"/>
      <c r="H490" s="9"/>
    </row>
    <row r="491" customFormat="false" ht="15.75" hidden="false" customHeight="false" outlineLevel="0" collapsed="false">
      <c r="C491" s="29"/>
      <c r="D491" s="29"/>
      <c r="G491" s="9"/>
      <c r="H491" s="9"/>
    </row>
    <row r="492" customFormat="false" ht="15.75" hidden="false" customHeight="false" outlineLevel="0" collapsed="false">
      <c r="C492" s="29"/>
      <c r="D492" s="29"/>
      <c r="G492" s="9"/>
      <c r="H492" s="9"/>
    </row>
    <row r="493" customFormat="false" ht="15.75" hidden="false" customHeight="false" outlineLevel="0" collapsed="false">
      <c r="C493" s="29"/>
      <c r="D493" s="29"/>
      <c r="G493" s="9"/>
      <c r="H493" s="9"/>
    </row>
    <row r="494" customFormat="false" ht="15.75" hidden="false" customHeight="false" outlineLevel="0" collapsed="false">
      <c r="C494" s="29"/>
      <c r="D494" s="29"/>
      <c r="G494" s="9"/>
      <c r="H494" s="9"/>
    </row>
    <row r="495" customFormat="false" ht="15.75" hidden="false" customHeight="false" outlineLevel="0" collapsed="false">
      <c r="C495" s="29"/>
      <c r="D495" s="29"/>
      <c r="G495" s="9"/>
      <c r="H495" s="9"/>
    </row>
    <row r="496" customFormat="false" ht="15.75" hidden="false" customHeight="false" outlineLevel="0" collapsed="false">
      <c r="C496" s="29"/>
      <c r="D496" s="29"/>
      <c r="G496" s="9"/>
      <c r="H496" s="9"/>
    </row>
    <row r="497" customFormat="false" ht="15.75" hidden="false" customHeight="false" outlineLevel="0" collapsed="false">
      <c r="C497" s="29"/>
      <c r="D497" s="29"/>
      <c r="G497" s="9"/>
      <c r="H497" s="9"/>
    </row>
    <row r="498" customFormat="false" ht="15.75" hidden="false" customHeight="false" outlineLevel="0" collapsed="false">
      <c r="C498" s="29"/>
      <c r="D498" s="29"/>
      <c r="G498" s="9"/>
      <c r="H498" s="9"/>
    </row>
    <row r="499" customFormat="false" ht="15.75" hidden="false" customHeight="false" outlineLevel="0" collapsed="false">
      <c r="C499" s="29"/>
      <c r="D499" s="29"/>
      <c r="G499" s="9"/>
      <c r="H499" s="9"/>
    </row>
    <row r="500" customFormat="false" ht="15.75" hidden="false" customHeight="false" outlineLevel="0" collapsed="false">
      <c r="C500" s="29"/>
      <c r="D500" s="29"/>
      <c r="G500" s="9"/>
      <c r="H500" s="9"/>
    </row>
    <row r="501" customFormat="false" ht="15.75" hidden="false" customHeight="false" outlineLevel="0" collapsed="false">
      <c r="C501" s="29"/>
      <c r="D501" s="29"/>
      <c r="G501" s="9"/>
      <c r="H501" s="9"/>
    </row>
    <row r="502" customFormat="false" ht="15.75" hidden="false" customHeight="false" outlineLevel="0" collapsed="false">
      <c r="C502" s="29"/>
      <c r="D502" s="29"/>
      <c r="G502" s="9"/>
      <c r="H502" s="9"/>
    </row>
    <row r="503" customFormat="false" ht="15.75" hidden="false" customHeight="false" outlineLevel="0" collapsed="false">
      <c r="C503" s="29"/>
      <c r="D503" s="29"/>
      <c r="G503" s="9"/>
      <c r="H503" s="9"/>
    </row>
    <row r="504" customFormat="false" ht="15.75" hidden="false" customHeight="false" outlineLevel="0" collapsed="false">
      <c r="C504" s="29"/>
      <c r="D504" s="29"/>
      <c r="G504" s="9"/>
      <c r="H504" s="9"/>
    </row>
    <row r="505" customFormat="false" ht="15.75" hidden="false" customHeight="false" outlineLevel="0" collapsed="false">
      <c r="C505" s="29"/>
      <c r="D505" s="29"/>
      <c r="G505" s="9"/>
      <c r="H505" s="9"/>
    </row>
    <row r="506" customFormat="false" ht="15.75" hidden="false" customHeight="false" outlineLevel="0" collapsed="false">
      <c r="C506" s="29"/>
      <c r="D506" s="29"/>
      <c r="G506" s="9"/>
      <c r="H506" s="9"/>
    </row>
    <row r="507" customFormat="false" ht="15.75" hidden="false" customHeight="false" outlineLevel="0" collapsed="false">
      <c r="C507" s="29"/>
      <c r="D507" s="29"/>
      <c r="G507" s="9"/>
      <c r="H507" s="9"/>
    </row>
    <row r="508" customFormat="false" ht="15.75" hidden="false" customHeight="false" outlineLevel="0" collapsed="false">
      <c r="C508" s="29"/>
      <c r="D508" s="29"/>
      <c r="G508" s="9"/>
      <c r="H508" s="9"/>
    </row>
    <row r="509" customFormat="false" ht="15.75" hidden="false" customHeight="false" outlineLevel="0" collapsed="false">
      <c r="C509" s="29"/>
      <c r="D509" s="29"/>
      <c r="G509" s="9"/>
      <c r="H509" s="9"/>
    </row>
    <row r="510" customFormat="false" ht="15.75" hidden="false" customHeight="false" outlineLevel="0" collapsed="false">
      <c r="C510" s="29"/>
      <c r="D510" s="29"/>
      <c r="G510" s="9"/>
      <c r="H510" s="9"/>
    </row>
    <row r="511" customFormat="false" ht="15.75" hidden="false" customHeight="false" outlineLevel="0" collapsed="false">
      <c r="C511" s="29"/>
      <c r="D511" s="29"/>
      <c r="G511" s="9"/>
      <c r="H511" s="9"/>
    </row>
    <row r="512" customFormat="false" ht="15.75" hidden="false" customHeight="false" outlineLevel="0" collapsed="false">
      <c r="C512" s="29"/>
      <c r="D512" s="29"/>
      <c r="G512" s="9"/>
      <c r="H512" s="9"/>
    </row>
    <row r="513" customFormat="false" ht="15.75" hidden="false" customHeight="false" outlineLevel="0" collapsed="false">
      <c r="C513" s="29"/>
      <c r="D513" s="29"/>
      <c r="G513" s="9"/>
      <c r="H513" s="9"/>
    </row>
    <row r="514" customFormat="false" ht="15.75" hidden="false" customHeight="false" outlineLevel="0" collapsed="false">
      <c r="C514" s="29"/>
      <c r="D514" s="29"/>
      <c r="G514" s="9"/>
      <c r="H514" s="9"/>
    </row>
    <row r="515" customFormat="false" ht="15.75" hidden="false" customHeight="false" outlineLevel="0" collapsed="false">
      <c r="C515" s="29"/>
      <c r="D515" s="29"/>
      <c r="G515" s="9"/>
      <c r="H515" s="9"/>
    </row>
    <row r="516" customFormat="false" ht="15.75" hidden="false" customHeight="false" outlineLevel="0" collapsed="false">
      <c r="C516" s="29"/>
      <c r="D516" s="29"/>
      <c r="G516" s="9"/>
      <c r="H516" s="9"/>
    </row>
    <row r="517" customFormat="false" ht="15.75" hidden="false" customHeight="false" outlineLevel="0" collapsed="false">
      <c r="C517" s="29"/>
      <c r="D517" s="29"/>
      <c r="G517" s="9"/>
      <c r="H517" s="9"/>
    </row>
    <row r="518" customFormat="false" ht="15.75" hidden="false" customHeight="false" outlineLevel="0" collapsed="false">
      <c r="C518" s="29"/>
      <c r="D518" s="29"/>
      <c r="G518" s="9"/>
      <c r="H518" s="9"/>
    </row>
    <row r="519" customFormat="false" ht="15.75" hidden="false" customHeight="false" outlineLevel="0" collapsed="false">
      <c r="C519" s="29"/>
      <c r="D519" s="29"/>
      <c r="G519" s="9"/>
      <c r="H519" s="9"/>
    </row>
    <row r="520" customFormat="false" ht="15.75" hidden="false" customHeight="false" outlineLevel="0" collapsed="false">
      <c r="C520" s="29"/>
      <c r="D520" s="29"/>
      <c r="G520" s="9"/>
      <c r="H520" s="9"/>
    </row>
    <row r="521" customFormat="false" ht="15.75" hidden="false" customHeight="false" outlineLevel="0" collapsed="false">
      <c r="C521" s="29"/>
      <c r="D521" s="29"/>
      <c r="G521" s="9"/>
      <c r="H521" s="9"/>
    </row>
    <row r="522" customFormat="false" ht="15.75" hidden="false" customHeight="false" outlineLevel="0" collapsed="false">
      <c r="C522" s="29"/>
      <c r="D522" s="29"/>
      <c r="G522" s="9"/>
      <c r="H522" s="9"/>
    </row>
    <row r="523" customFormat="false" ht="15.75" hidden="false" customHeight="false" outlineLevel="0" collapsed="false">
      <c r="C523" s="29"/>
      <c r="D523" s="29"/>
      <c r="G523" s="9"/>
      <c r="H523" s="9"/>
    </row>
    <row r="524" customFormat="false" ht="15.75" hidden="false" customHeight="false" outlineLevel="0" collapsed="false">
      <c r="C524" s="29"/>
      <c r="D524" s="29"/>
      <c r="G524" s="9"/>
      <c r="H524" s="9"/>
    </row>
    <row r="525" customFormat="false" ht="15.75" hidden="false" customHeight="false" outlineLevel="0" collapsed="false">
      <c r="C525" s="29"/>
      <c r="D525" s="29"/>
      <c r="G525" s="9"/>
      <c r="H525" s="9"/>
    </row>
    <row r="526" customFormat="false" ht="15.75" hidden="false" customHeight="false" outlineLevel="0" collapsed="false">
      <c r="C526" s="29"/>
      <c r="D526" s="29"/>
      <c r="G526" s="9"/>
      <c r="H526" s="9"/>
    </row>
    <row r="527" customFormat="false" ht="15.75" hidden="false" customHeight="false" outlineLevel="0" collapsed="false">
      <c r="C527" s="29"/>
      <c r="D527" s="29"/>
      <c r="G527" s="9"/>
      <c r="H527" s="9"/>
    </row>
    <row r="528" customFormat="false" ht="15.75" hidden="false" customHeight="false" outlineLevel="0" collapsed="false">
      <c r="C528" s="29"/>
      <c r="D528" s="29"/>
      <c r="G528" s="9"/>
      <c r="H528" s="9"/>
    </row>
    <row r="529" customFormat="false" ht="15.75" hidden="false" customHeight="false" outlineLevel="0" collapsed="false">
      <c r="C529" s="29"/>
      <c r="D529" s="29"/>
      <c r="G529" s="9"/>
      <c r="H529" s="9"/>
    </row>
    <row r="530" customFormat="false" ht="15.75" hidden="false" customHeight="false" outlineLevel="0" collapsed="false">
      <c r="C530" s="29"/>
      <c r="D530" s="29"/>
      <c r="G530" s="9"/>
      <c r="H530" s="9"/>
    </row>
    <row r="531" customFormat="false" ht="15.75" hidden="false" customHeight="false" outlineLevel="0" collapsed="false">
      <c r="C531" s="29"/>
      <c r="D531" s="29"/>
      <c r="G531" s="9"/>
      <c r="H531" s="9"/>
    </row>
    <row r="532" customFormat="false" ht="15.75" hidden="false" customHeight="false" outlineLevel="0" collapsed="false">
      <c r="C532" s="29"/>
      <c r="D532" s="29"/>
      <c r="G532" s="9"/>
      <c r="H532" s="9"/>
    </row>
    <row r="533" customFormat="false" ht="15.75" hidden="false" customHeight="false" outlineLevel="0" collapsed="false">
      <c r="C533" s="29"/>
      <c r="D533" s="29"/>
      <c r="G533" s="9"/>
      <c r="H533" s="9"/>
    </row>
    <row r="534" customFormat="false" ht="15.75" hidden="false" customHeight="false" outlineLevel="0" collapsed="false">
      <c r="C534" s="29"/>
      <c r="D534" s="29"/>
      <c r="G534" s="9"/>
      <c r="H534" s="9"/>
    </row>
    <row r="535" customFormat="false" ht="15.75" hidden="false" customHeight="false" outlineLevel="0" collapsed="false">
      <c r="C535" s="29"/>
      <c r="D535" s="29"/>
      <c r="G535" s="9"/>
      <c r="H535" s="9"/>
    </row>
    <row r="536" customFormat="false" ht="15.75" hidden="false" customHeight="false" outlineLevel="0" collapsed="false">
      <c r="C536" s="29"/>
      <c r="D536" s="29"/>
      <c r="G536" s="9"/>
      <c r="H536" s="9"/>
    </row>
    <row r="537" customFormat="false" ht="15.75" hidden="false" customHeight="false" outlineLevel="0" collapsed="false">
      <c r="C537" s="29"/>
      <c r="D537" s="29"/>
      <c r="G537" s="9"/>
      <c r="H537" s="9"/>
    </row>
    <row r="538" customFormat="false" ht="15.75" hidden="false" customHeight="false" outlineLevel="0" collapsed="false">
      <c r="C538" s="29"/>
      <c r="D538" s="29"/>
      <c r="G538" s="9"/>
      <c r="H538" s="9"/>
    </row>
    <row r="539" customFormat="false" ht="15.75" hidden="false" customHeight="false" outlineLevel="0" collapsed="false">
      <c r="C539" s="29"/>
      <c r="D539" s="29"/>
      <c r="G539" s="9"/>
      <c r="H539" s="9"/>
    </row>
    <row r="540" customFormat="false" ht="15.75" hidden="false" customHeight="false" outlineLevel="0" collapsed="false">
      <c r="C540" s="29"/>
      <c r="D540" s="29"/>
      <c r="G540" s="9"/>
      <c r="H540" s="9"/>
    </row>
    <row r="541" customFormat="false" ht="15.75" hidden="false" customHeight="false" outlineLevel="0" collapsed="false">
      <c r="C541" s="29"/>
      <c r="D541" s="29"/>
      <c r="G541" s="9"/>
      <c r="H541" s="9"/>
    </row>
    <row r="542" customFormat="false" ht="15.75" hidden="false" customHeight="false" outlineLevel="0" collapsed="false">
      <c r="C542" s="29"/>
      <c r="D542" s="29"/>
      <c r="G542" s="9"/>
      <c r="H542" s="9"/>
    </row>
    <row r="543" customFormat="false" ht="15.75" hidden="false" customHeight="false" outlineLevel="0" collapsed="false">
      <c r="C543" s="29"/>
      <c r="D543" s="29"/>
      <c r="G543" s="9"/>
      <c r="H543" s="9"/>
    </row>
    <row r="544" customFormat="false" ht="15.75" hidden="false" customHeight="false" outlineLevel="0" collapsed="false">
      <c r="C544" s="29"/>
      <c r="D544" s="29"/>
      <c r="G544" s="9"/>
      <c r="H544" s="9"/>
    </row>
    <row r="545" customFormat="false" ht="15.75" hidden="false" customHeight="false" outlineLevel="0" collapsed="false">
      <c r="C545" s="29"/>
      <c r="D545" s="29"/>
      <c r="G545" s="9"/>
      <c r="H545" s="9"/>
    </row>
    <row r="546" customFormat="false" ht="15.75" hidden="false" customHeight="false" outlineLevel="0" collapsed="false">
      <c r="C546" s="29"/>
      <c r="D546" s="29"/>
      <c r="G546" s="9"/>
      <c r="H546" s="9"/>
    </row>
    <row r="547" customFormat="false" ht="15.75" hidden="false" customHeight="false" outlineLevel="0" collapsed="false">
      <c r="C547" s="29"/>
      <c r="D547" s="29"/>
      <c r="G547" s="9"/>
      <c r="H547" s="9"/>
    </row>
    <row r="548" customFormat="false" ht="15.75" hidden="false" customHeight="false" outlineLevel="0" collapsed="false">
      <c r="C548" s="29"/>
      <c r="D548" s="29"/>
      <c r="G548" s="9"/>
      <c r="H548" s="9"/>
    </row>
    <row r="549" customFormat="false" ht="15.75" hidden="false" customHeight="false" outlineLevel="0" collapsed="false">
      <c r="C549" s="29"/>
      <c r="D549" s="29"/>
      <c r="G549" s="9"/>
      <c r="H549" s="9"/>
    </row>
    <row r="550" customFormat="false" ht="15.75" hidden="false" customHeight="false" outlineLevel="0" collapsed="false">
      <c r="C550" s="29"/>
      <c r="D550" s="29"/>
      <c r="G550" s="9"/>
      <c r="H550" s="9"/>
    </row>
    <row r="551" customFormat="false" ht="15.75" hidden="false" customHeight="false" outlineLevel="0" collapsed="false">
      <c r="C551" s="29"/>
      <c r="D551" s="29"/>
      <c r="G551" s="9"/>
      <c r="H551" s="9"/>
    </row>
    <row r="552" customFormat="false" ht="15.75" hidden="false" customHeight="false" outlineLevel="0" collapsed="false">
      <c r="C552" s="29"/>
      <c r="D552" s="29"/>
      <c r="G552" s="9"/>
      <c r="H552" s="9"/>
    </row>
    <row r="553" customFormat="false" ht="15.75" hidden="false" customHeight="false" outlineLevel="0" collapsed="false">
      <c r="C553" s="29"/>
      <c r="D553" s="29"/>
      <c r="G553" s="9"/>
      <c r="H553" s="9"/>
    </row>
    <row r="554" customFormat="false" ht="15.75" hidden="false" customHeight="false" outlineLevel="0" collapsed="false">
      <c r="C554" s="29"/>
      <c r="D554" s="29"/>
      <c r="G554" s="9"/>
      <c r="H554" s="9"/>
    </row>
    <row r="555" customFormat="false" ht="15.75" hidden="false" customHeight="false" outlineLevel="0" collapsed="false">
      <c r="C555" s="29"/>
      <c r="D555" s="29"/>
      <c r="G555" s="9"/>
      <c r="H555" s="9"/>
    </row>
    <row r="556" customFormat="false" ht="15.75" hidden="false" customHeight="false" outlineLevel="0" collapsed="false">
      <c r="C556" s="29"/>
      <c r="D556" s="29"/>
      <c r="G556" s="9"/>
      <c r="H556" s="9"/>
    </row>
    <row r="557" customFormat="false" ht="15.75" hidden="false" customHeight="false" outlineLevel="0" collapsed="false">
      <c r="C557" s="29"/>
      <c r="D557" s="29"/>
      <c r="G557" s="9"/>
      <c r="H557" s="9"/>
    </row>
    <row r="558" customFormat="false" ht="15.75" hidden="false" customHeight="false" outlineLevel="0" collapsed="false">
      <c r="C558" s="29"/>
      <c r="D558" s="29"/>
      <c r="G558" s="9"/>
      <c r="H558" s="9"/>
    </row>
    <row r="559" customFormat="false" ht="15.75" hidden="false" customHeight="false" outlineLevel="0" collapsed="false">
      <c r="C559" s="29"/>
      <c r="D559" s="29"/>
      <c r="G559" s="9"/>
      <c r="H559" s="9"/>
    </row>
    <row r="560" customFormat="false" ht="15.75" hidden="false" customHeight="false" outlineLevel="0" collapsed="false">
      <c r="C560" s="29"/>
      <c r="D560" s="29"/>
      <c r="G560" s="9"/>
      <c r="H560" s="9"/>
    </row>
    <row r="561" customFormat="false" ht="15.75" hidden="false" customHeight="false" outlineLevel="0" collapsed="false">
      <c r="C561" s="29"/>
      <c r="D561" s="29"/>
      <c r="G561" s="9"/>
      <c r="H561" s="9"/>
    </row>
    <row r="562" customFormat="false" ht="15.75" hidden="false" customHeight="false" outlineLevel="0" collapsed="false">
      <c r="C562" s="29"/>
      <c r="D562" s="29"/>
      <c r="G562" s="9"/>
      <c r="H562" s="9"/>
    </row>
    <row r="563" customFormat="false" ht="15.75" hidden="false" customHeight="false" outlineLevel="0" collapsed="false">
      <c r="C563" s="29"/>
      <c r="D563" s="29"/>
      <c r="G563" s="9"/>
      <c r="H563" s="9"/>
    </row>
    <row r="564" customFormat="false" ht="15.75" hidden="false" customHeight="false" outlineLevel="0" collapsed="false">
      <c r="C564" s="29"/>
      <c r="D564" s="29"/>
      <c r="G564" s="9"/>
      <c r="H564" s="9"/>
    </row>
    <row r="565" customFormat="false" ht="15.75" hidden="false" customHeight="false" outlineLevel="0" collapsed="false">
      <c r="C565" s="29"/>
      <c r="D565" s="29"/>
      <c r="G565" s="9"/>
      <c r="H565" s="9"/>
    </row>
    <row r="566" customFormat="false" ht="15.75" hidden="false" customHeight="false" outlineLevel="0" collapsed="false">
      <c r="C566" s="29"/>
      <c r="D566" s="29"/>
      <c r="G566" s="9"/>
      <c r="H566" s="9"/>
    </row>
    <row r="567" customFormat="false" ht="15.75" hidden="false" customHeight="false" outlineLevel="0" collapsed="false">
      <c r="C567" s="29"/>
      <c r="D567" s="29"/>
      <c r="G567" s="9"/>
      <c r="H567" s="9"/>
    </row>
    <row r="568" customFormat="false" ht="15.75" hidden="false" customHeight="false" outlineLevel="0" collapsed="false">
      <c r="C568" s="29"/>
      <c r="D568" s="29"/>
      <c r="G568" s="9"/>
      <c r="H568" s="9"/>
    </row>
    <row r="569" customFormat="false" ht="15.75" hidden="false" customHeight="false" outlineLevel="0" collapsed="false">
      <c r="C569" s="29"/>
      <c r="D569" s="29"/>
      <c r="G569" s="9"/>
      <c r="H569" s="9"/>
    </row>
    <row r="570" customFormat="false" ht="15.75" hidden="false" customHeight="false" outlineLevel="0" collapsed="false">
      <c r="C570" s="29"/>
      <c r="D570" s="29"/>
      <c r="G570" s="9"/>
      <c r="H570" s="9"/>
    </row>
    <row r="571" customFormat="false" ht="15.75" hidden="false" customHeight="false" outlineLevel="0" collapsed="false">
      <c r="C571" s="29"/>
      <c r="D571" s="29"/>
      <c r="G571" s="9"/>
      <c r="H571" s="9"/>
    </row>
    <row r="572" customFormat="false" ht="15.75" hidden="false" customHeight="false" outlineLevel="0" collapsed="false">
      <c r="C572" s="29"/>
      <c r="D572" s="29"/>
      <c r="G572" s="9"/>
      <c r="H572" s="9"/>
    </row>
    <row r="573" customFormat="false" ht="15.75" hidden="false" customHeight="false" outlineLevel="0" collapsed="false">
      <c r="C573" s="29"/>
      <c r="D573" s="29"/>
      <c r="G573" s="9"/>
      <c r="H573" s="9"/>
    </row>
    <row r="574" customFormat="false" ht="15.75" hidden="false" customHeight="false" outlineLevel="0" collapsed="false">
      <c r="C574" s="29"/>
      <c r="D574" s="29"/>
      <c r="G574" s="9"/>
      <c r="H574" s="9"/>
    </row>
    <row r="575" customFormat="false" ht="15.75" hidden="false" customHeight="false" outlineLevel="0" collapsed="false">
      <c r="C575" s="29"/>
      <c r="D575" s="29"/>
      <c r="G575" s="9"/>
      <c r="H575" s="9"/>
    </row>
    <row r="576" customFormat="false" ht="15.75" hidden="false" customHeight="false" outlineLevel="0" collapsed="false">
      <c r="C576" s="29"/>
      <c r="D576" s="29"/>
      <c r="G576" s="9"/>
      <c r="H576" s="9"/>
    </row>
    <row r="577" customFormat="false" ht="15.75" hidden="false" customHeight="false" outlineLevel="0" collapsed="false">
      <c r="C577" s="29"/>
      <c r="D577" s="29"/>
      <c r="G577" s="9"/>
      <c r="H577" s="9"/>
    </row>
    <row r="578" customFormat="false" ht="15.75" hidden="false" customHeight="false" outlineLevel="0" collapsed="false">
      <c r="C578" s="29"/>
      <c r="D578" s="29"/>
      <c r="G578" s="9"/>
      <c r="H578" s="9"/>
    </row>
    <row r="579" customFormat="false" ht="15.75" hidden="false" customHeight="false" outlineLevel="0" collapsed="false">
      <c r="C579" s="29"/>
      <c r="D579" s="29"/>
      <c r="G579" s="9"/>
      <c r="H579" s="9"/>
    </row>
    <row r="580" customFormat="false" ht="15.75" hidden="false" customHeight="false" outlineLevel="0" collapsed="false">
      <c r="C580" s="29"/>
      <c r="D580" s="29"/>
      <c r="G580" s="9"/>
      <c r="H580" s="9"/>
    </row>
    <row r="581" customFormat="false" ht="15.75" hidden="false" customHeight="false" outlineLevel="0" collapsed="false">
      <c r="C581" s="29"/>
      <c r="D581" s="29"/>
      <c r="G581" s="9"/>
      <c r="H581" s="9"/>
    </row>
    <row r="582" customFormat="false" ht="15.75" hidden="false" customHeight="false" outlineLevel="0" collapsed="false">
      <c r="C582" s="29"/>
      <c r="D582" s="29"/>
      <c r="G582" s="9"/>
      <c r="H582" s="9"/>
    </row>
    <row r="583" customFormat="false" ht="15.75" hidden="false" customHeight="false" outlineLevel="0" collapsed="false">
      <c r="C583" s="29"/>
      <c r="D583" s="29"/>
      <c r="G583" s="9"/>
      <c r="H583" s="9"/>
    </row>
    <row r="584" customFormat="false" ht="15.75" hidden="false" customHeight="false" outlineLevel="0" collapsed="false">
      <c r="C584" s="29"/>
      <c r="D584" s="29"/>
      <c r="G584" s="9"/>
      <c r="H584" s="9"/>
    </row>
    <row r="585" customFormat="false" ht="15.75" hidden="false" customHeight="false" outlineLevel="0" collapsed="false">
      <c r="C585" s="29"/>
      <c r="D585" s="29"/>
      <c r="G585" s="9"/>
      <c r="H585" s="9"/>
    </row>
    <row r="586" customFormat="false" ht="15.75" hidden="false" customHeight="false" outlineLevel="0" collapsed="false">
      <c r="C586" s="29"/>
      <c r="D586" s="29"/>
      <c r="G586" s="9"/>
      <c r="H586" s="9"/>
    </row>
    <row r="587" customFormat="false" ht="15.75" hidden="false" customHeight="false" outlineLevel="0" collapsed="false">
      <c r="C587" s="29"/>
      <c r="D587" s="29"/>
      <c r="G587" s="9"/>
      <c r="H587" s="9"/>
    </row>
    <row r="588" customFormat="false" ht="15.75" hidden="false" customHeight="false" outlineLevel="0" collapsed="false">
      <c r="C588" s="29"/>
      <c r="D588" s="29"/>
      <c r="G588" s="9"/>
      <c r="H588" s="9"/>
    </row>
    <row r="589" customFormat="false" ht="15.75" hidden="false" customHeight="false" outlineLevel="0" collapsed="false">
      <c r="C589" s="29"/>
      <c r="D589" s="29"/>
      <c r="G589" s="9"/>
      <c r="H589" s="9"/>
    </row>
    <row r="590" customFormat="false" ht="15.75" hidden="false" customHeight="false" outlineLevel="0" collapsed="false">
      <c r="C590" s="29"/>
      <c r="D590" s="29"/>
      <c r="G590" s="9"/>
      <c r="H590" s="9"/>
    </row>
    <row r="591" customFormat="false" ht="15.75" hidden="false" customHeight="false" outlineLevel="0" collapsed="false">
      <c r="C591" s="29"/>
      <c r="D591" s="29"/>
      <c r="G591" s="9"/>
      <c r="H591" s="9"/>
    </row>
    <row r="592" customFormat="false" ht="15.75" hidden="false" customHeight="false" outlineLevel="0" collapsed="false">
      <c r="C592" s="29"/>
      <c r="D592" s="29"/>
      <c r="G592" s="9"/>
      <c r="H592" s="9"/>
    </row>
    <row r="593" customFormat="false" ht="15.75" hidden="false" customHeight="false" outlineLevel="0" collapsed="false">
      <c r="C593" s="29"/>
      <c r="D593" s="29"/>
      <c r="G593" s="9"/>
      <c r="H593" s="9"/>
    </row>
    <row r="594" customFormat="false" ht="15.75" hidden="false" customHeight="false" outlineLevel="0" collapsed="false">
      <c r="C594" s="29"/>
      <c r="D594" s="29"/>
      <c r="G594" s="9"/>
      <c r="H594" s="9"/>
    </row>
    <row r="595" customFormat="false" ht="15.75" hidden="false" customHeight="false" outlineLevel="0" collapsed="false">
      <c r="C595" s="29"/>
      <c r="D595" s="29"/>
      <c r="G595" s="9"/>
      <c r="H595" s="9"/>
    </row>
    <row r="596" customFormat="false" ht="15.75" hidden="false" customHeight="false" outlineLevel="0" collapsed="false">
      <c r="C596" s="29"/>
      <c r="D596" s="29"/>
      <c r="G596" s="9"/>
      <c r="H596" s="9"/>
    </row>
    <row r="597" customFormat="false" ht="15.75" hidden="false" customHeight="false" outlineLevel="0" collapsed="false">
      <c r="C597" s="29"/>
      <c r="D597" s="29"/>
      <c r="G597" s="9"/>
      <c r="H597" s="9"/>
    </row>
    <row r="598" customFormat="false" ht="15.75" hidden="false" customHeight="false" outlineLevel="0" collapsed="false">
      <c r="C598" s="29"/>
      <c r="D598" s="29"/>
      <c r="G598" s="9"/>
      <c r="H598" s="9"/>
    </row>
    <row r="599" customFormat="false" ht="15.75" hidden="false" customHeight="false" outlineLevel="0" collapsed="false">
      <c r="C599" s="29"/>
      <c r="D599" s="29"/>
      <c r="G599" s="9"/>
      <c r="H599" s="9"/>
    </row>
    <row r="600" customFormat="false" ht="15.75" hidden="false" customHeight="false" outlineLevel="0" collapsed="false">
      <c r="C600" s="29"/>
      <c r="D600" s="29"/>
      <c r="G600" s="9"/>
      <c r="H600" s="9"/>
    </row>
    <row r="601" customFormat="false" ht="15.75" hidden="false" customHeight="false" outlineLevel="0" collapsed="false">
      <c r="C601" s="29"/>
      <c r="D601" s="29"/>
      <c r="G601" s="9"/>
      <c r="H601" s="9"/>
    </row>
    <row r="602" customFormat="false" ht="15.75" hidden="false" customHeight="false" outlineLevel="0" collapsed="false">
      <c r="C602" s="29"/>
      <c r="D602" s="29"/>
      <c r="G602" s="9"/>
      <c r="H602" s="9"/>
    </row>
    <row r="603" customFormat="false" ht="15.75" hidden="false" customHeight="false" outlineLevel="0" collapsed="false">
      <c r="C603" s="29"/>
      <c r="D603" s="29"/>
      <c r="G603" s="9"/>
      <c r="H603" s="9"/>
    </row>
    <row r="604" customFormat="false" ht="15.75" hidden="false" customHeight="false" outlineLevel="0" collapsed="false">
      <c r="C604" s="29"/>
      <c r="D604" s="29"/>
      <c r="G604" s="9"/>
      <c r="H604" s="9"/>
    </row>
    <row r="605" customFormat="false" ht="15.75" hidden="false" customHeight="false" outlineLevel="0" collapsed="false">
      <c r="C605" s="29"/>
      <c r="D605" s="29"/>
      <c r="G605" s="9"/>
      <c r="H605" s="9"/>
    </row>
    <row r="606" customFormat="false" ht="15.75" hidden="false" customHeight="false" outlineLevel="0" collapsed="false">
      <c r="C606" s="29"/>
      <c r="D606" s="29"/>
      <c r="G606" s="9"/>
      <c r="H606" s="9"/>
    </row>
    <row r="607" customFormat="false" ht="15.75" hidden="false" customHeight="false" outlineLevel="0" collapsed="false">
      <c r="C607" s="29"/>
      <c r="D607" s="29"/>
      <c r="G607" s="9"/>
      <c r="H607" s="9"/>
    </row>
    <row r="608" customFormat="false" ht="15.75" hidden="false" customHeight="false" outlineLevel="0" collapsed="false">
      <c r="C608" s="29"/>
      <c r="D608" s="29"/>
      <c r="G608" s="9"/>
      <c r="H608" s="9"/>
    </row>
    <row r="609" customFormat="false" ht="15.75" hidden="false" customHeight="false" outlineLevel="0" collapsed="false">
      <c r="C609" s="29"/>
      <c r="D609" s="29"/>
      <c r="G609" s="9"/>
      <c r="H609" s="9"/>
    </row>
    <row r="610" customFormat="false" ht="15.75" hidden="false" customHeight="false" outlineLevel="0" collapsed="false">
      <c r="C610" s="29"/>
      <c r="D610" s="29"/>
      <c r="G610" s="9"/>
      <c r="H610" s="9"/>
    </row>
    <row r="611" customFormat="false" ht="15.75" hidden="false" customHeight="false" outlineLevel="0" collapsed="false">
      <c r="C611" s="29"/>
      <c r="D611" s="29"/>
      <c r="G611" s="9"/>
      <c r="H611" s="9"/>
    </row>
    <row r="612" customFormat="false" ht="15.75" hidden="false" customHeight="false" outlineLevel="0" collapsed="false">
      <c r="C612" s="29"/>
      <c r="D612" s="29"/>
      <c r="G612" s="9"/>
      <c r="H612" s="9"/>
    </row>
    <row r="613" customFormat="false" ht="15.75" hidden="false" customHeight="false" outlineLevel="0" collapsed="false">
      <c r="C613" s="29"/>
      <c r="D613" s="29"/>
      <c r="G613" s="9"/>
      <c r="H613" s="9"/>
    </row>
    <row r="614" customFormat="false" ht="15.75" hidden="false" customHeight="false" outlineLevel="0" collapsed="false">
      <c r="C614" s="29"/>
      <c r="D614" s="29"/>
      <c r="G614" s="9"/>
      <c r="H614" s="9"/>
    </row>
    <row r="615" customFormat="false" ht="15.75" hidden="false" customHeight="false" outlineLevel="0" collapsed="false">
      <c r="C615" s="29"/>
      <c r="D615" s="29"/>
      <c r="G615" s="9"/>
      <c r="H615" s="9"/>
    </row>
    <row r="616" customFormat="false" ht="15.75" hidden="false" customHeight="false" outlineLevel="0" collapsed="false">
      <c r="C616" s="29"/>
      <c r="D616" s="29"/>
      <c r="G616" s="9"/>
      <c r="H616" s="9"/>
    </row>
    <row r="617" customFormat="false" ht="15.75" hidden="false" customHeight="false" outlineLevel="0" collapsed="false">
      <c r="C617" s="29"/>
      <c r="D617" s="29"/>
      <c r="G617" s="9"/>
      <c r="H617" s="9"/>
    </row>
    <row r="618" customFormat="false" ht="15.75" hidden="false" customHeight="false" outlineLevel="0" collapsed="false">
      <c r="C618" s="29"/>
      <c r="D618" s="29"/>
      <c r="G618" s="9"/>
      <c r="H618" s="9"/>
    </row>
    <row r="619" customFormat="false" ht="15.75" hidden="false" customHeight="false" outlineLevel="0" collapsed="false">
      <c r="C619" s="29"/>
      <c r="D619" s="29"/>
      <c r="G619" s="9"/>
      <c r="H619" s="9"/>
    </row>
    <row r="620" customFormat="false" ht="15.75" hidden="false" customHeight="false" outlineLevel="0" collapsed="false">
      <c r="C620" s="29"/>
      <c r="D620" s="29"/>
      <c r="G620" s="9"/>
      <c r="H620" s="9"/>
    </row>
    <row r="621" customFormat="false" ht="15.75" hidden="false" customHeight="false" outlineLevel="0" collapsed="false">
      <c r="C621" s="29"/>
      <c r="D621" s="29"/>
      <c r="G621" s="9"/>
      <c r="H621" s="9"/>
    </row>
    <row r="622" customFormat="false" ht="15.75" hidden="false" customHeight="false" outlineLevel="0" collapsed="false">
      <c r="C622" s="29"/>
      <c r="D622" s="29"/>
      <c r="G622" s="9"/>
      <c r="H622" s="9"/>
    </row>
    <row r="623" customFormat="false" ht="15.75" hidden="false" customHeight="false" outlineLevel="0" collapsed="false">
      <c r="C623" s="29"/>
      <c r="D623" s="29"/>
      <c r="G623" s="9"/>
      <c r="H623" s="9"/>
    </row>
    <row r="624" customFormat="false" ht="15.75" hidden="false" customHeight="false" outlineLevel="0" collapsed="false">
      <c r="C624" s="29"/>
      <c r="D624" s="29"/>
      <c r="G624" s="9"/>
      <c r="H624" s="9"/>
    </row>
    <row r="625" customFormat="false" ht="15.75" hidden="false" customHeight="false" outlineLevel="0" collapsed="false">
      <c r="C625" s="29"/>
      <c r="D625" s="29"/>
      <c r="G625" s="9"/>
      <c r="H625" s="9"/>
    </row>
    <row r="626" customFormat="false" ht="15.75" hidden="false" customHeight="false" outlineLevel="0" collapsed="false">
      <c r="C626" s="29"/>
      <c r="D626" s="29"/>
      <c r="G626" s="9"/>
      <c r="H626" s="9"/>
    </row>
    <row r="627" customFormat="false" ht="15.75" hidden="false" customHeight="false" outlineLevel="0" collapsed="false">
      <c r="C627" s="29"/>
      <c r="D627" s="29"/>
      <c r="G627" s="9"/>
      <c r="H627" s="9"/>
    </row>
    <row r="628" customFormat="false" ht="15.75" hidden="false" customHeight="false" outlineLevel="0" collapsed="false">
      <c r="C628" s="29"/>
      <c r="D628" s="29"/>
      <c r="G628" s="9"/>
      <c r="H628" s="9"/>
    </row>
    <row r="629" customFormat="false" ht="15.75" hidden="false" customHeight="false" outlineLevel="0" collapsed="false">
      <c r="C629" s="29"/>
      <c r="D629" s="29"/>
      <c r="G629" s="9"/>
      <c r="H629" s="9"/>
    </row>
    <row r="630" customFormat="false" ht="15.75" hidden="false" customHeight="false" outlineLevel="0" collapsed="false">
      <c r="C630" s="29"/>
      <c r="D630" s="29"/>
      <c r="G630" s="9"/>
      <c r="H630" s="9"/>
    </row>
    <row r="631" customFormat="false" ht="15.75" hidden="false" customHeight="false" outlineLevel="0" collapsed="false">
      <c r="C631" s="29"/>
      <c r="D631" s="29"/>
      <c r="G631" s="9"/>
      <c r="H631" s="9"/>
    </row>
    <row r="632" customFormat="false" ht="15.75" hidden="false" customHeight="false" outlineLevel="0" collapsed="false">
      <c r="C632" s="29"/>
      <c r="D632" s="29"/>
      <c r="G632" s="9"/>
      <c r="H632" s="9"/>
    </row>
    <row r="633" customFormat="false" ht="15.75" hidden="false" customHeight="false" outlineLevel="0" collapsed="false">
      <c r="C633" s="29"/>
      <c r="D633" s="29"/>
      <c r="G633" s="9"/>
      <c r="H633" s="9"/>
    </row>
    <row r="634" customFormat="false" ht="15.75" hidden="false" customHeight="false" outlineLevel="0" collapsed="false">
      <c r="C634" s="29"/>
      <c r="D634" s="29"/>
      <c r="G634" s="9"/>
      <c r="H634" s="9"/>
    </row>
    <row r="635" customFormat="false" ht="15.75" hidden="false" customHeight="false" outlineLevel="0" collapsed="false">
      <c r="C635" s="29"/>
      <c r="D635" s="29"/>
      <c r="G635" s="9"/>
      <c r="H635" s="9"/>
    </row>
    <row r="636" customFormat="false" ht="15.75" hidden="false" customHeight="false" outlineLevel="0" collapsed="false">
      <c r="C636" s="29"/>
      <c r="D636" s="29"/>
      <c r="G636" s="9"/>
      <c r="H636" s="9"/>
    </row>
    <row r="637" customFormat="false" ht="15.75" hidden="false" customHeight="false" outlineLevel="0" collapsed="false">
      <c r="C637" s="29"/>
      <c r="D637" s="29"/>
      <c r="G637" s="9"/>
      <c r="H637" s="9"/>
    </row>
    <row r="638" customFormat="false" ht="15.75" hidden="false" customHeight="false" outlineLevel="0" collapsed="false">
      <c r="C638" s="29"/>
      <c r="D638" s="29"/>
      <c r="G638" s="9"/>
      <c r="H638" s="9"/>
    </row>
    <row r="639" customFormat="false" ht="15.75" hidden="false" customHeight="false" outlineLevel="0" collapsed="false">
      <c r="C639" s="29"/>
      <c r="D639" s="29"/>
      <c r="G639" s="9"/>
      <c r="H639" s="9"/>
    </row>
    <row r="640" customFormat="false" ht="15.75" hidden="false" customHeight="false" outlineLevel="0" collapsed="false">
      <c r="C640" s="29"/>
      <c r="D640" s="29"/>
      <c r="G640" s="9"/>
      <c r="H640" s="9"/>
    </row>
    <row r="641" customFormat="false" ht="15.75" hidden="false" customHeight="false" outlineLevel="0" collapsed="false">
      <c r="C641" s="29"/>
      <c r="D641" s="29"/>
      <c r="G641" s="9"/>
      <c r="H641" s="9"/>
    </row>
    <row r="642" customFormat="false" ht="15.75" hidden="false" customHeight="false" outlineLevel="0" collapsed="false">
      <c r="C642" s="29"/>
      <c r="D642" s="29"/>
      <c r="G642" s="9"/>
      <c r="H642" s="9"/>
    </row>
    <row r="643" customFormat="false" ht="15.75" hidden="false" customHeight="false" outlineLevel="0" collapsed="false">
      <c r="C643" s="29"/>
      <c r="D643" s="29"/>
      <c r="G643" s="9"/>
      <c r="H643" s="9"/>
    </row>
    <row r="644" customFormat="false" ht="15.75" hidden="false" customHeight="false" outlineLevel="0" collapsed="false">
      <c r="C644" s="29"/>
      <c r="D644" s="29"/>
      <c r="G644" s="9"/>
      <c r="H644" s="9"/>
    </row>
    <row r="645" customFormat="false" ht="15.75" hidden="false" customHeight="false" outlineLevel="0" collapsed="false">
      <c r="C645" s="29"/>
      <c r="D645" s="29"/>
      <c r="G645" s="9"/>
      <c r="H645" s="9"/>
    </row>
    <row r="646" customFormat="false" ht="15.75" hidden="false" customHeight="false" outlineLevel="0" collapsed="false">
      <c r="C646" s="29"/>
      <c r="D646" s="29"/>
      <c r="G646" s="9"/>
      <c r="H646" s="9"/>
    </row>
    <row r="647" customFormat="false" ht="15.75" hidden="false" customHeight="false" outlineLevel="0" collapsed="false">
      <c r="C647" s="29"/>
      <c r="D647" s="29"/>
      <c r="G647" s="9"/>
      <c r="H647" s="9"/>
    </row>
    <row r="648" customFormat="false" ht="15.75" hidden="false" customHeight="false" outlineLevel="0" collapsed="false">
      <c r="C648" s="29"/>
      <c r="D648" s="29"/>
      <c r="G648" s="9"/>
      <c r="H648" s="9"/>
    </row>
    <row r="649" customFormat="false" ht="15.75" hidden="false" customHeight="false" outlineLevel="0" collapsed="false">
      <c r="C649" s="29"/>
      <c r="D649" s="29"/>
      <c r="G649" s="9"/>
      <c r="H649" s="9"/>
    </row>
    <row r="650" customFormat="false" ht="15.75" hidden="false" customHeight="false" outlineLevel="0" collapsed="false">
      <c r="C650" s="29"/>
      <c r="D650" s="29"/>
      <c r="G650" s="9"/>
      <c r="H650" s="9"/>
    </row>
    <row r="651" customFormat="false" ht="15.75" hidden="false" customHeight="false" outlineLevel="0" collapsed="false">
      <c r="C651" s="29"/>
      <c r="D651" s="29"/>
      <c r="G651" s="9"/>
      <c r="H651" s="9"/>
    </row>
    <row r="652" customFormat="false" ht="15.75" hidden="false" customHeight="false" outlineLevel="0" collapsed="false">
      <c r="C652" s="29"/>
      <c r="D652" s="29"/>
      <c r="G652" s="9"/>
      <c r="H652" s="9"/>
    </row>
    <row r="653" customFormat="false" ht="15.75" hidden="false" customHeight="false" outlineLevel="0" collapsed="false">
      <c r="C653" s="29"/>
      <c r="D653" s="29"/>
      <c r="G653" s="9"/>
      <c r="H653" s="9"/>
    </row>
    <row r="654" customFormat="false" ht="15.75" hidden="false" customHeight="false" outlineLevel="0" collapsed="false">
      <c r="C654" s="29"/>
      <c r="D654" s="29"/>
      <c r="G654" s="9"/>
      <c r="H654" s="9"/>
    </row>
    <row r="655" customFormat="false" ht="15.75" hidden="false" customHeight="false" outlineLevel="0" collapsed="false">
      <c r="C655" s="29"/>
      <c r="D655" s="29"/>
      <c r="G655" s="9"/>
      <c r="H655" s="9"/>
    </row>
    <row r="656" customFormat="false" ht="15.75" hidden="false" customHeight="false" outlineLevel="0" collapsed="false">
      <c r="C656" s="29"/>
      <c r="D656" s="29"/>
      <c r="G656" s="9"/>
      <c r="H656" s="9"/>
    </row>
    <row r="657" customFormat="false" ht="15.75" hidden="false" customHeight="false" outlineLevel="0" collapsed="false">
      <c r="C657" s="29"/>
      <c r="D657" s="29"/>
      <c r="G657" s="9"/>
      <c r="H657" s="9"/>
    </row>
    <row r="658" customFormat="false" ht="15.75" hidden="false" customHeight="false" outlineLevel="0" collapsed="false">
      <c r="C658" s="29"/>
      <c r="D658" s="29"/>
      <c r="G658" s="9"/>
      <c r="H658" s="9"/>
    </row>
    <row r="659" customFormat="false" ht="15.75" hidden="false" customHeight="false" outlineLevel="0" collapsed="false">
      <c r="C659" s="29"/>
      <c r="D659" s="29"/>
      <c r="G659" s="9"/>
      <c r="H659" s="9"/>
    </row>
    <row r="660" customFormat="false" ht="15.75" hidden="false" customHeight="false" outlineLevel="0" collapsed="false">
      <c r="C660" s="29"/>
      <c r="D660" s="29"/>
      <c r="G660" s="9"/>
      <c r="H660" s="9"/>
    </row>
    <row r="661" customFormat="false" ht="15.75" hidden="false" customHeight="false" outlineLevel="0" collapsed="false">
      <c r="C661" s="29"/>
      <c r="D661" s="29"/>
      <c r="G661" s="9"/>
      <c r="H661" s="9"/>
    </row>
    <row r="662" customFormat="false" ht="15.75" hidden="false" customHeight="false" outlineLevel="0" collapsed="false">
      <c r="C662" s="29"/>
      <c r="D662" s="29"/>
      <c r="G662" s="9"/>
      <c r="H662" s="9"/>
    </row>
    <row r="663" customFormat="false" ht="15.75" hidden="false" customHeight="false" outlineLevel="0" collapsed="false">
      <c r="C663" s="29"/>
      <c r="D663" s="29"/>
      <c r="G663" s="9"/>
      <c r="H663" s="9"/>
    </row>
    <row r="664" customFormat="false" ht="15.75" hidden="false" customHeight="false" outlineLevel="0" collapsed="false">
      <c r="C664" s="29"/>
      <c r="D664" s="29"/>
      <c r="G664" s="9"/>
      <c r="H664" s="9"/>
    </row>
    <row r="665" customFormat="false" ht="15.75" hidden="false" customHeight="false" outlineLevel="0" collapsed="false">
      <c r="C665" s="29"/>
      <c r="D665" s="29"/>
      <c r="G665" s="9"/>
      <c r="H665" s="9"/>
    </row>
    <row r="666" customFormat="false" ht="15.75" hidden="false" customHeight="false" outlineLevel="0" collapsed="false">
      <c r="C666" s="29"/>
      <c r="D666" s="29"/>
      <c r="G666" s="9"/>
      <c r="H666" s="9"/>
    </row>
    <row r="667" customFormat="false" ht="15.75" hidden="false" customHeight="false" outlineLevel="0" collapsed="false">
      <c r="C667" s="29"/>
      <c r="D667" s="29"/>
      <c r="G667" s="9"/>
      <c r="H667" s="9"/>
    </row>
    <row r="668" customFormat="false" ht="15.75" hidden="false" customHeight="false" outlineLevel="0" collapsed="false">
      <c r="C668" s="29"/>
      <c r="D668" s="29"/>
      <c r="G668" s="9"/>
      <c r="H668" s="9"/>
    </row>
    <row r="669" customFormat="false" ht="15.75" hidden="false" customHeight="false" outlineLevel="0" collapsed="false">
      <c r="C669" s="29"/>
      <c r="D669" s="29"/>
      <c r="G669" s="9"/>
      <c r="H669" s="9"/>
    </row>
    <row r="670" customFormat="false" ht="15.75" hidden="false" customHeight="false" outlineLevel="0" collapsed="false">
      <c r="C670" s="29"/>
      <c r="D670" s="29"/>
      <c r="G670" s="9"/>
      <c r="H670" s="9"/>
    </row>
    <row r="671" customFormat="false" ht="15.75" hidden="false" customHeight="false" outlineLevel="0" collapsed="false">
      <c r="C671" s="29"/>
      <c r="D671" s="29"/>
      <c r="G671" s="9"/>
      <c r="H671" s="9"/>
    </row>
    <row r="672" customFormat="false" ht="15.75" hidden="false" customHeight="false" outlineLevel="0" collapsed="false">
      <c r="C672" s="29"/>
      <c r="D672" s="29"/>
      <c r="G672" s="9"/>
      <c r="H672" s="9"/>
    </row>
    <row r="673" customFormat="false" ht="15.75" hidden="false" customHeight="false" outlineLevel="0" collapsed="false">
      <c r="C673" s="29"/>
      <c r="D673" s="29"/>
      <c r="G673" s="9"/>
      <c r="H673" s="9"/>
    </row>
    <row r="674" customFormat="false" ht="15.75" hidden="false" customHeight="false" outlineLevel="0" collapsed="false">
      <c r="C674" s="29"/>
      <c r="D674" s="29"/>
      <c r="G674" s="9"/>
      <c r="H674" s="9"/>
    </row>
    <row r="675" customFormat="false" ht="15.75" hidden="false" customHeight="false" outlineLevel="0" collapsed="false">
      <c r="C675" s="29"/>
      <c r="D675" s="29"/>
      <c r="G675" s="9"/>
      <c r="H675" s="9"/>
    </row>
    <row r="676" customFormat="false" ht="15.75" hidden="false" customHeight="false" outlineLevel="0" collapsed="false">
      <c r="C676" s="29"/>
      <c r="D676" s="29"/>
      <c r="G676" s="9"/>
      <c r="H676" s="9"/>
    </row>
    <row r="677" customFormat="false" ht="15.75" hidden="false" customHeight="false" outlineLevel="0" collapsed="false">
      <c r="C677" s="29"/>
      <c r="D677" s="29"/>
      <c r="G677" s="9"/>
      <c r="H677" s="9"/>
    </row>
    <row r="678" customFormat="false" ht="15.75" hidden="false" customHeight="false" outlineLevel="0" collapsed="false">
      <c r="C678" s="29"/>
      <c r="D678" s="29"/>
      <c r="G678" s="9"/>
      <c r="H678" s="9"/>
    </row>
    <row r="679" customFormat="false" ht="15.75" hidden="false" customHeight="false" outlineLevel="0" collapsed="false">
      <c r="C679" s="29"/>
      <c r="D679" s="29"/>
      <c r="G679" s="9"/>
      <c r="H679" s="9"/>
    </row>
    <row r="680" customFormat="false" ht="15.75" hidden="false" customHeight="false" outlineLevel="0" collapsed="false">
      <c r="C680" s="29"/>
      <c r="D680" s="29"/>
      <c r="G680" s="9"/>
      <c r="H680" s="9"/>
    </row>
    <row r="681" customFormat="false" ht="15.75" hidden="false" customHeight="false" outlineLevel="0" collapsed="false">
      <c r="C681" s="29"/>
      <c r="D681" s="29"/>
      <c r="G681" s="9"/>
      <c r="H681" s="9"/>
    </row>
    <row r="682" customFormat="false" ht="15.75" hidden="false" customHeight="false" outlineLevel="0" collapsed="false">
      <c r="C682" s="29"/>
      <c r="D682" s="29"/>
      <c r="G682" s="9"/>
      <c r="H682" s="9"/>
    </row>
    <row r="683" customFormat="false" ht="15.75" hidden="false" customHeight="false" outlineLevel="0" collapsed="false">
      <c r="C683" s="29"/>
      <c r="D683" s="29"/>
      <c r="G683" s="9"/>
      <c r="H683" s="9"/>
    </row>
    <row r="684" customFormat="false" ht="15.75" hidden="false" customHeight="false" outlineLevel="0" collapsed="false">
      <c r="C684" s="29"/>
      <c r="D684" s="29"/>
      <c r="G684" s="9"/>
      <c r="H684" s="9"/>
    </row>
    <row r="685" customFormat="false" ht="15.75" hidden="false" customHeight="false" outlineLevel="0" collapsed="false">
      <c r="C685" s="29"/>
      <c r="D685" s="29"/>
      <c r="G685" s="9"/>
      <c r="H685" s="9"/>
    </row>
    <row r="686" customFormat="false" ht="15.75" hidden="false" customHeight="false" outlineLevel="0" collapsed="false">
      <c r="C686" s="29"/>
      <c r="D686" s="29"/>
      <c r="G686" s="9"/>
      <c r="H686" s="9"/>
    </row>
    <row r="687" customFormat="false" ht="15.75" hidden="false" customHeight="false" outlineLevel="0" collapsed="false">
      <c r="C687" s="29"/>
      <c r="D687" s="29"/>
      <c r="G687" s="9"/>
      <c r="H687" s="9"/>
    </row>
    <row r="688" customFormat="false" ht="15.75" hidden="false" customHeight="false" outlineLevel="0" collapsed="false">
      <c r="C688" s="29"/>
      <c r="D688" s="29"/>
      <c r="G688" s="9"/>
      <c r="H688" s="9"/>
    </row>
    <row r="689" customFormat="false" ht="15.75" hidden="false" customHeight="false" outlineLevel="0" collapsed="false">
      <c r="C689" s="29"/>
      <c r="D689" s="29"/>
      <c r="G689" s="9"/>
      <c r="H689" s="9"/>
    </row>
    <row r="690" customFormat="false" ht="15.75" hidden="false" customHeight="false" outlineLevel="0" collapsed="false">
      <c r="C690" s="29"/>
      <c r="D690" s="29"/>
      <c r="G690" s="9"/>
      <c r="H690" s="9"/>
    </row>
    <row r="691" customFormat="false" ht="15.75" hidden="false" customHeight="false" outlineLevel="0" collapsed="false">
      <c r="C691" s="29"/>
      <c r="D691" s="29"/>
      <c r="G691" s="9"/>
      <c r="H691" s="9"/>
    </row>
    <row r="692" customFormat="false" ht="15.75" hidden="false" customHeight="false" outlineLevel="0" collapsed="false">
      <c r="C692" s="29"/>
      <c r="D692" s="29"/>
      <c r="G692" s="9"/>
      <c r="H692" s="9"/>
    </row>
    <row r="693" customFormat="false" ht="15.75" hidden="false" customHeight="false" outlineLevel="0" collapsed="false">
      <c r="C693" s="29"/>
      <c r="D693" s="29"/>
      <c r="G693" s="9"/>
      <c r="H693" s="9"/>
    </row>
    <row r="694" customFormat="false" ht="15.75" hidden="false" customHeight="false" outlineLevel="0" collapsed="false">
      <c r="C694" s="29"/>
      <c r="D694" s="29"/>
      <c r="G694" s="9"/>
      <c r="H694" s="9"/>
    </row>
    <row r="695" customFormat="false" ht="15.75" hidden="false" customHeight="false" outlineLevel="0" collapsed="false">
      <c r="C695" s="29"/>
      <c r="D695" s="29"/>
      <c r="G695" s="9"/>
      <c r="H695" s="9"/>
    </row>
    <row r="696" customFormat="false" ht="15.75" hidden="false" customHeight="false" outlineLevel="0" collapsed="false">
      <c r="C696" s="29"/>
      <c r="D696" s="29"/>
      <c r="G696" s="9"/>
      <c r="H696" s="9"/>
    </row>
    <row r="697" customFormat="false" ht="15.75" hidden="false" customHeight="false" outlineLevel="0" collapsed="false">
      <c r="C697" s="29"/>
      <c r="D697" s="29"/>
      <c r="G697" s="9"/>
      <c r="H697" s="9"/>
    </row>
    <row r="698" customFormat="false" ht="15.75" hidden="false" customHeight="false" outlineLevel="0" collapsed="false">
      <c r="C698" s="29"/>
      <c r="D698" s="29"/>
      <c r="G698" s="9"/>
      <c r="H698" s="9"/>
    </row>
    <row r="699" customFormat="false" ht="15.75" hidden="false" customHeight="false" outlineLevel="0" collapsed="false">
      <c r="C699" s="29"/>
      <c r="D699" s="29"/>
      <c r="G699" s="9"/>
      <c r="H699" s="9"/>
    </row>
    <row r="700" customFormat="false" ht="15.75" hidden="false" customHeight="false" outlineLevel="0" collapsed="false">
      <c r="C700" s="29"/>
      <c r="D700" s="29"/>
      <c r="G700" s="9"/>
      <c r="H700" s="9"/>
    </row>
    <row r="701" customFormat="false" ht="15.75" hidden="false" customHeight="false" outlineLevel="0" collapsed="false">
      <c r="C701" s="29"/>
      <c r="D701" s="29"/>
      <c r="G701" s="9"/>
      <c r="H701" s="9"/>
    </row>
    <row r="702" customFormat="false" ht="15.75" hidden="false" customHeight="false" outlineLevel="0" collapsed="false">
      <c r="C702" s="29"/>
      <c r="D702" s="29"/>
      <c r="G702" s="9"/>
      <c r="H702" s="9"/>
    </row>
    <row r="703" customFormat="false" ht="15.75" hidden="false" customHeight="false" outlineLevel="0" collapsed="false">
      <c r="C703" s="29"/>
      <c r="D703" s="29"/>
      <c r="G703" s="9"/>
      <c r="H703" s="9"/>
    </row>
    <row r="704" customFormat="false" ht="15.75" hidden="false" customHeight="false" outlineLevel="0" collapsed="false">
      <c r="C704" s="29"/>
      <c r="D704" s="29"/>
      <c r="G704" s="9"/>
      <c r="H704" s="9"/>
    </row>
    <row r="705" customFormat="false" ht="15.75" hidden="false" customHeight="false" outlineLevel="0" collapsed="false">
      <c r="C705" s="29"/>
      <c r="D705" s="29"/>
      <c r="G705" s="9"/>
      <c r="H705" s="9"/>
    </row>
    <row r="706" customFormat="false" ht="15.75" hidden="false" customHeight="false" outlineLevel="0" collapsed="false">
      <c r="C706" s="29"/>
      <c r="D706" s="29"/>
      <c r="G706" s="9"/>
      <c r="H706" s="9"/>
    </row>
    <row r="707" customFormat="false" ht="15.75" hidden="false" customHeight="false" outlineLevel="0" collapsed="false">
      <c r="C707" s="29"/>
      <c r="D707" s="29"/>
      <c r="G707" s="9"/>
      <c r="H707" s="9"/>
    </row>
    <row r="708" customFormat="false" ht="15.75" hidden="false" customHeight="false" outlineLevel="0" collapsed="false">
      <c r="C708" s="29"/>
      <c r="D708" s="29"/>
      <c r="G708" s="9"/>
      <c r="H708" s="9"/>
    </row>
    <row r="709" customFormat="false" ht="15.75" hidden="false" customHeight="false" outlineLevel="0" collapsed="false">
      <c r="C709" s="29"/>
      <c r="D709" s="29"/>
      <c r="G709" s="9"/>
      <c r="H709" s="9"/>
    </row>
    <row r="710" customFormat="false" ht="15.75" hidden="false" customHeight="false" outlineLevel="0" collapsed="false">
      <c r="C710" s="29"/>
      <c r="D710" s="29"/>
      <c r="G710" s="9"/>
      <c r="H710" s="9"/>
    </row>
    <row r="711" customFormat="false" ht="15.75" hidden="false" customHeight="false" outlineLevel="0" collapsed="false">
      <c r="C711" s="29"/>
      <c r="D711" s="29"/>
      <c r="G711" s="9"/>
      <c r="H711" s="9"/>
    </row>
    <row r="712" customFormat="false" ht="15.75" hidden="false" customHeight="false" outlineLevel="0" collapsed="false">
      <c r="C712" s="29"/>
      <c r="D712" s="29"/>
      <c r="G712" s="9"/>
      <c r="H712" s="9"/>
    </row>
    <row r="713" customFormat="false" ht="15.75" hidden="false" customHeight="false" outlineLevel="0" collapsed="false">
      <c r="C713" s="29"/>
      <c r="D713" s="29"/>
      <c r="G713" s="9"/>
      <c r="H713" s="9"/>
    </row>
    <row r="714" customFormat="false" ht="15.75" hidden="false" customHeight="false" outlineLevel="0" collapsed="false">
      <c r="C714" s="29"/>
      <c r="D714" s="29"/>
      <c r="G714" s="9"/>
      <c r="H714" s="9"/>
    </row>
    <row r="715" customFormat="false" ht="15.75" hidden="false" customHeight="false" outlineLevel="0" collapsed="false">
      <c r="C715" s="29"/>
      <c r="D715" s="29"/>
      <c r="G715" s="9"/>
      <c r="H715" s="9"/>
    </row>
    <row r="716" customFormat="false" ht="15.75" hidden="false" customHeight="false" outlineLevel="0" collapsed="false">
      <c r="C716" s="29"/>
      <c r="D716" s="29"/>
      <c r="G716" s="9"/>
      <c r="H716" s="9"/>
    </row>
    <row r="717" customFormat="false" ht="15.75" hidden="false" customHeight="false" outlineLevel="0" collapsed="false">
      <c r="C717" s="29"/>
      <c r="D717" s="29"/>
      <c r="G717" s="9"/>
      <c r="H717" s="9"/>
    </row>
    <row r="718" customFormat="false" ht="15.75" hidden="false" customHeight="false" outlineLevel="0" collapsed="false">
      <c r="C718" s="29"/>
      <c r="D718" s="29"/>
      <c r="G718" s="9"/>
      <c r="H718" s="9"/>
    </row>
    <row r="719" customFormat="false" ht="15.75" hidden="false" customHeight="false" outlineLevel="0" collapsed="false">
      <c r="C719" s="29"/>
      <c r="D719" s="29"/>
      <c r="G719" s="9"/>
      <c r="H719" s="9"/>
    </row>
    <row r="720" customFormat="false" ht="15.75" hidden="false" customHeight="false" outlineLevel="0" collapsed="false">
      <c r="C720" s="29"/>
      <c r="D720" s="29"/>
      <c r="G720" s="9"/>
      <c r="H720" s="9"/>
    </row>
    <row r="721" customFormat="false" ht="15.75" hidden="false" customHeight="false" outlineLevel="0" collapsed="false">
      <c r="C721" s="29"/>
      <c r="D721" s="29"/>
      <c r="G721" s="9"/>
      <c r="H721" s="9"/>
    </row>
    <row r="722" customFormat="false" ht="15.75" hidden="false" customHeight="false" outlineLevel="0" collapsed="false">
      <c r="C722" s="29"/>
      <c r="D722" s="29"/>
      <c r="G722" s="9"/>
      <c r="H722" s="9"/>
    </row>
    <row r="723" customFormat="false" ht="15.75" hidden="false" customHeight="false" outlineLevel="0" collapsed="false">
      <c r="C723" s="29"/>
      <c r="D723" s="29"/>
      <c r="G723" s="9"/>
      <c r="H723" s="9"/>
    </row>
    <row r="724" customFormat="false" ht="15.75" hidden="false" customHeight="false" outlineLevel="0" collapsed="false">
      <c r="C724" s="29"/>
      <c r="D724" s="29"/>
      <c r="G724" s="9"/>
      <c r="H724" s="9"/>
    </row>
    <row r="725" customFormat="false" ht="15.75" hidden="false" customHeight="false" outlineLevel="0" collapsed="false">
      <c r="C725" s="29"/>
      <c r="D725" s="29"/>
      <c r="G725" s="9"/>
      <c r="H725" s="9"/>
    </row>
    <row r="726" customFormat="false" ht="15.75" hidden="false" customHeight="false" outlineLevel="0" collapsed="false">
      <c r="C726" s="29"/>
      <c r="D726" s="29"/>
      <c r="G726" s="9"/>
      <c r="H726" s="9"/>
    </row>
    <row r="727" customFormat="false" ht="15.75" hidden="false" customHeight="false" outlineLevel="0" collapsed="false">
      <c r="C727" s="29"/>
      <c r="D727" s="29"/>
      <c r="G727" s="9"/>
      <c r="H727" s="9"/>
    </row>
    <row r="728" customFormat="false" ht="15.75" hidden="false" customHeight="false" outlineLevel="0" collapsed="false">
      <c r="C728" s="29"/>
      <c r="D728" s="29"/>
      <c r="G728" s="9"/>
      <c r="H728" s="9"/>
    </row>
    <row r="729" customFormat="false" ht="15.75" hidden="false" customHeight="false" outlineLevel="0" collapsed="false">
      <c r="C729" s="29"/>
      <c r="D729" s="29"/>
      <c r="G729" s="9"/>
      <c r="H729" s="9"/>
    </row>
    <row r="730" customFormat="false" ht="15.75" hidden="false" customHeight="false" outlineLevel="0" collapsed="false">
      <c r="C730" s="29"/>
      <c r="D730" s="29"/>
      <c r="G730" s="9"/>
      <c r="H730" s="9"/>
    </row>
    <row r="731" customFormat="false" ht="15.75" hidden="false" customHeight="false" outlineLevel="0" collapsed="false">
      <c r="C731" s="29"/>
      <c r="D731" s="29"/>
      <c r="G731" s="9"/>
      <c r="H731" s="9"/>
    </row>
    <row r="732" customFormat="false" ht="15.75" hidden="false" customHeight="false" outlineLevel="0" collapsed="false">
      <c r="C732" s="29"/>
      <c r="D732" s="29"/>
      <c r="G732" s="9"/>
      <c r="H732" s="9"/>
    </row>
    <row r="733" customFormat="false" ht="15.75" hidden="false" customHeight="false" outlineLevel="0" collapsed="false">
      <c r="C733" s="29"/>
      <c r="D733" s="29"/>
      <c r="G733" s="9"/>
      <c r="H733" s="9"/>
    </row>
    <row r="734" customFormat="false" ht="15.75" hidden="false" customHeight="false" outlineLevel="0" collapsed="false">
      <c r="C734" s="29"/>
      <c r="D734" s="29"/>
      <c r="G734" s="9"/>
      <c r="H734" s="9"/>
    </row>
    <row r="735" customFormat="false" ht="15.75" hidden="false" customHeight="false" outlineLevel="0" collapsed="false">
      <c r="C735" s="29"/>
      <c r="D735" s="29"/>
      <c r="G735" s="9"/>
      <c r="H735" s="9"/>
    </row>
    <row r="736" customFormat="false" ht="15.75" hidden="false" customHeight="false" outlineLevel="0" collapsed="false">
      <c r="C736" s="29"/>
      <c r="D736" s="29"/>
      <c r="G736" s="9"/>
      <c r="H736" s="9"/>
    </row>
    <row r="737" customFormat="false" ht="15.75" hidden="false" customHeight="false" outlineLevel="0" collapsed="false">
      <c r="C737" s="29"/>
      <c r="D737" s="29"/>
      <c r="G737" s="9"/>
      <c r="H737" s="9"/>
    </row>
    <row r="738" customFormat="false" ht="15.75" hidden="false" customHeight="false" outlineLevel="0" collapsed="false">
      <c r="C738" s="29"/>
      <c r="D738" s="29"/>
      <c r="G738" s="9"/>
      <c r="H738" s="9"/>
    </row>
    <row r="739" customFormat="false" ht="15.75" hidden="false" customHeight="false" outlineLevel="0" collapsed="false">
      <c r="C739" s="29"/>
      <c r="D739" s="29"/>
      <c r="G739" s="9"/>
      <c r="H739" s="9"/>
    </row>
    <row r="740" customFormat="false" ht="15.75" hidden="false" customHeight="false" outlineLevel="0" collapsed="false">
      <c r="C740" s="29"/>
      <c r="D740" s="29"/>
      <c r="G740" s="9"/>
      <c r="H740" s="9"/>
    </row>
    <row r="741" customFormat="false" ht="15.75" hidden="false" customHeight="false" outlineLevel="0" collapsed="false">
      <c r="C741" s="29"/>
      <c r="D741" s="29"/>
      <c r="G741" s="9"/>
      <c r="H741" s="9"/>
    </row>
    <row r="742" customFormat="false" ht="15.75" hidden="false" customHeight="false" outlineLevel="0" collapsed="false">
      <c r="C742" s="29"/>
      <c r="D742" s="29"/>
      <c r="G742" s="9"/>
      <c r="H742" s="9"/>
    </row>
    <row r="743" customFormat="false" ht="15.75" hidden="false" customHeight="false" outlineLevel="0" collapsed="false">
      <c r="C743" s="29"/>
      <c r="D743" s="29"/>
      <c r="G743" s="9"/>
      <c r="H743" s="9"/>
    </row>
    <row r="744" customFormat="false" ht="15.75" hidden="false" customHeight="false" outlineLevel="0" collapsed="false">
      <c r="C744" s="29"/>
      <c r="D744" s="29"/>
      <c r="G744" s="9"/>
      <c r="H744" s="9"/>
    </row>
    <row r="745" customFormat="false" ht="15.75" hidden="false" customHeight="false" outlineLevel="0" collapsed="false">
      <c r="C745" s="29"/>
      <c r="D745" s="29"/>
      <c r="G745" s="9"/>
      <c r="H745" s="9"/>
    </row>
    <row r="746" customFormat="false" ht="15.75" hidden="false" customHeight="false" outlineLevel="0" collapsed="false">
      <c r="C746" s="29"/>
      <c r="D746" s="29"/>
      <c r="G746" s="9"/>
      <c r="H746" s="9"/>
    </row>
    <row r="747" customFormat="false" ht="15.75" hidden="false" customHeight="false" outlineLevel="0" collapsed="false">
      <c r="C747" s="29"/>
      <c r="D747" s="29"/>
      <c r="G747" s="9"/>
      <c r="H747" s="9"/>
    </row>
    <row r="748" customFormat="false" ht="15.75" hidden="false" customHeight="false" outlineLevel="0" collapsed="false">
      <c r="C748" s="29"/>
      <c r="D748" s="29"/>
      <c r="G748" s="9"/>
      <c r="H748" s="9"/>
    </row>
    <row r="749" customFormat="false" ht="15.75" hidden="false" customHeight="false" outlineLevel="0" collapsed="false">
      <c r="C749" s="29"/>
      <c r="D749" s="29"/>
      <c r="G749" s="9"/>
      <c r="H749" s="9"/>
    </row>
    <row r="750" customFormat="false" ht="15.75" hidden="false" customHeight="false" outlineLevel="0" collapsed="false">
      <c r="C750" s="29"/>
      <c r="D750" s="29"/>
      <c r="G750" s="9"/>
      <c r="H750" s="9"/>
    </row>
    <row r="751" customFormat="false" ht="15.75" hidden="false" customHeight="false" outlineLevel="0" collapsed="false">
      <c r="C751" s="29"/>
      <c r="D751" s="29"/>
      <c r="G751" s="9"/>
      <c r="H751" s="9"/>
    </row>
    <row r="752" customFormat="false" ht="15.75" hidden="false" customHeight="false" outlineLevel="0" collapsed="false">
      <c r="C752" s="29"/>
      <c r="D752" s="29"/>
      <c r="G752" s="9"/>
      <c r="H752" s="9"/>
    </row>
    <row r="753" customFormat="false" ht="15.75" hidden="false" customHeight="false" outlineLevel="0" collapsed="false">
      <c r="C753" s="29"/>
      <c r="D753" s="29"/>
      <c r="G753" s="9"/>
      <c r="H753" s="9"/>
    </row>
    <row r="754" customFormat="false" ht="15.75" hidden="false" customHeight="false" outlineLevel="0" collapsed="false">
      <c r="C754" s="29"/>
      <c r="D754" s="29"/>
      <c r="G754" s="9"/>
      <c r="H754" s="9"/>
    </row>
    <row r="755" customFormat="false" ht="15.75" hidden="false" customHeight="false" outlineLevel="0" collapsed="false">
      <c r="C755" s="29"/>
      <c r="D755" s="29"/>
      <c r="G755" s="9"/>
      <c r="H755" s="9"/>
    </row>
    <row r="756" customFormat="false" ht="15.75" hidden="false" customHeight="false" outlineLevel="0" collapsed="false">
      <c r="C756" s="29"/>
      <c r="D756" s="29"/>
      <c r="G756" s="9"/>
      <c r="H756" s="9"/>
    </row>
    <row r="757" customFormat="false" ht="15.75" hidden="false" customHeight="false" outlineLevel="0" collapsed="false">
      <c r="C757" s="29"/>
      <c r="D757" s="29"/>
      <c r="G757" s="9"/>
      <c r="H757" s="9"/>
    </row>
    <row r="758" customFormat="false" ht="15.75" hidden="false" customHeight="false" outlineLevel="0" collapsed="false">
      <c r="C758" s="29"/>
      <c r="D758" s="29"/>
      <c r="G758" s="9"/>
      <c r="H758" s="9"/>
    </row>
    <row r="759" customFormat="false" ht="15.75" hidden="false" customHeight="false" outlineLevel="0" collapsed="false">
      <c r="C759" s="29"/>
      <c r="D759" s="29"/>
      <c r="G759" s="9"/>
      <c r="H759" s="9"/>
    </row>
    <row r="760" customFormat="false" ht="15.75" hidden="false" customHeight="false" outlineLevel="0" collapsed="false">
      <c r="C760" s="29"/>
      <c r="D760" s="29"/>
      <c r="G760" s="9"/>
      <c r="H760" s="9"/>
    </row>
    <row r="761" customFormat="false" ht="15.75" hidden="false" customHeight="false" outlineLevel="0" collapsed="false">
      <c r="C761" s="29"/>
      <c r="D761" s="29"/>
      <c r="G761" s="9"/>
      <c r="H761" s="9"/>
    </row>
    <row r="762" customFormat="false" ht="15.75" hidden="false" customHeight="false" outlineLevel="0" collapsed="false">
      <c r="C762" s="29"/>
      <c r="D762" s="29"/>
      <c r="G762" s="9"/>
      <c r="H762" s="9"/>
    </row>
    <row r="763" customFormat="false" ht="15.75" hidden="false" customHeight="false" outlineLevel="0" collapsed="false">
      <c r="C763" s="29"/>
      <c r="D763" s="29"/>
      <c r="G763" s="9"/>
      <c r="H763" s="9"/>
    </row>
    <row r="764" customFormat="false" ht="15.75" hidden="false" customHeight="false" outlineLevel="0" collapsed="false">
      <c r="C764" s="29"/>
      <c r="D764" s="29"/>
      <c r="G764" s="9"/>
      <c r="H764" s="9"/>
    </row>
    <row r="765" customFormat="false" ht="15.75" hidden="false" customHeight="false" outlineLevel="0" collapsed="false">
      <c r="C765" s="29"/>
      <c r="D765" s="29"/>
      <c r="G765" s="9"/>
      <c r="H765" s="9"/>
    </row>
    <row r="766" customFormat="false" ht="15.75" hidden="false" customHeight="false" outlineLevel="0" collapsed="false">
      <c r="C766" s="29"/>
      <c r="D766" s="29"/>
      <c r="G766" s="9"/>
      <c r="H766" s="9"/>
    </row>
    <row r="767" customFormat="false" ht="15.75" hidden="false" customHeight="false" outlineLevel="0" collapsed="false">
      <c r="C767" s="29"/>
      <c r="D767" s="29"/>
      <c r="G767" s="9"/>
      <c r="H767" s="9"/>
    </row>
    <row r="768" customFormat="false" ht="15.75" hidden="false" customHeight="false" outlineLevel="0" collapsed="false">
      <c r="C768" s="29"/>
      <c r="D768" s="29"/>
      <c r="G768" s="9"/>
      <c r="H768" s="9"/>
    </row>
    <row r="769" customFormat="false" ht="15.75" hidden="false" customHeight="false" outlineLevel="0" collapsed="false">
      <c r="C769" s="29"/>
      <c r="D769" s="29"/>
      <c r="G769" s="9"/>
      <c r="H769" s="9"/>
    </row>
    <row r="770" customFormat="false" ht="15.75" hidden="false" customHeight="false" outlineLevel="0" collapsed="false">
      <c r="C770" s="29"/>
      <c r="D770" s="29"/>
      <c r="G770" s="9"/>
      <c r="H770" s="9"/>
    </row>
    <row r="771" customFormat="false" ht="15.75" hidden="false" customHeight="false" outlineLevel="0" collapsed="false">
      <c r="C771" s="29"/>
      <c r="D771" s="29"/>
      <c r="G771" s="9"/>
      <c r="H771" s="9"/>
    </row>
    <row r="772" customFormat="false" ht="15.75" hidden="false" customHeight="false" outlineLevel="0" collapsed="false">
      <c r="C772" s="29"/>
      <c r="D772" s="29"/>
      <c r="G772" s="9"/>
      <c r="H772" s="9"/>
    </row>
    <row r="773" customFormat="false" ht="15.75" hidden="false" customHeight="false" outlineLevel="0" collapsed="false">
      <c r="C773" s="29"/>
      <c r="D773" s="29"/>
      <c r="G773" s="9"/>
      <c r="H773" s="9"/>
    </row>
    <row r="774" customFormat="false" ht="15.75" hidden="false" customHeight="false" outlineLevel="0" collapsed="false">
      <c r="C774" s="29"/>
      <c r="D774" s="29"/>
      <c r="G774" s="9"/>
      <c r="H774" s="9"/>
    </row>
    <row r="775" customFormat="false" ht="15.75" hidden="false" customHeight="false" outlineLevel="0" collapsed="false">
      <c r="C775" s="29"/>
      <c r="D775" s="29"/>
      <c r="G775" s="9"/>
      <c r="H775" s="9"/>
    </row>
    <row r="776" customFormat="false" ht="15.75" hidden="false" customHeight="false" outlineLevel="0" collapsed="false">
      <c r="C776" s="29"/>
      <c r="D776" s="29"/>
      <c r="G776" s="9"/>
      <c r="H776" s="9"/>
    </row>
    <row r="777" customFormat="false" ht="15.75" hidden="false" customHeight="false" outlineLevel="0" collapsed="false">
      <c r="C777" s="29"/>
      <c r="D777" s="29"/>
      <c r="G777" s="9"/>
      <c r="H777" s="9"/>
    </row>
    <row r="778" customFormat="false" ht="15.75" hidden="false" customHeight="false" outlineLevel="0" collapsed="false">
      <c r="C778" s="29"/>
      <c r="D778" s="29"/>
      <c r="G778" s="9"/>
      <c r="H778" s="9"/>
    </row>
    <row r="779" customFormat="false" ht="15.75" hidden="false" customHeight="false" outlineLevel="0" collapsed="false">
      <c r="C779" s="29"/>
      <c r="D779" s="29"/>
      <c r="G779" s="9"/>
      <c r="H779" s="9"/>
    </row>
    <row r="780" customFormat="false" ht="15.75" hidden="false" customHeight="false" outlineLevel="0" collapsed="false">
      <c r="C780" s="29"/>
      <c r="D780" s="29"/>
      <c r="G780" s="9"/>
      <c r="H780" s="9"/>
    </row>
    <row r="781" customFormat="false" ht="15.75" hidden="false" customHeight="false" outlineLevel="0" collapsed="false">
      <c r="C781" s="29"/>
      <c r="D781" s="29"/>
      <c r="G781" s="9"/>
      <c r="H781" s="9"/>
    </row>
    <row r="782" customFormat="false" ht="15.75" hidden="false" customHeight="false" outlineLevel="0" collapsed="false">
      <c r="C782" s="29"/>
      <c r="D782" s="29"/>
      <c r="G782" s="9"/>
      <c r="H782" s="9"/>
    </row>
    <row r="783" customFormat="false" ht="15.75" hidden="false" customHeight="false" outlineLevel="0" collapsed="false">
      <c r="C783" s="29"/>
      <c r="D783" s="29"/>
      <c r="G783" s="9"/>
      <c r="H783" s="9"/>
    </row>
    <row r="784" customFormat="false" ht="15.75" hidden="false" customHeight="false" outlineLevel="0" collapsed="false">
      <c r="C784" s="29"/>
      <c r="D784" s="29"/>
      <c r="G784" s="9"/>
      <c r="H784" s="9"/>
    </row>
    <row r="785" customFormat="false" ht="15.75" hidden="false" customHeight="false" outlineLevel="0" collapsed="false">
      <c r="C785" s="29"/>
      <c r="D785" s="29"/>
      <c r="G785" s="9"/>
      <c r="H785" s="9"/>
    </row>
    <row r="786" customFormat="false" ht="15.75" hidden="false" customHeight="false" outlineLevel="0" collapsed="false">
      <c r="C786" s="29"/>
      <c r="D786" s="29"/>
      <c r="G786" s="9"/>
      <c r="H786" s="9"/>
    </row>
    <row r="787" customFormat="false" ht="15.75" hidden="false" customHeight="false" outlineLevel="0" collapsed="false">
      <c r="C787" s="29"/>
      <c r="D787" s="29"/>
      <c r="G787" s="9"/>
      <c r="H787" s="9"/>
    </row>
    <row r="788" customFormat="false" ht="15.75" hidden="false" customHeight="false" outlineLevel="0" collapsed="false">
      <c r="C788" s="29"/>
      <c r="D788" s="29"/>
      <c r="G788" s="9"/>
      <c r="H788" s="9"/>
    </row>
    <row r="789" customFormat="false" ht="15.75" hidden="false" customHeight="false" outlineLevel="0" collapsed="false">
      <c r="C789" s="29"/>
      <c r="D789" s="29"/>
      <c r="G789" s="9"/>
      <c r="H789" s="9"/>
    </row>
    <row r="790" customFormat="false" ht="15.75" hidden="false" customHeight="false" outlineLevel="0" collapsed="false">
      <c r="C790" s="29"/>
      <c r="D790" s="29"/>
      <c r="G790" s="9"/>
      <c r="H790" s="9"/>
    </row>
    <row r="791" customFormat="false" ht="15.75" hidden="false" customHeight="false" outlineLevel="0" collapsed="false">
      <c r="C791" s="29"/>
      <c r="D791" s="29"/>
      <c r="G791" s="9"/>
      <c r="H791" s="9"/>
    </row>
    <row r="792" customFormat="false" ht="15.75" hidden="false" customHeight="false" outlineLevel="0" collapsed="false">
      <c r="C792" s="29"/>
      <c r="D792" s="29"/>
      <c r="G792" s="9"/>
      <c r="H792" s="9"/>
    </row>
    <row r="793" customFormat="false" ht="15.75" hidden="false" customHeight="false" outlineLevel="0" collapsed="false">
      <c r="C793" s="29"/>
      <c r="D793" s="29"/>
      <c r="G793" s="9"/>
      <c r="H793" s="9"/>
    </row>
    <row r="794" customFormat="false" ht="15.75" hidden="false" customHeight="false" outlineLevel="0" collapsed="false">
      <c r="C794" s="29"/>
      <c r="D794" s="29"/>
      <c r="G794" s="9"/>
      <c r="H794" s="9"/>
    </row>
    <row r="795" customFormat="false" ht="15.75" hidden="false" customHeight="false" outlineLevel="0" collapsed="false">
      <c r="C795" s="29"/>
      <c r="D795" s="29"/>
      <c r="G795" s="9"/>
      <c r="H795" s="9"/>
    </row>
    <row r="796" customFormat="false" ht="15.75" hidden="false" customHeight="false" outlineLevel="0" collapsed="false">
      <c r="C796" s="29"/>
      <c r="D796" s="29"/>
      <c r="G796" s="9"/>
      <c r="H796" s="9"/>
    </row>
    <row r="797" customFormat="false" ht="15.75" hidden="false" customHeight="false" outlineLevel="0" collapsed="false">
      <c r="C797" s="29"/>
      <c r="D797" s="29"/>
      <c r="G797" s="9"/>
      <c r="H797" s="9"/>
    </row>
    <row r="798" customFormat="false" ht="15.75" hidden="false" customHeight="false" outlineLevel="0" collapsed="false">
      <c r="C798" s="29"/>
      <c r="D798" s="29"/>
      <c r="G798" s="9"/>
      <c r="H798" s="9"/>
    </row>
    <row r="799" customFormat="false" ht="15.75" hidden="false" customHeight="false" outlineLevel="0" collapsed="false">
      <c r="C799" s="29"/>
      <c r="D799" s="29"/>
      <c r="G799" s="9"/>
      <c r="H799" s="9"/>
    </row>
    <row r="800" customFormat="false" ht="15.75" hidden="false" customHeight="false" outlineLevel="0" collapsed="false">
      <c r="C800" s="29"/>
      <c r="D800" s="29"/>
      <c r="G800" s="9"/>
      <c r="H800" s="9"/>
    </row>
    <row r="801" customFormat="false" ht="15.75" hidden="false" customHeight="false" outlineLevel="0" collapsed="false">
      <c r="C801" s="29"/>
      <c r="D801" s="29"/>
      <c r="G801" s="9"/>
      <c r="H801" s="9"/>
    </row>
    <row r="802" customFormat="false" ht="15.75" hidden="false" customHeight="false" outlineLevel="0" collapsed="false">
      <c r="C802" s="29"/>
      <c r="D802" s="29"/>
      <c r="G802" s="9"/>
      <c r="H802" s="9"/>
    </row>
    <row r="803" customFormat="false" ht="15.75" hidden="false" customHeight="false" outlineLevel="0" collapsed="false">
      <c r="C803" s="29"/>
      <c r="D803" s="29"/>
      <c r="G803" s="9"/>
      <c r="H803" s="9"/>
    </row>
    <row r="804" customFormat="false" ht="15.75" hidden="false" customHeight="false" outlineLevel="0" collapsed="false">
      <c r="C804" s="29"/>
      <c r="D804" s="29"/>
      <c r="G804" s="9"/>
      <c r="H804" s="9"/>
    </row>
    <row r="805" customFormat="false" ht="15.75" hidden="false" customHeight="false" outlineLevel="0" collapsed="false">
      <c r="C805" s="29"/>
      <c r="D805" s="29"/>
      <c r="G805" s="9"/>
      <c r="H805" s="9"/>
    </row>
    <row r="806" customFormat="false" ht="15.75" hidden="false" customHeight="false" outlineLevel="0" collapsed="false">
      <c r="C806" s="29"/>
      <c r="D806" s="29"/>
      <c r="G806" s="9"/>
      <c r="H806" s="9"/>
    </row>
    <row r="807" customFormat="false" ht="15.75" hidden="false" customHeight="false" outlineLevel="0" collapsed="false">
      <c r="C807" s="29"/>
      <c r="D807" s="29"/>
      <c r="G807" s="9"/>
      <c r="H807" s="9"/>
    </row>
    <row r="808" customFormat="false" ht="15.75" hidden="false" customHeight="false" outlineLevel="0" collapsed="false">
      <c r="C808" s="29"/>
      <c r="D808" s="29"/>
      <c r="G808" s="9"/>
      <c r="H808" s="9"/>
    </row>
    <row r="809" customFormat="false" ht="15.75" hidden="false" customHeight="false" outlineLevel="0" collapsed="false">
      <c r="C809" s="29"/>
      <c r="D809" s="29"/>
      <c r="G809" s="9"/>
      <c r="H809" s="9"/>
    </row>
    <row r="810" customFormat="false" ht="15.75" hidden="false" customHeight="false" outlineLevel="0" collapsed="false">
      <c r="C810" s="29"/>
      <c r="D810" s="29"/>
      <c r="G810" s="9"/>
      <c r="H810" s="9"/>
    </row>
    <row r="811" customFormat="false" ht="15.75" hidden="false" customHeight="false" outlineLevel="0" collapsed="false">
      <c r="C811" s="29"/>
      <c r="D811" s="29"/>
      <c r="G811" s="9"/>
      <c r="H811" s="9"/>
    </row>
    <row r="812" customFormat="false" ht="15.75" hidden="false" customHeight="false" outlineLevel="0" collapsed="false">
      <c r="C812" s="29"/>
      <c r="D812" s="29"/>
      <c r="G812" s="9"/>
      <c r="H812" s="9"/>
    </row>
    <row r="813" customFormat="false" ht="15.75" hidden="false" customHeight="false" outlineLevel="0" collapsed="false">
      <c r="C813" s="29"/>
      <c r="D813" s="29"/>
      <c r="G813" s="9"/>
      <c r="H813" s="9"/>
    </row>
    <row r="814" customFormat="false" ht="15.75" hidden="false" customHeight="false" outlineLevel="0" collapsed="false">
      <c r="C814" s="29"/>
      <c r="D814" s="29"/>
      <c r="G814" s="9"/>
      <c r="H814" s="9"/>
    </row>
    <row r="815" customFormat="false" ht="15.75" hidden="false" customHeight="false" outlineLevel="0" collapsed="false">
      <c r="C815" s="29"/>
      <c r="D815" s="29"/>
      <c r="G815" s="9"/>
      <c r="H815" s="9"/>
    </row>
    <row r="816" customFormat="false" ht="15.75" hidden="false" customHeight="false" outlineLevel="0" collapsed="false">
      <c r="C816" s="29"/>
      <c r="D816" s="29"/>
      <c r="G816" s="9"/>
      <c r="H816" s="9"/>
    </row>
    <row r="817" customFormat="false" ht="15.75" hidden="false" customHeight="false" outlineLevel="0" collapsed="false">
      <c r="C817" s="29"/>
      <c r="D817" s="29"/>
      <c r="G817" s="9"/>
      <c r="H817" s="9"/>
    </row>
    <row r="818" customFormat="false" ht="15.75" hidden="false" customHeight="false" outlineLevel="0" collapsed="false">
      <c r="C818" s="29"/>
      <c r="D818" s="29"/>
      <c r="G818" s="9"/>
      <c r="H818" s="9"/>
    </row>
    <row r="819" customFormat="false" ht="15.75" hidden="false" customHeight="false" outlineLevel="0" collapsed="false">
      <c r="C819" s="29"/>
      <c r="D819" s="29"/>
      <c r="G819" s="9"/>
      <c r="H819" s="9"/>
    </row>
    <row r="820" customFormat="false" ht="15.75" hidden="false" customHeight="false" outlineLevel="0" collapsed="false">
      <c r="C820" s="29"/>
      <c r="D820" s="29"/>
      <c r="G820" s="9"/>
      <c r="H820" s="9"/>
    </row>
    <row r="821" customFormat="false" ht="15.75" hidden="false" customHeight="false" outlineLevel="0" collapsed="false">
      <c r="C821" s="29"/>
      <c r="D821" s="29"/>
      <c r="G821" s="9"/>
      <c r="H821" s="9"/>
    </row>
    <row r="822" customFormat="false" ht="15.75" hidden="false" customHeight="false" outlineLevel="0" collapsed="false">
      <c r="C822" s="29"/>
      <c r="D822" s="29"/>
      <c r="G822" s="9"/>
      <c r="H822" s="9"/>
    </row>
    <row r="823" customFormat="false" ht="15.75" hidden="false" customHeight="false" outlineLevel="0" collapsed="false">
      <c r="C823" s="29"/>
      <c r="D823" s="29"/>
      <c r="G823" s="9"/>
      <c r="H823" s="9"/>
    </row>
    <row r="824" customFormat="false" ht="15.75" hidden="false" customHeight="false" outlineLevel="0" collapsed="false">
      <c r="C824" s="29"/>
      <c r="D824" s="29"/>
      <c r="G824" s="9"/>
      <c r="H824" s="9"/>
    </row>
    <row r="825" customFormat="false" ht="15.75" hidden="false" customHeight="false" outlineLevel="0" collapsed="false">
      <c r="C825" s="29"/>
      <c r="D825" s="29"/>
      <c r="G825" s="9"/>
      <c r="H825" s="9"/>
    </row>
    <row r="826" customFormat="false" ht="15.75" hidden="false" customHeight="false" outlineLevel="0" collapsed="false">
      <c r="C826" s="29"/>
      <c r="D826" s="29"/>
      <c r="G826" s="9"/>
      <c r="H826" s="9"/>
    </row>
    <row r="827" customFormat="false" ht="15.75" hidden="false" customHeight="false" outlineLevel="0" collapsed="false">
      <c r="C827" s="29"/>
      <c r="D827" s="29"/>
      <c r="G827" s="9"/>
      <c r="H827" s="9"/>
    </row>
    <row r="828" customFormat="false" ht="15.75" hidden="false" customHeight="false" outlineLevel="0" collapsed="false">
      <c r="C828" s="29"/>
      <c r="D828" s="29"/>
      <c r="G828" s="9"/>
      <c r="H828" s="9"/>
    </row>
    <row r="829" customFormat="false" ht="15.75" hidden="false" customHeight="false" outlineLevel="0" collapsed="false">
      <c r="C829" s="29"/>
      <c r="D829" s="29"/>
      <c r="G829" s="9"/>
      <c r="H829" s="9"/>
    </row>
    <row r="830" customFormat="false" ht="15.75" hidden="false" customHeight="false" outlineLevel="0" collapsed="false">
      <c r="C830" s="29"/>
      <c r="D830" s="29"/>
      <c r="G830" s="9"/>
      <c r="H830" s="9"/>
    </row>
    <row r="831" customFormat="false" ht="15.75" hidden="false" customHeight="false" outlineLevel="0" collapsed="false">
      <c r="C831" s="29"/>
      <c r="D831" s="29"/>
      <c r="G831" s="9"/>
      <c r="H831" s="9"/>
    </row>
    <row r="832" customFormat="false" ht="15.75" hidden="false" customHeight="false" outlineLevel="0" collapsed="false">
      <c r="C832" s="29"/>
      <c r="D832" s="29"/>
      <c r="G832" s="9"/>
      <c r="H832" s="9"/>
    </row>
    <row r="833" customFormat="false" ht="15.75" hidden="false" customHeight="false" outlineLevel="0" collapsed="false">
      <c r="C833" s="29"/>
      <c r="D833" s="29"/>
      <c r="G833" s="9"/>
      <c r="H833" s="9"/>
    </row>
    <row r="834" customFormat="false" ht="15.75" hidden="false" customHeight="false" outlineLevel="0" collapsed="false">
      <c r="C834" s="29"/>
      <c r="D834" s="29"/>
      <c r="G834" s="9"/>
      <c r="H834" s="9"/>
    </row>
    <row r="835" customFormat="false" ht="15.75" hidden="false" customHeight="false" outlineLevel="0" collapsed="false">
      <c r="C835" s="29"/>
      <c r="D835" s="29"/>
      <c r="G835" s="9"/>
      <c r="H835" s="9"/>
    </row>
    <row r="836" customFormat="false" ht="15.75" hidden="false" customHeight="false" outlineLevel="0" collapsed="false">
      <c r="C836" s="29"/>
      <c r="D836" s="29"/>
      <c r="G836" s="9"/>
      <c r="H836" s="9"/>
    </row>
    <row r="837" customFormat="false" ht="15.75" hidden="false" customHeight="false" outlineLevel="0" collapsed="false">
      <c r="C837" s="29"/>
      <c r="D837" s="29"/>
      <c r="G837" s="9"/>
      <c r="H837" s="9"/>
    </row>
    <row r="838" customFormat="false" ht="15.75" hidden="false" customHeight="false" outlineLevel="0" collapsed="false">
      <c r="C838" s="29"/>
      <c r="D838" s="29"/>
      <c r="G838" s="9"/>
      <c r="H838" s="9"/>
    </row>
    <row r="839" customFormat="false" ht="15.75" hidden="false" customHeight="false" outlineLevel="0" collapsed="false">
      <c r="C839" s="29"/>
      <c r="D839" s="29"/>
      <c r="G839" s="9"/>
      <c r="H839" s="9"/>
    </row>
    <row r="840" customFormat="false" ht="15.75" hidden="false" customHeight="false" outlineLevel="0" collapsed="false">
      <c r="C840" s="29"/>
      <c r="D840" s="29"/>
      <c r="G840" s="9"/>
      <c r="H840" s="9"/>
    </row>
    <row r="841" customFormat="false" ht="15.75" hidden="false" customHeight="false" outlineLevel="0" collapsed="false">
      <c r="C841" s="29"/>
      <c r="D841" s="29"/>
      <c r="G841" s="9"/>
      <c r="H841" s="9"/>
    </row>
    <row r="842" customFormat="false" ht="15.75" hidden="false" customHeight="false" outlineLevel="0" collapsed="false">
      <c r="C842" s="29"/>
      <c r="D842" s="29"/>
      <c r="G842" s="9"/>
      <c r="H842" s="9"/>
    </row>
    <row r="843" customFormat="false" ht="15.75" hidden="false" customHeight="false" outlineLevel="0" collapsed="false">
      <c r="C843" s="29"/>
      <c r="D843" s="29"/>
      <c r="G843" s="9"/>
      <c r="H843" s="9"/>
    </row>
    <row r="844" customFormat="false" ht="15.75" hidden="false" customHeight="false" outlineLevel="0" collapsed="false">
      <c r="C844" s="29"/>
      <c r="D844" s="29"/>
      <c r="G844" s="9"/>
      <c r="H844" s="9"/>
    </row>
    <row r="845" customFormat="false" ht="15.75" hidden="false" customHeight="false" outlineLevel="0" collapsed="false">
      <c r="C845" s="29"/>
      <c r="D845" s="29"/>
      <c r="G845" s="9"/>
      <c r="H845" s="9"/>
    </row>
    <row r="846" customFormat="false" ht="15.75" hidden="false" customHeight="false" outlineLevel="0" collapsed="false">
      <c r="C846" s="29"/>
      <c r="D846" s="29"/>
      <c r="G846" s="9"/>
      <c r="H846" s="9"/>
    </row>
    <row r="847" customFormat="false" ht="15.75" hidden="false" customHeight="false" outlineLevel="0" collapsed="false">
      <c r="C847" s="29"/>
      <c r="D847" s="29"/>
      <c r="G847" s="9"/>
      <c r="H847" s="9"/>
    </row>
    <row r="848" customFormat="false" ht="15.75" hidden="false" customHeight="false" outlineLevel="0" collapsed="false">
      <c r="C848" s="29"/>
      <c r="D848" s="29"/>
      <c r="G848" s="9"/>
      <c r="H848" s="9"/>
    </row>
    <row r="849" customFormat="false" ht="15.75" hidden="false" customHeight="false" outlineLevel="0" collapsed="false">
      <c r="C849" s="29"/>
      <c r="D849" s="29"/>
      <c r="G849" s="9"/>
      <c r="H849" s="9"/>
    </row>
    <row r="850" customFormat="false" ht="15.75" hidden="false" customHeight="false" outlineLevel="0" collapsed="false">
      <c r="C850" s="29"/>
      <c r="D850" s="29"/>
      <c r="G850" s="9"/>
      <c r="H850" s="9"/>
    </row>
    <row r="851" customFormat="false" ht="15.75" hidden="false" customHeight="false" outlineLevel="0" collapsed="false">
      <c r="C851" s="29"/>
      <c r="D851" s="29"/>
      <c r="G851" s="9"/>
      <c r="H851" s="9"/>
    </row>
    <row r="852" customFormat="false" ht="15.75" hidden="false" customHeight="false" outlineLevel="0" collapsed="false">
      <c r="C852" s="29"/>
      <c r="D852" s="29"/>
      <c r="G852" s="9"/>
      <c r="H852" s="9"/>
    </row>
    <row r="853" customFormat="false" ht="15.75" hidden="false" customHeight="false" outlineLevel="0" collapsed="false">
      <c r="C853" s="29"/>
      <c r="D853" s="29"/>
      <c r="G853" s="9"/>
      <c r="H853" s="9"/>
    </row>
    <row r="854" customFormat="false" ht="15.75" hidden="false" customHeight="false" outlineLevel="0" collapsed="false">
      <c r="C854" s="29"/>
      <c r="D854" s="29"/>
      <c r="G854" s="9"/>
      <c r="H854" s="9"/>
    </row>
    <row r="855" customFormat="false" ht="15.75" hidden="false" customHeight="false" outlineLevel="0" collapsed="false">
      <c r="C855" s="29"/>
      <c r="D855" s="29"/>
      <c r="G855" s="9"/>
      <c r="H855" s="9"/>
    </row>
    <row r="856" customFormat="false" ht="15.75" hidden="false" customHeight="false" outlineLevel="0" collapsed="false">
      <c r="C856" s="29"/>
      <c r="D856" s="29"/>
      <c r="G856" s="9"/>
      <c r="H856" s="9"/>
    </row>
    <row r="857" customFormat="false" ht="15.75" hidden="false" customHeight="false" outlineLevel="0" collapsed="false">
      <c r="C857" s="29"/>
      <c r="D857" s="29"/>
      <c r="G857" s="9"/>
      <c r="H857" s="9"/>
    </row>
    <row r="858" customFormat="false" ht="15.75" hidden="false" customHeight="false" outlineLevel="0" collapsed="false">
      <c r="C858" s="29"/>
      <c r="D858" s="29"/>
      <c r="G858" s="9"/>
      <c r="H858" s="9"/>
    </row>
    <row r="859" customFormat="false" ht="15.75" hidden="false" customHeight="false" outlineLevel="0" collapsed="false">
      <c r="C859" s="29"/>
      <c r="D859" s="29"/>
      <c r="G859" s="9"/>
      <c r="H859" s="9"/>
    </row>
    <row r="860" customFormat="false" ht="15.75" hidden="false" customHeight="false" outlineLevel="0" collapsed="false">
      <c r="C860" s="29"/>
      <c r="D860" s="29"/>
      <c r="G860" s="9"/>
      <c r="H860" s="9"/>
    </row>
    <row r="861" customFormat="false" ht="15.75" hidden="false" customHeight="false" outlineLevel="0" collapsed="false">
      <c r="C861" s="29"/>
      <c r="D861" s="29"/>
      <c r="G861" s="9"/>
      <c r="H861" s="9"/>
    </row>
    <row r="862" customFormat="false" ht="15.75" hidden="false" customHeight="false" outlineLevel="0" collapsed="false">
      <c r="C862" s="29"/>
      <c r="D862" s="29"/>
      <c r="G862" s="9"/>
      <c r="H862" s="9"/>
    </row>
    <row r="863" customFormat="false" ht="15.75" hidden="false" customHeight="false" outlineLevel="0" collapsed="false">
      <c r="C863" s="29"/>
      <c r="D863" s="29"/>
      <c r="G863" s="9"/>
      <c r="H863" s="9"/>
    </row>
    <row r="864" customFormat="false" ht="15.75" hidden="false" customHeight="false" outlineLevel="0" collapsed="false">
      <c r="C864" s="29"/>
      <c r="D864" s="29"/>
      <c r="G864" s="9"/>
      <c r="H864" s="9"/>
    </row>
    <row r="865" customFormat="false" ht="15.75" hidden="false" customHeight="false" outlineLevel="0" collapsed="false">
      <c r="C865" s="29"/>
      <c r="D865" s="29"/>
      <c r="G865" s="9"/>
      <c r="H865" s="9"/>
    </row>
    <row r="866" customFormat="false" ht="15.75" hidden="false" customHeight="false" outlineLevel="0" collapsed="false">
      <c r="C866" s="29"/>
      <c r="D866" s="29"/>
      <c r="G866" s="9"/>
      <c r="H866" s="9"/>
    </row>
    <row r="867" customFormat="false" ht="15.75" hidden="false" customHeight="false" outlineLevel="0" collapsed="false">
      <c r="C867" s="29"/>
      <c r="D867" s="29"/>
      <c r="G867" s="9"/>
      <c r="H867" s="9"/>
    </row>
    <row r="868" customFormat="false" ht="15.75" hidden="false" customHeight="false" outlineLevel="0" collapsed="false">
      <c r="C868" s="29"/>
      <c r="D868" s="29"/>
      <c r="G868" s="9"/>
      <c r="H868" s="9"/>
    </row>
    <row r="869" customFormat="false" ht="15.75" hidden="false" customHeight="false" outlineLevel="0" collapsed="false">
      <c r="C869" s="29"/>
      <c r="D869" s="29"/>
      <c r="G869" s="9"/>
      <c r="H869" s="9"/>
    </row>
    <row r="870" customFormat="false" ht="15.75" hidden="false" customHeight="false" outlineLevel="0" collapsed="false">
      <c r="C870" s="29"/>
      <c r="D870" s="29"/>
      <c r="G870" s="9"/>
      <c r="H870" s="9"/>
    </row>
    <row r="871" customFormat="false" ht="15.75" hidden="false" customHeight="false" outlineLevel="0" collapsed="false">
      <c r="C871" s="29"/>
      <c r="D871" s="29"/>
      <c r="G871" s="9"/>
      <c r="H871" s="9"/>
    </row>
    <row r="872" customFormat="false" ht="15.75" hidden="false" customHeight="false" outlineLevel="0" collapsed="false">
      <c r="C872" s="29"/>
      <c r="D872" s="29"/>
      <c r="G872" s="9"/>
      <c r="H872" s="9"/>
    </row>
    <row r="873" customFormat="false" ht="15.75" hidden="false" customHeight="false" outlineLevel="0" collapsed="false">
      <c r="C873" s="29"/>
      <c r="D873" s="29"/>
      <c r="G873" s="9"/>
      <c r="H873" s="9"/>
    </row>
    <row r="874" customFormat="false" ht="15.75" hidden="false" customHeight="false" outlineLevel="0" collapsed="false">
      <c r="C874" s="29"/>
      <c r="D874" s="29"/>
      <c r="G874" s="9"/>
      <c r="H874" s="9"/>
    </row>
    <row r="875" customFormat="false" ht="15.75" hidden="false" customHeight="false" outlineLevel="0" collapsed="false">
      <c r="C875" s="29"/>
      <c r="D875" s="29"/>
      <c r="G875" s="9"/>
      <c r="H875" s="9"/>
    </row>
    <row r="876" customFormat="false" ht="15.75" hidden="false" customHeight="false" outlineLevel="0" collapsed="false">
      <c r="C876" s="29"/>
      <c r="D876" s="29"/>
      <c r="G876" s="9"/>
      <c r="H876" s="9"/>
    </row>
    <row r="877" customFormat="false" ht="15.75" hidden="false" customHeight="false" outlineLevel="0" collapsed="false">
      <c r="C877" s="29"/>
      <c r="D877" s="29"/>
      <c r="G877" s="9"/>
      <c r="H877" s="9"/>
    </row>
    <row r="878" customFormat="false" ht="15.75" hidden="false" customHeight="false" outlineLevel="0" collapsed="false">
      <c r="C878" s="29"/>
      <c r="D878" s="29"/>
      <c r="G878" s="9"/>
      <c r="H878" s="9"/>
    </row>
    <row r="879" customFormat="false" ht="15.75" hidden="false" customHeight="false" outlineLevel="0" collapsed="false">
      <c r="C879" s="29"/>
      <c r="D879" s="29"/>
      <c r="G879" s="9"/>
      <c r="H879" s="9"/>
    </row>
    <row r="880" customFormat="false" ht="15.75" hidden="false" customHeight="false" outlineLevel="0" collapsed="false">
      <c r="C880" s="29"/>
      <c r="D880" s="29"/>
      <c r="G880" s="9"/>
      <c r="H880" s="9"/>
    </row>
    <row r="881" customFormat="false" ht="15.75" hidden="false" customHeight="false" outlineLevel="0" collapsed="false">
      <c r="C881" s="29"/>
      <c r="D881" s="29"/>
      <c r="G881" s="9"/>
      <c r="H881" s="9"/>
    </row>
    <row r="882" customFormat="false" ht="15.75" hidden="false" customHeight="false" outlineLevel="0" collapsed="false">
      <c r="C882" s="29"/>
      <c r="D882" s="29"/>
      <c r="G882" s="9"/>
      <c r="H882" s="9"/>
    </row>
    <row r="883" customFormat="false" ht="15.75" hidden="false" customHeight="false" outlineLevel="0" collapsed="false">
      <c r="C883" s="29"/>
      <c r="D883" s="29"/>
      <c r="G883" s="9"/>
      <c r="H883" s="9"/>
    </row>
    <row r="884" customFormat="false" ht="15.75" hidden="false" customHeight="false" outlineLevel="0" collapsed="false">
      <c r="C884" s="29"/>
      <c r="D884" s="29"/>
      <c r="G884" s="9"/>
      <c r="H884" s="9"/>
    </row>
    <row r="885" customFormat="false" ht="15.75" hidden="false" customHeight="false" outlineLevel="0" collapsed="false">
      <c r="C885" s="29"/>
      <c r="D885" s="29"/>
      <c r="G885" s="9"/>
      <c r="H885" s="9"/>
    </row>
    <row r="886" customFormat="false" ht="15.75" hidden="false" customHeight="false" outlineLevel="0" collapsed="false">
      <c r="C886" s="29"/>
      <c r="D886" s="29"/>
      <c r="G886" s="9"/>
      <c r="H886" s="9"/>
    </row>
    <row r="887" customFormat="false" ht="15.75" hidden="false" customHeight="false" outlineLevel="0" collapsed="false">
      <c r="C887" s="29"/>
      <c r="D887" s="29"/>
      <c r="G887" s="9"/>
      <c r="H887" s="9"/>
    </row>
    <row r="888" customFormat="false" ht="15.75" hidden="false" customHeight="false" outlineLevel="0" collapsed="false">
      <c r="C888" s="29"/>
      <c r="D888" s="29"/>
      <c r="G888" s="9"/>
      <c r="H888" s="9"/>
    </row>
    <row r="889" customFormat="false" ht="15.75" hidden="false" customHeight="false" outlineLevel="0" collapsed="false">
      <c r="C889" s="29"/>
      <c r="D889" s="29"/>
      <c r="G889" s="9"/>
      <c r="H889" s="9"/>
    </row>
    <row r="890" customFormat="false" ht="15.75" hidden="false" customHeight="false" outlineLevel="0" collapsed="false">
      <c r="C890" s="29"/>
      <c r="D890" s="29"/>
      <c r="G890" s="9"/>
      <c r="H890" s="9"/>
    </row>
    <row r="891" customFormat="false" ht="15.75" hidden="false" customHeight="false" outlineLevel="0" collapsed="false">
      <c r="C891" s="29"/>
      <c r="D891" s="29"/>
      <c r="G891" s="9"/>
      <c r="H891" s="9"/>
    </row>
    <row r="892" customFormat="false" ht="15.75" hidden="false" customHeight="false" outlineLevel="0" collapsed="false">
      <c r="C892" s="29"/>
      <c r="D892" s="29"/>
      <c r="G892" s="9"/>
      <c r="H892" s="9"/>
    </row>
    <row r="893" customFormat="false" ht="15.75" hidden="false" customHeight="false" outlineLevel="0" collapsed="false">
      <c r="C893" s="29"/>
      <c r="D893" s="29"/>
      <c r="G893" s="9"/>
      <c r="H893" s="9"/>
    </row>
    <row r="894" customFormat="false" ht="15.75" hidden="false" customHeight="false" outlineLevel="0" collapsed="false">
      <c r="C894" s="29"/>
      <c r="D894" s="29"/>
      <c r="G894" s="9"/>
      <c r="H894" s="9"/>
    </row>
    <row r="895" customFormat="false" ht="15.75" hidden="false" customHeight="false" outlineLevel="0" collapsed="false">
      <c r="C895" s="29"/>
      <c r="D895" s="29"/>
      <c r="G895" s="9"/>
      <c r="H895" s="9"/>
    </row>
    <row r="896" customFormat="false" ht="15.75" hidden="false" customHeight="false" outlineLevel="0" collapsed="false">
      <c r="C896" s="29"/>
      <c r="D896" s="29"/>
      <c r="G896" s="9"/>
      <c r="H896" s="9"/>
    </row>
    <row r="897" customFormat="false" ht="15.75" hidden="false" customHeight="false" outlineLevel="0" collapsed="false">
      <c r="C897" s="29"/>
      <c r="D897" s="29"/>
      <c r="G897" s="9"/>
      <c r="H897" s="9"/>
    </row>
    <row r="898" customFormat="false" ht="15.75" hidden="false" customHeight="false" outlineLevel="0" collapsed="false">
      <c r="C898" s="29"/>
      <c r="D898" s="29"/>
      <c r="G898" s="9"/>
      <c r="H898" s="9"/>
    </row>
    <row r="899" customFormat="false" ht="15.75" hidden="false" customHeight="false" outlineLevel="0" collapsed="false">
      <c r="C899" s="29"/>
      <c r="D899" s="29"/>
      <c r="G899" s="9"/>
      <c r="H899" s="9"/>
    </row>
    <row r="900" customFormat="false" ht="15.75" hidden="false" customHeight="false" outlineLevel="0" collapsed="false">
      <c r="C900" s="29"/>
      <c r="D900" s="29"/>
      <c r="G900" s="9"/>
      <c r="H900" s="9"/>
    </row>
    <row r="901" customFormat="false" ht="15.75" hidden="false" customHeight="false" outlineLevel="0" collapsed="false">
      <c r="C901" s="29"/>
      <c r="D901" s="29"/>
      <c r="G901" s="9"/>
      <c r="H901" s="9"/>
    </row>
    <row r="902" customFormat="false" ht="15.75" hidden="false" customHeight="false" outlineLevel="0" collapsed="false">
      <c r="C902" s="29"/>
      <c r="D902" s="29"/>
      <c r="G902" s="9"/>
      <c r="H902" s="9"/>
    </row>
    <row r="903" customFormat="false" ht="15.75" hidden="false" customHeight="false" outlineLevel="0" collapsed="false">
      <c r="C903" s="29"/>
      <c r="D903" s="29"/>
      <c r="G903" s="9"/>
      <c r="H903" s="9"/>
    </row>
    <row r="904" customFormat="false" ht="15.75" hidden="false" customHeight="false" outlineLevel="0" collapsed="false">
      <c r="C904" s="29"/>
      <c r="D904" s="29"/>
      <c r="G904" s="9"/>
      <c r="H904" s="9"/>
    </row>
    <row r="905" customFormat="false" ht="15.75" hidden="false" customHeight="false" outlineLevel="0" collapsed="false">
      <c r="C905" s="29"/>
      <c r="D905" s="29"/>
      <c r="G905" s="9"/>
      <c r="H905" s="9"/>
    </row>
    <row r="906" customFormat="false" ht="15.75" hidden="false" customHeight="false" outlineLevel="0" collapsed="false">
      <c r="C906" s="29"/>
      <c r="D906" s="29"/>
      <c r="G906" s="9"/>
      <c r="H906" s="9"/>
    </row>
    <row r="907" customFormat="false" ht="15.75" hidden="false" customHeight="false" outlineLevel="0" collapsed="false">
      <c r="C907" s="29"/>
      <c r="D907" s="29"/>
      <c r="G907" s="9"/>
      <c r="H907" s="9"/>
    </row>
    <row r="908" customFormat="false" ht="15.75" hidden="false" customHeight="false" outlineLevel="0" collapsed="false">
      <c r="C908" s="29"/>
      <c r="D908" s="29"/>
      <c r="G908" s="9"/>
      <c r="H908" s="9"/>
    </row>
    <row r="909" customFormat="false" ht="15.75" hidden="false" customHeight="false" outlineLevel="0" collapsed="false">
      <c r="C909" s="29"/>
      <c r="D909" s="29"/>
      <c r="G909" s="9"/>
      <c r="H909" s="9"/>
    </row>
    <row r="910" customFormat="false" ht="15.75" hidden="false" customHeight="false" outlineLevel="0" collapsed="false">
      <c r="C910" s="29"/>
      <c r="D910" s="29"/>
      <c r="G910" s="9"/>
      <c r="H910" s="9"/>
    </row>
    <row r="911" customFormat="false" ht="15.75" hidden="false" customHeight="false" outlineLevel="0" collapsed="false">
      <c r="C911" s="29"/>
      <c r="D911" s="29"/>
      <c r="G911" s="9"/>
      <c r="H911" s="9"/>
    </row>
    <row r="912" customFormat="false" ht="15.75" hidden="false" customHeight="false" outlineLevel="0" collapsed="false">
      <c r="C912" s="29"/>
      <c r="D912" s="29"/>
      <c r="G912" s="9"/>
      <c r="H912" s="9"/>
    </row>
    <row r="913" customFormat="false" ht="15.75" hidden="false" customHeight="false" outlineLevel="0" collapsed="false">
      <c r="C913" s="29"/>
      <c r="D913" s="29"/>
      <c r="G913" s="9"/>
      <c r="H913" s="9"/>
    </row>
    <row r="914" customFormat="false" ht="15.75" hidden="false" customHeight="false" outlineLevel="0" collapsed="false">
      <c r="C914" s="29"/>
      <c r="D914" s="29"/>
      <c r="G914" s="9"/>
      <c r="H914" s="9"/>
    </row>
    <row r="915" customFormat="false" ht="15.75" hidden="false" customHeight="false" outlineLevel="0" collapsed="false">
      <c r="C915" s="29"/>
      <c r="D915" s="29"/>
      <c r="G915" s="9"/>
      <c r="H915" s="9"/>
    </row>
    <row r="916" customFormat="false" ht="15.75" hidden="false" customHeight="false" outlineLevel="0" collapsed="false">
      <c r="C916" s="29"/>
      <c r="D916" s="29"/>
      <c r="G916" s="9"/>
      <c r="H916" s="9"/>
    </row>
    <row r="917" customFormat="false" ht="15.75" hidden="false" customHeight="false" outlineLevel="0" collapsed="false">
      <c r="C917" s="29"/>
      <c r="D917" s="29"/>
      <c r="G917" s="9"/>
      <c r="H917" s="9"/>
    </row>
    <row r="918" customFormat="false" ht="15.75" hidden="false" customHeight="false" outlineLevel="0" collapsed="false">
      <c r="C918" s="29"/>
      <c r="D918" s="29"/>
      <c r="G918" s="9"/>
      <c r="H918" s="9"/>
    </row>
    <row r="919" customFormat="false" ht="15.75" hidden="false" customHeight="false" outlineLevel="0" collapsed="false">
      <c r="C919" s="29"/>
      <c r="D919" s="29"/>
      <c r="G919" s="9"/>
      <c r="H919" s="9"/>
    </row>
    <row r="920" customFormat="false" ht="15.75" hidden="false" customHeight="false" outlineLevel="0" collapsed="false">
      <c r="C920" s="29"/>
      <c r="D920" s="29"/>
      <c r="G920" s="9"/>
      <c r="H920" s="9"/>
    </row>
    <row r="921" customFormat="false" ht="15.75" hidden="false" customHeight="false" outlineLevel="0" collapsed="false">
      <c r="C921" s="29"/>
      <c r="D921" s="29"/>
      <c r="G921" s="9"/>
      <c r="H921" s="9"/>
    </row>
    <row r="922" customFormat="false" ht="15.75" hidden="false" customHeight="false" outlineLevel="0" collapsed="false">
      <c r="C922" s="29"/>
      <c r="D922" s="29"/>
      <c r="G922" s="9"/>
      <c r="H922" s="9"/>
    </row>
    <row r="923" customFormat="false" ht="15.75" hidden="false" customHeight="false" outlineLevel="0" collapsed="false">
      <c r="C923" s="29"/>
      <c r="D923" s="29"/>
      <c r="G923" s="9"/>
      <c r="H923" s="9"/>
    </row>
    <row r="924" customFormat="false" ht="15.75" hidden="false" customHeight="false" outlineLevel="0" collapsed="false">
      <c r="C924" s="29"/>
      <c r="D924" s="29"/>
      <c r="G924" s="9"/>
      <c r="H924" s="9"/>
    </row>
    <row r="925" customFormat="false" ht="15.75" hidden="false" customHeight="false" outlineLevel="0" collapsed="false">
      <c r="C925" s="29"/>
      <c r="D925" s="29"/>
      <c r="G925" s="9"/>
      <c r="H925" s="9"/>
    </row>
    <row r="926" customFormat="false" ht="15.75" hidden="false" customHeight="false" outlineLevel="0" collapsed="false">
      <c r="C926" s="29"/>
      <c r="D926" s="29"/>
      <c r="G926" s="9"/>
      <c r="H926" s="9"/>
    </row>
    <row r="927" customFormat="false" ht="15.75" hidden="false" customHeight="false" outlineLevel="0" collapsed="false">
      <c r="C927" s="29"/>
      <c r="D927" s="29"/>
      <c r="G927" s="9"/>
      <c r="H927" s="9"/>
    </row>
    <row r="928" customFormat="false" ht="15.75" hidden="false" customHeight="false" outlineLevel="0" collapsed="false">
      <c r="C928" s="29"/>
      <c r="D928" s="29"/>
      <c r="G928" s="9"/>
      <c r="H928" s="9"/>
    </row>
    <row r="929" customFormat="false" ht="15.75" hidden="false" customHeight="false" outlineLevel="0" collapsed="false">
      <c r="C929" s="29"/>
      <c r="D929" s="29"/>
      <c r="G929" s="9"/>
      <c r="H929" s="9"/>
    </row>
    <row r="930" customFormat="false" ht="15.75" hidden="false" customHeight="false" outlineLevel="0" collapsed="false">
      <c r="C930" s="29"/>
      <c r="D930" s="29"/>
      <c r="G930" s="9"/>
      <c r="H930" s="9"/>
    </row>
    <row r="931" customFormat="false" ht="15.75" hidden="false" customHeight="false" outlineLevel="0" collapsed="false">
      <c r="C931" s="29"/>
      <c r="D931" s="29"/>
      <c r="G931" s="9"/>
      <c r="H931" s="9"/>
    </row>
    <row r="932" customFormat="false" ht="15.75" hidden="false" customHeight="false" outlineLevel="0" collapsed="false">
      <c r="C932" s="29"/>
      <c r="D932" s="29"/>
      <c r="G932" s="9"/>
      <c r="H932" s="9"/>
    </row>
    <row r="933" customFormat="false" ht="15.75" hidden="false" customHeight="false" outlineLevel="0" collapsed="false">
      <c r="C933" s="29"/>
      <c r="D933" s="29"/>
      <c r="G933" s="9"/>
      <c r="H933" s="9"/>
    </row>
    <row r="934" customFormat="false" ht="15.75" hidden="false" customHeight="false" outlineLevel="0" collapsed="false">
      <c r="C934" s="29"/>
      <c r="D934" s="29"/>
      <c r="G934" s="9"/>
      <c r="H934" s="9"/>
    </row>
    <row r="935" customFormat="false" ht="15.75" hidden="false" customHeight="false" outlineLevel="0" collapsed="false">
      <c r="C935" s="29"/>
      <c r="D935" s="29"/>
      <c r="G935" s="9"/>
      <c r="H935" s="9"/>
    </row>
    <row r="936" customFormat="false" ht="15.75" hidden="false" customHeight="false" outlineLevel="0" collapsed="false">
      <c r="C936" s="29"/>
      <c r="D936" s="29"/>
      <c r="G936" s="9"/>
      <c r="H936" s="9"/>
    </row>
    <row r="937" customFormat="false" ht="15.75" hidden="false" customHeight="false" outlineLevel="0" collapsed="false">
      <c r="C937" s="29"/>
      <c r="D937" s="29"/>
      <c r="G937" s="9"/>
      <c r="H937" s="9"/>
    </row>
    <row r="938" customFormat="false" ht="15.75" hidden="false" customHeight="false" outlineLevel="0" collapsed="false">
      <c r="C938" s="29"/>
      <c r="D938" s="29"/>
      <c r="G938" s="9"/>
      <c r="H938" s="9"/>
    </row>
    <row r="939" customFormat="false" ht="15.75" hidden="false" customHeight="false" outlineLevel="0" collapsed="false">
      <c r="C939" s="29"/>
      <c r="D939" s="29"/>
      <c r="G939" s="9"/>
      <c r="H939" s="9"/>
    </row>
    <row r="940" customFormat="false" ht="15.75" hidden="false" customHeight="false" outlineLevel="0" collapsed="false">
      <c r="C940" s="29"/>
      <c r="D940" s="29"/>
      <c r="G940" s="9"/>
      <c r="H940" s="9"/>
    </row>
    <row r="941" customFormat="false" ht="15.75" hidden="false" customHeight="false" outlineLevel="0" collapsed="false">
      <c r="C941" s="29"/>
      <c r="D941" s="29"/>
      <c r="G941" s="9"/>
      <c r="H941" s="9"/>
    </row>
    <row r="942" customFormat="false" ht="15.75" hidden="false" customHeight="false" outlineLevel="0" collapsed="false">
      <c r="C942" s="29"/>
      <c r="D942" s="29"/>
      <c r="G942" s="9"/>
      <c r="H942" s="9"/>
    </row>
    <row r="943" customFormat="false" ht="15.75" hidden="false" customHeight="false" outlineLevel="0" collapsed="false">
      <c r="C943" s="29"/>
      <c r="D943" s="29"/>
      <c r="G943" s="9"/>
      <c r="H943" s="9"/>
    </row>
    <row r="944" customFormat="false" ht="15.75" hidden="false" customHeight="false" outlineLevel="0" collapsed="false">
      <c r="C944" s="29"/>
      <c r="D944" s="29"/>
      <c r="G944" s="9"/>
      <c r="H944" s="9"/>
    </row>
    <row r="945" customFormat="false" ht="15.75" hidden="false" customHeight="false" outlineLevel="0" collapsed="false">
      <c r="C945" s="29"/>
      <c r="D945" s="29"/>
      <c r="G945" s="9"/>
      <c r="H945" s="9"/>
    </row>
    <row r="946" customFormat="false" ht="15.75" hidden="false" customHeight="false" outlineLevel="0" collapsed="false">
      <c r="C946" s="29"/>
      <c r="D946" s="29"/>
      <c r="G946" s="9"/>
      <c r="H946" s="9"/>
    </row>
    <row r="947" customFormat="false" ht="15.75" hidden="false" customHeight="false" outlineLevel="0" collapsed="false">
      <c r="C947" s="29"/>
      <c r="D947" s="29"/>
      <c r="G947" s="9"/>
      <c r="H947" s="9"/>
    </row>
    <row r="948" customFormat="false" ht="15.75" hidden="false" customHeight="false" outlineLevel="0" collapsed="false">
      <c r="C948" s="29"/>
      <c r="D948" s="29"/>
      <c r="G948" s="9"/>
      <c r="H948" s="9"/>
    </row>
    <row r="949" customFormat="false" ht="15.75" hidden="false" customHeight="false" outlineLevel="0" collapsed="false">
      <c r="C949" s="29"/>
      <c r="D949" s="29"/>
      <c r="G949" s="9"/>
      <c r="H949" s="9"/>
    </row>
    <row r="950" customFormat="false" ht="15.75" hidden="false" customHeight="false" outlineLevel="0" collapsed="false">
      <c r="C950" s="29"/>
      <c r="D950" s="29"/>
      <c r="G950" s="9"/>
      <c r="H950" s="9"/>
    </row>
    <row r="951" customFormat="false" ht="15.75" hidden="false" customHeight="false" outlineLevel="0" collapsed="false">
      <c r="C951" s="29"/>
      <c r="D951" s="29"/>
      <c r="G951" s="9"/>
      <c r="H951" s="9"/>
    </row>
    <row r="952" customFormat="false" ht="15.75" hidden="false" customHeight="false" outlineLevel="0" collapsed="false">
      <c r="C952" s="29"/>
      <c r="D952" s="29"/>
      <c r="G952" s="9"/>
      <c r="H952" s="9"/>
    </row>
    <row r="953" customFormat="false" ht="15.75" hidden="false" customHeight="false" outlineLevel="0" collapsed="false">
      <c r="C953" s="29"/>
      <c r="D953" s="29"/>
      <c r="G953" s="9"/>
      <c r="H953" s="9"/>
    </row>
    <row r="954" customFormat="false" ht="15.75" hidden="false" customHeight="false" outlineLevel="0" collapsed="false">
      <c r="C954" s="29"/>
      <c r="D954" s="29"/>
      <c r="G954" s="9"/>
      <c r="H954" s="9"/>
    </row>
    <row r="955" customFormat="false" ht="15.75" hidden="false" customHeight="false" outlineLevel="0" collapsed="false">
      <c r="C955" s="29"/>
      <c r="D955" s="29"/>
      <c r="G955" s="9"/>
      <c r="H955" s="9"/>
    </row>
    <row r="956" customFormat="false" ht="15.75" hidden="false" customHeight="false" outlineLevel="0" collapsed="false">
      <c r="C956" s="29"/>
      <c r="D956" s="29"/>
      <c r="G956" s="9"/>
      <c r="H956" s="9"/>
    </row>
    <row r="957" customFormat="false" ht="15.75" hidden="false" customHeight="false" outlineLevel="0" collapsed="false">
      <c r="C957" s="29"/>
      <c r="D957" s="29"/>
      <c r="G957" s="9"/>
      <c r="H957" s="9"/>
    </row>
    <row r="958" customFormat="false" ht="15.75" hidden="false" customHeight="false" outlineLevel="0" collapsed="false">
      <c r="C958" s="29"/>
      <c r="D958" s="29"/>
      <c r="G958" s="9"/>
      <c r="H958" s="9"/>
    </row>
    <row r="959" customFormat="false" ht="15.75" hidden="false" customHeight="false" outlineLevel="0" collapsed="false">
      <c r="C959" s="29"/>
      <c r="D959" s="29"/>
      <c r="G959" s="9"/>
      <c r="H959" s="9"/>
    </row>
    <row r="960" customFormat="false" ht="15.75" hidden="false" customHeight="false" outlineLevel="0" collapsed="false">
      <c r="C960" s="29"/>
      <c r="D960" s="29"/>
      <c r="G960" s="9"/>
      <c r="H960" s="9"/>
    </row>
    <row r="961" customFormat="false" ht="15.75" hidden="false" customHeight="false" outlineLevel="0" collapsed="false">
      <c r="C961" s="29"/>
      <c r="D961" s="29"/>
      <c r="G961" s="9"/>
      <c r="H961" s="9"/>
    </row>
    <row r="962" customFormat="false" ht="15.75" hidden="false" customHeight="false" outlineLevel="0" collapsed="false">
      <c r="C962" s="29"/>
      <c r="D962" s="29"/>
      <c r="G962" s="9"/>
      <c r="H962" s="9"/>
    </row>
    <row r="963" customFormat="false" ht="15.75" hidden="false" customHeight="false" outlineLevel="0" collapsed="false">
      <c r="C963" s="29"/>
      <c r="D963" s="29"/>
      <c r="G963" s="9"/>
      <c r="H963" s="9"/>
    </row>
    <row r="964" customFormat="false" ht="15.75" hidden="false" customHeight="false" outlineLevel="0" collapsed="false">
      <c r="C964" s="29"/>
      <c r="D964" s="29"/>
      <c r="G964" s="9"/>
      <c r="H964" s="9"/>
    </row>
    <row r="965" customFormat="false" ht="15.75" hidden="false" customHeight="false" outlineLevel="0" collapsed="false">
      <c r="C965" s="29"/>
      <c r="D965" s="29"/>
      <c r="G965" s="9"/>
      <c r="H965" s="9"/>
    </row>
    <row r="966" customFormat="false" ht="15.75" hidden="false" customHeight="false" outlineLevel="0" collapsed="false">
      <c r="C966" s="29"/>
      <c r="D966" s="29"/>
      <c r="G966" s="9"/>
      <c r="H966" s="9"/>
    </row>
    <row r="967" customFormat="false" ht="15.75" hidden="false" customHeight="false" outlineLevel="0" collapsed="false">
      <c r="C967" s="29"/>
      <c r="D967" s="29"/>
      <c r="G967" s="9"/>
      <c r="H967" s="9"/>
    </row>
    <row r="968" customFormat="false" ht="15.75" hidden="false" customHeight="false" outlineLevel="0" collapsed="false">
      <c r="C968" s="29"/>
      <c r="D968" s="29"/>
      <c r="G968" s="9"/>
      <c r="H968" s="9"/>
    </row>
    <row r="969" customFormat="false" ht="15.75" hidden="false" customHeight="false" outlineLevel="0" collapsed="false">
      <c r="C969" s="29"/>
      <c r="D969" s="29"/>
      <c r="G969" s="9"/>
      <c r="H969" s="9"/>
    </row>
    <row r="970" customFormat="false" ht="15.75" hidden="false" customHeight="false" outlineLevel="0" collapsed="false">
      <c r="C970" s="29"/>
      <c r="D970" s="29"/>
      <c r="G970" s="9"/>
      <c r="H970" s="9"/>
    </row>
    <row r="971" customFormat="false" ht="15.75" hidden="false" customHeight="false" outlineLevel="0" collapsed="false">
      <c r="C971" s="29"/>
      <c r="D971" s="29"/>
      <c r="G971" s="9"/>
      <c r="H971" s="9"/>
    </row>
    <row r="972" customFormat="false" ht="15.75" hidden="false" customHeight="false" outlineLevel="0" collapsed="false">
      <c r="C972" s="29"/>
      <c r="D972" s="29"/>
      <c r="G972" s="9"/>
      <c r="H972" s="9"/>
    </row>
    <row r="973" customFormat="false" ht="15.75" hidden="false" customHeight="false" outlineLevel="0" collapsed="false">
      <c r="C973" s="29"/>
      <c r="D973" s="29"/>
      <c r="G973" s="9"/>
      <c r="H973" s="9"/>
    </row>
    <row r="974" customFormat="false" ht="15.75" hidden="false" customHeight="false" outlineLevel="0" collapsed="false">
      <c r="C974" s="29"/>
      <c r="D974" s="29"/>
      <c r="G974" s="9"/>
      <c r="H974" s="9"/>
    </row>
    <row r="975" customFormat="false" ht="15.75" hidden="false" customHeight="false" outlineLevel="0" collapsed="false">
      <c r="C975" s="29"/>
      <c r="D975" s="29"/>
      <c r="G975" s="9"/>
      <c r="H975" s="9"/>
    </row>
    <row r="976" customFormat="false" ht="15.75" hidden="false" customHeight="false" outlineLevel="0" collapsed="false">
      <c r="C976" s="29"/>
      <c r="D976" s="29"/>
      <c r="G976" s="9"/>
      <c r="H976" s="9"/>
    </row>
    <row r="977" customFormat="false" ht="15.75" hidden="false" customHeight="false" outlineLevel="0" collapsed="false">
      <c r="C977" s="29"/>
      <c r="D977" s="29"/>
      <c r="G977" s="9"/>
      <c r="H977" s="9"/>
    </row>
    <row r="978" customFormat="false" ht="15.75" hidden="false" customHeight="false" outlineLevel="0" collapsed="false">
      <c r="C978" s="29"/>
      <c r="D978" s="29"/>
      <c r="G978" s="9"/>
      <c r="H978" s="9"/>
    </row>
    <row r="979" customFormat="false" ht="15.75" hidden="false" customHeight="false" outlineLevel="0" collapsed="false">
      <c r="C979" s="29"/>
      <c r="D979" s="29"/>
      <c r="G979" s="9"/>
      <c r="H979" s="9"/>
    </row>
    <row r="980" customFormat="false" ht="15.75" hidden="false" customHeight="false" outlineLevel="0" collapsed="false">
      <c r="C980" s="29"/>
      <c r="D980" s="29"/>
      <c r="G980" s="9"/>
      <c r="H980" s="9"/>
    </row>
    <row r="981" customFormat="false" ht="15.75" hidden="false" customHeight="false" outlineLevel="0" collapsed="false">
      <c r="C981" s="29"/>
      <c r="D981" s="29"/>
      <c r="G981" s="9"/>
      <c r="H981" s="9"/>
    </row>
    <row r="982" customFormat="false" ht="15.75" hidden="false" customHeight="false" outlineLevel="0" collapsed="false">
      <c r="C982" s="29"/>
      <c r="D982" s="29"/>
      <c r="G982" s="9"/>
      <c r="H982" s="9"/>
    </row>
    <row r="983" customFormat="false" ht="15.75" hidden="false" customHeight="false" outlineLevel="0" collapsed="false">
      <c r="C983" s="29"/>
      <c r="D983" s="29"/>
      <c r="G983" s="9"/>
      <c r="H983" s="9"/>
    </row>
    <row r="984" customFormat="false" ht="15.75" hidden="false" customHeight="false" outlineLevel="0" collapsed="false">
      <c r="C984" s="29"/>
      <c r="D984" s="29"/>
      <c r="G984" s="9"/>
      <c r="H984" s="9"/>
    </row>
    <row r="985" customFormat="false" ht="15.75" hidden="false" customHeight="false" outlineLevel="0" collapsed="false">
      <c r="C985" s="29"/>
      <c r="D985" s="29"/>
      <c r="G985" s="9"/>
      <c r="H985" s="9"/>
    </row>
    <row r="986" customFormat="false" ht="15.75" hidden="false" customHeight="false" outlineLevel="0" collapsed="false">
      <c r="C986" s="29"/>
      <c r="D986" s="29"/>
      <c r="G986" s="9"/>
      <c r="H986" s="9"/>
    </row>
    <row r="987" customFormat="false" ht="15.75" hidden="false" customHeight="false" outlineLevel="0" collapsed="false">
      <c r="C987" s="29"/>
      <c r="D987" s="29"/>
      <c r="G987" s="9"/>
      <c r="H987" s="9"/>
    </row>
    <row r="988" customFormat="false" ht="15.75" hidden="false" customHeight="false" outlineLevel="0" collapsed="false">
      <c r="C988" s="29"/>
      <c r="D988" s="29"/>
      <c r="G988" s="9"/>
      <c r="H988" s="9"/>
    </row>
    <row r="989" customFormat="false" ht="15.75" hidden="false" customHeight="false" outlineLevel="0" collapsed="false">
      <c r="C989" s="29"/>
      <c r="D989" s="29"/>
      <c r="G989" s="9"/>
      <c r="H989" s="9"/>
    </row>
    <row r="990" customFormat="false" ht="15.75" hidden="false" customHeight="false" outlineLevel="0" collapsed="false">
      <c r="C990" s="29"/>
      <c r="D990" s="29"/>
      <c r="G990" s="9"/>
      <c r="H990" s="9"/>
    </row>
    <row r="991" customFormat="false" ht="15.75" hidden="false" customHeight="false" outlineLevel="0" collapsed="false">
      <c r="C991" s="29"/>
      <c r="D991" s="29"/>
      <c r="G991" s="9"/>
      <c r="H991" s="9"/>
    </row>
    <row r="992" customFormat="false" ht="15.75" hidden="false" customHeight="false" outlineLevel="0" collapsed="false">
      <c r="C992" s="29"/>
      <c r="D992" s="29"/>
      <c r="G992" s="9"/>
      <c r="H992" s="9"/>
    </row>
    <row r="993" customFormat="false" ht="15.75" hidden="false" customHeight="false" outlineLevel="0" collapsed="false">
      <c r="C993" s="29"/>
      <c r="D993" s="29"/>
      <c r="G993" s="9"/>
      <c r="H993" s="9"/>
    </row>
    <row r="994" customFormat="false" ht="15.75" hidden="false" customHeight="false" outlineLevel="0" collapsed="false">
      <c r="C994" s="29"/>
      <c r="D994" s="29"/>
      <c r="G994" s="9"/>
      <c r="H994" s="9"/>
    </row>
    <row r="995" customFormat="false" ht="15.75" hidden="false" customHeight="false" outlineLevel="0" collapsed="false">
      <c r="C995" s="29"/>
      <c r="D995" s="29"/>
      <c r="G995" s="9"/>
      <c r="H995" s="9"/>
    </row>
    <row r="996" customFormat="false" ht="15.75" hidden="false" customHeight="false" outlineLevel="0" collapsed="false">
      <c r="C996" s="29"/>
      <c r="D996" s="29"/>
      <c r="G996" s="9"/>
      <c r="H996" s="9"/>
    </row>
    <row r="997" customFormat="false" ht="15.75" hidden="false" customHeight="false" outlineLevel="0" collapsed="false">
      <c r="C997" s="29"/>
      <c r="D997" s="29"/>
      <c r="G997" s="9"/>
      <c r="H997" s="9"/>
    </row>
    <row r="998" customFormat="false" ht="15.75" hidden="false" customHeight="false" outlineLevel="0" collapsed="false">
      <c r="C998" s="29"/>
      <c r="D998" s="29"/>
      <c r="G998" s="9"/>
      <c r="H998" s="9"/>
    </row>
    <row r="999" customFormat="false" ht="15.75" hidden="false" customHeight="false" outlineLevel="0" collapsed="false">
      <c r="C999" s="29"/>
      <c r="D999" s="29"/>
      <c r="G999" s="9"/>
      <c r="H999" s="9"/>
    </row>
    <row r="1000" customFormat="false" ht="15.75" hidden="false" customHeight="false" outlineLevel="0" collapsed="false">
      <c r="C1000" s="29"/>
      <c r="D1000" s="29"/>
      <c r="G1000" s="9"/>
      <c r="H1000" s="9"/>
    </row>
    <row r="1001" customFormat="false" ht="15.75" hidden="false" customHeight="false" outlineLevel="0" collapsed="false">
      <c r="C1001" s="29"/>
      <c r="D1001" s="29"/>
      <c r="G1001" s="9"/>
      <c r="H1001" s="9"/>
    </row>
  </sheetData>
  <mergeCells count="1">
    <mergeCell ref="F2:H2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E100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7.87"/>
    <col collapsed="false" customWidth="true" hidden="false" outlineLevel="0" max="4" min="3" style="0" width="9.58"/>
    <col collapsed="false" customWidth="true" hidden="false" outlineLevel="0" max="6" min="5" style="0" width="14.43"/>
    <col collapsed="false" customWidth="true" hidden="false" outlineLevel="0" max="7" min="7" style="0" width="27.71"/>
    <col collapsed="false" customWidth="true" hidden="false" outlineLevel="0" max="1025" min="8" style="0" width="14.43"/>
  </cols>
  <sheetData>
    <row r="1" customFormat="false" ht="31.5" hidden="false" customHeight="true" outlineLevel="0" collapsed="false">
      <c r="A1" s="21" t="s">
        <v>7418</v>
      </c>
      <c r="B1" s="22"/>
      <c r="C1" s="23"/>
      <c r="D1" s="23"/>
      <c r="E1" s="24"/>
      <c r="F1" s="25"/>
      <c r="G1" s="25"/>
      <c r="H1" s="25"/>
      <c r="I1" s="24"/>
      <c r="J1" s="2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customFormat="false" ht="15.75" hidden="false" customHeight="false" outlineLevel="0" collapsed="false">
      <c r="A2" s="14" t="s">
        <v>18</v>
      </c>
      <c r="B2" s="12" t="s">
        <v>19</v>
      </c>
      <c r="C2" s="13" t="s">
        <v>791</v>
      </c>
      <c r="D2" s="13" t="s">
        <v>792</v>
      </c>
      <c r="E2" s="14" t="s">
        <v>20</v>
      </c>
      <c r="F2" s="18" t="s">
        <v>21</v>
      </c>
      <c r="G2" s="18"/>
      <c r="H2" s="18"/>
      <c r="I2" s="14" t="s">
        <v>22</v>
      </c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customFormat="false" ht="15.75" hidden="false" customHeight="false" outlineLevel="0" collapsed="false">
      <c r="A3" s="5" t="s">
        <v>7419</v>
      </c>
      <c r="B3" s="28" t="n">
        <v>23</v>
      </c>
      <c r="C3" s="20" t="n">
        <f aca="false">COUNTIF(I3:BN3,"*TEWI*")</f>
        <v>22</v>
      </c>
      <c r="D3" s="20" t="n">
        <f aca="false">COUNTIF(I3:BN3,"*AMQU*")</f>
        <v>1</v>
      </c>
      <c r="E3" s="5" t="s">
        <v>7420</v>
      </c>
      <c r="F3" s="5" t="s">
        <v>2295</v>
      </c>
      <c r="G3" s="6" t="s">
        <v>2296</v>
      </c>
      <c r="H3" s="6" t="s">
        <v>114</v>
      </c>
      <c r="I3" s="5" t="s">
        <v>7421</v>
      </c>
      <c r="J3" s="5" t="s">
        <v>7422</v>
      </c>
      <c r="K3" s="5" t="s">
        <v>7423</v>
      </c>
      <c r="L3" s="5" t="s">
        <v>7424</v>
      </c>
      <c r="M3" s="5" t="s">
        <v>7425</v>
      </c>
      <c r="N3" s="5" t="s">
        <v>7426</v>
      </c>
      <c r="O3" s="5" t="s">
        <v>7427</v>
      </c>
      <c r="P3" s="5" t="s">
        <v>7428</v>
      </c>
      <c r="Q3" s="5" t="s">
        <v>7429</v>
      </c>
      <c r="R3" s="5" t="s">
        <v>7430</v>
      </c>
      <c r="S3" s="5" t="s">
        <v>7431</v>
      </c>
      <c r="T3" s="5" t="s">
        <v>7432</v>
      </c>
      <c r="U3" s="5" t="s">
        <v>7433</v>
      </c>
      <c r="V3" s="5" t="s">
        <v>7434</v>
      </c>
      <c r="W3" s="5" t="s">
        <v>7435</v>
      </c>
      <c r="X3" s="5" t="s">
        <v>7436</v>
      </c>
      <c r="Y3" s="5" t="s">
        <v>7437</v>
      </c>
      <c r="Z3" s="5" t="s">
        <v>7438</v>
      </c>
      <c r="AA3" s="5" t="s">
        <v>7439</v>
      </c>
      <c r="AB3" s="5" t="s">
        <v>7440</v>
      </c>
      <c r="AC3" s="5" t="s">
        <v>7441</v>
      </c>
      <c r="AD3" s="5" t="s">
        <v>7442</v>
      </c>
      <c r="AE3" s="5" t="s">
        <v>7443</v>
      </c>
    </row>
    <row r="4" customFormat="false" ht="15.75" hidden="false" customHeight="false" outlineLevel="0" collapsed="false">
      <c r="A4" s="5" t="s">
        <v>7444</v>
      </c>
      <c r="B4" s="28" t="n">
        <v>12</v>
      </c>
      <c r="C4" s="20" t="n">
        <f aca="false">COUNTIF(I4:BN4,"*TEWI*")</f>
        <v>11</v>
      </c>
      <c r="D4" s="20" t="n">
        <f aca="false">COUNTIF(I4:BN4,"*AMQU*")</f>
        <v>1</v>
      </c>
      <c r="E4" s="5" t="s">
        <v>24</v>
      </c>
      <c r="F4" s="5" t="s">
        <v>24</v>
      </c>
      <c r="G4" s="6"/>
      <c r="H4" s="6"/>
      <c r="I4" s="5" t="s">
        <v>7445</v>
      </c>
      <c r="J4" s="5" t="s">
        <v>7446</v>
      </c>
      <c r="K4" s="5" t="s">
        <v>7447</v>
      </c>
      <c r="L4" s="5" t="s">
        <v>7448</v>
      </c>
      <c r="M4" s="5" t="s">
        <v>7449</v>
      </c>
      <c r="N4" s="5" t="s">
        <v>7450</v>
      </c>
      <c r="O4" s="5" t="s">
        <v>7451</v>
      </c>
      <c r="P4" s="5" t="s">
        <v>7452</v>
      </c>
      <c r="Q4" s="5" t="s">
        <v>7453</v>
      </c>
      <c r="R4" s="5" t="s">
        <v>7454</v>
      </c>
      <c r="S4" s="5" t="s">
        <v>7455</v>
      </c>
      <c r="T4" s="5" t="s">
        <v>7456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customFormat="false" ht="15.75" hidden="false" customHeight="false" outlineLevel="0" collapsed="false">
      <c r="A5" s="5" t="s">
        <v>7457</v>
      </c>
      <c r="B5" s="28" t="n">
        <v>10</v>
      </c>
      <c r="C5" s="20" t="n">
        <f aca="false">COUNTIF(I5:BN5,"*TEWI*")</f>
        <v>9</v>
      </c>
      <c r="D5" s="20" t="n">
        <f aca="false">COUNTIF(I5:BN5,"*AMQU*")</f>
        <v>1</v>
      </c>
      <c r="E5" s="5" t="s">
        <v>4247</v>
      </c>
      <c r="F5" s="5" t="s">
        <v>4248</v>
      </c>
      <c r="G5" s="6" t="s">
        <v>4249</v>
      </c>
      <c r="H5" s="6" t="s">
        <v>215</v>
      </c>
      <c r="I5" s="5" t="s">
        <v>7458</v>
      </c>
      <c r="J5" s="5" t="s">
        <v>7459</v>
      </c>
      <c r="K5" s="5" t="s">
        <v>7460</v>
      </c>
      <c r="L5" s="5" t="s">
        <v>7461</v>
      </c>
      <c r="M5" s="5" t="s">
        <v>7462</v>
      </c>
      <c r="N5" s="5" t="s">
        <v>7463</v>
      </c>
      <c r="O5" s="5" t="s">
        <v>7464</v>
      </c>
      <c r="P5" s="5" t="s">
        <v>7465</v>
      </c>
      <c r="Q5" s="5" t="s">
        <v>7466</v>
      </c>
      <c r="R5" s="5" t="s">
        <v>7467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customFormat="false" ht="15.75" hidden="false" customHeight="false" outlineLevel="0" collapsed="false">
      <c r="A6" s="5" t="s">
        <v>7468</v>
      </c>
      <c r="B6" s="28" t="n">
        <v>7</v>
      </c>
      <c r="C6" s="20" t="n">
        <f aca="false">COUNTIF(I6:BN6,"*TEWI*")</f>
        <v>2</v>
      </c>
      <c r="D6" s="20" t="n">
        <f aca="false">COUNTIF(I6:BN6,"*AMQU*")</f>
        <v>5</v>
      </c>
      <c r="E6" s="5" t="s">
        <v>24</v>
      </c>
      <c r="F6" s="5" t="s">
        <v>24</v>
      </c>
      <c r="G6" s="6"/>
      <c r="H6" s="6"/>
      <c r="I6" s="5" t="s">
        <v>7469</v>
      </c>
      <c r="J6" s="5" t="s">
        <v>7470</v>
      </c>
      <c r="K6" s="5" t="s">
        <v>7471</v>
      </c>
      <c r="L6" s="5" t="s">
        <v>7472</v>
      </c>
      <c r="M6" s="5" t="s">
        <v>7473</v>
      </c>
      <c r="N6" s="5" t="s">
        <v>7474</v>
      </c>
      <c r="O6" s="5" t="s">
        <v>7475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customFormat="false" ht="15.75" hidden="false" customHeight="false" outlineLevel="0" collapsed="false">
      <c r="A7" s="5" t="s">
        <v>7476</v>
      </c>
      <c r="B7" s="28" t="n">
        <v>7</v>
      </c>
      <c r="C7" s="20" t="n">
        <f aca="false">COUNTIF(I7:BN7,"*TEWI*")</f>
        <v>2</v>
      </c>
      <c r="D7" s="20" t="n">
        <f aca="false">COUNTIF(I7:BN7,"*AMQU*")</f>
        <v>5</v>
      </c>
      <c r="E7" s="5" t="s">
        <v>7477</v>
      </c>
      <c r="F7" s="5" t="s">
        <v>3951</v>
      </c>
      <c r="G7" s="6" t="s">
        <v>3952</v>
      </c>
      <c r="H7" s="6" t="s">
        <v>153</v>
      </c>
      <c r="I7" s="5" t="s">
        <v>7478</v>
      </c>
      <c r="J7" s="5" t="s">
        <v>7479</v>
      </c>
      <c r="K7" s="5" t="s">
        <v>7480</v>
      </c>
      <c r="L7" s="5" t="s">
        <v>7481</v>
      </c>
      <c r="M7" s="5" t="s">
        <v>7482</v>
      </c>
      <c r="N7" s="5" t="s">
        <v>7483</v>
      </c>
      <c r="O7" s="5" t="s">
        <v>7484</v>
      </c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customFormat="false" ht="15.75" hidden="false" customHeight="false" outlineLevel="0" collapsed="false">
      <c r="A8" s="5" t="s">
        <v>7485</v>
      </c>
      <c r="B8" s="28" t="n">
        <v>6</v>
      </c>
      <c r="C8" s="20" t="n">
        <f aca="false">COUNTIF(I8:BN8,"*TEWI*")</f>
        <v>1</v>
      </c>
      <c r="D8" s="20" t="n">
        <f aca="false">COUNTIF(I8:BN8,"*AMQU*")</f>
        <v>5</v>
      </c>
      <c r="E8" s="5" t="s">
        <v>24</v>
      </c>
      <c r="F8" s="5" t="s">
        <v>24</v>
      </c>
      <c r="G8" s="6"/>
      <c r="H8" s="6"/>
      <c r="I8" s="5" t="s">
        <v>7486</v>
      </c>
      <c r="J8" s="5" t="s">
        <v>7487</v>
      </c>
      <c r="K8" s="5" t="s">
        <v>7488</v>
      </c>
      <c r="L8" s="5" t="s">
        <v>7489</v>
      </c>
      <c r="M8" s="5" t="s">
        <v>7490</v>
      </c>
      <c r="N8" s="5" t="s">
        <v>7491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customFormat="false" ht="15.75" hidden="false" customHeight="false" outlineLevel="0" collapsed="false">
      <c r="A9" s="5" t="s">
        <v>7492</v>
      </c>
      <c r="B9" s="28" t="n">
        <v>6</v>
      </c>
      <c r="C9" s="20" t="n">
        <f aca="false">COUNTIF(I9:BN9,"*TEWI*")</f>
        <v>5</v>
      </c>
      <c r="D9" s="20" t="n">
        <f aca="false">COUNTIF(I9:BN9,"*AMQU*")</f>
        <v>1</v>
      </c>
      <c r="E9" s="5" t="s">
        <v>24</v>
      </c>
      <c r="F9" s="5" t="s">
        <v>24</v>
      </c>
      <c r="G9" s="6"/>
      <c r="H9" s="6"/>
      <c r="I9" s="5" t="s">
        <v>7493</v>
      </c>
      <c r="J9" s="5" t="s">
        <v>7494</v>
      </c>
      <c r="K9" s="5" t="s">
        <v>7495</v>
      </c>
      <c r="L9" s="5" t="s">
        <v>7496</v>
      </c>
      <c r="M9" s="5" t="s">
        <v>7497</v>
      </c>
      <c r="N9" s="5" t="s">
        <v>7498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customFormat="false" ht="15.75" hidden="false" customHeight="false" outlineLevel="0" collapsed="false">
      <c r="A10" s="5" t="s">
        <v>7499</v>
      </c>
      <c r="B10" s="28" t="n">
        <v>5</v>
      </c>
      <c r="C10" s="20" t="n">
        <f aca="false">COUNTIF(I10:BN10,"*TEWI*")</f>
        <v>2</v>
      </c>
      <c r="D10" s="20" t="n">
        <f aca="false">COUNTIF(I10:BN10,"*AMQU*")</f>
        <v>3</v>
      </c>
      <c r="E10" s="5" t="s">
        <v>24</v>
      </c>
      <c r="F10" s="5" t="s">
        <v>24</v>
      </c>
      <c r="G10" s="6"/>
      <c r="H10" s="6"/>
      <c r="I10" s="5" t="s">
        <v>7500</v>
      </c>
      <c r="J10" s="5" t="s">
        <v>7501</v>
      </c>
      <c r="K10" s="5" t="s">
        <v>7502</v>
      </c>
      <c r="L10" s="5" t="s">
        <v>7503</v>
      </c>
      <c r="M10" s="5" t="s">
        <v>7504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customFormat="false" ht="15.75" hidden="false" customHeight="false" outlineLevel="0" collapsed="false">
      <c r="A11" s="5" t="s">
        <v>7505</v>
      </c>
      <c r="B11" s="28" t="n">
        <v>5</v>
      </c>
      <c r="C11" s="20" t="n">
        <f aca="false">COUNTIF(I11:BN11,"*TEWI*")</f>
        <v>1</v>
      </c>
      <c r="D11" s="20" t="n">
        <f aca="false">COUNTIF(I11:BN11,"*AMQU*")</f>
        <v>4</v>
      </c>
      <c r="E11" s="5" t="s">
        <v>7506</v>
      </c>
      <c r="F11" s="5" t="s">
        <v>7507</v>
      </c>
      <c r="G11" s="6" t="s">
        <v>7508</v>
      </c>
      <c r="H11" s="6" t="s">
        <v>51</v>
      </c>
      <c r="I11" s="5" t="s">
        <v>7509</v>
      </c>
      <c r="J11" s="5" t="s">
        <v>7510</v>
      </c>
      <c r="K11" s="5" t="s">
        <v>7511</v>
      </c>
      <c r="L11" s="5" t="s">
        <v>7512</v>
      </c>
      <c r="M11" s="5" t="s">
        <v>7513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customFormat="false" ht="15.75" hidden="false" customHeight="false" outlineLevel="0" collapsed="false">
      <c r="A12" s="5" t="s">
        <v>7514</v>
      </c>
      <c r="B12" s="28" t="n">
        <v>5</v>
      </c>
      <c r="C12" s="20" t="n">
        <f aca="false">COUNTIF(I12:BN12,"*TEWI*")</f>
        <v>4</v>
      </c>
      <c r="D12" s="20" t="n">
        <f aca="false">COUNTIF(I12:BN12,"*AMQU*")</f>
        <v>1</v>
      </c>
      <c r="E12" s="5" t="s">
        <v>24</v>
      </c>
      <c r="F12" s="5" t="s">
        <v>24</v>
      </c>
      <c r="G12" s="6"/>
      <c r="H12" s="6"/>
      <c r="I12" s="5" t="s">
        <v>7515</v>
      </c>
      <c r="J12" s="5" t="s">
        <v>7516</v>
      </c>
      <c r="K12" s="5" t="s">
        <v>7517</v>
      </c>
      <c r="L12" s="5" t="s">
        <v>7518</v>
      </c>
      <c r="M12" s="5" t="s">
        <v>7519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customFormat="false" ht="15.75" hidden="false" customHeight="false" outlineLevel="0" collapsed="false">
      <c r="A13" s="5" t="s">
        <v>7520</v>
      </c>
      <c r="B13" s="28" t="n">
        <v>5</v>
      </c>
      <c r="C13" s="20" t="n">
        <f aca="false">COUNTIF(I13:BN13,"*TEWI*")</f>
        <v>4</v>
      </c>
      <c r="D13" s="20" t="n">
        <f aca="false">COUNTIF(I13:BN13,"*AMQU*")</f>
        <v>1</v>
      </c>
      <c r="E13" s="5" t="s">
        <v>7521</v>
      </c>
      <c r="F13" s="5" t="s">
        <v>3284</v>
      </c>
      <c r="G13" s="6" t="s">
        <v>3285</v>
      </c>
      <c r="H13" s="6" t="s">
        <v>5781</v>
      </c>
      <c r="I13" s="5" t="s">
        <v>7522</v>
      </c>
      <c r="J13" s="5" t="s">
        <v>7523</v>
      </c>
      <c r="K13" s="5" t="s">
        <v>7524</v>
      </c>
      <c r="L13" s="5" t="s">
        <v>7525</v>
      </c>
      <c r="M13" s="5" t="s">
        <v>7526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customFormat="false" ht="15.75" hidden="false" customHeight="false" outlineLevel="0" collapsed="false">
      <c r="A14" s="5" t="s">
        <v>7527</v>
      </c>
      <c r="B14" s="28" t="n">
        <v>5</v>
      </c>
      <c r="C14" s="20" t="n">
        <f aca="false">COUNTIF(I14:BN14,"*TEWI*")</f>
        <v>4</v>
      </c>
      <c r="D14" s="20" t="n">
        <f aca="false">COUNTIF(I14:BN14,"*AMQU*")</f>
        <v>1</v>
      </c>
      <c r="E14" s="5" t="s">
        <v>7528</v>
      </c>
      <c r="F14" s="5" t="s">
        <v>7529</v>
      </c>
      <c r="G14" s="6" t="s">
        <v>7530</v>
      </c>
      <c r="H14" s="6" t="s">
        <v>114</v>
      </c>
      <c r="I14" s="5" t="s">
        <v>7531</v>
      </c>
      <c r="J14" s="5" t="s">
        <v>7532</v>
      </c>
      <c r="K14" s="5" t="s">
        <v>7533</v>
      </c>
      <c r="L14" s="5" t="s">
        <v>7534</v>
      </c>
      <c r="M14" s="5" t="s">
        <v>7535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customFormat="false" ht="15.75" hidden="false" customHeight="false" outlineLevel="0" collapsed="false">
      <c r="A15" s="5" t="s">
        <v>7536</v>
      </c>
      <c r="B15" s="28" t="n">
        <v>5</v>
      </c>
      <c r="C15" s="20" t="n">
        <f aca="false">COUNTIF(I15:BN15,"*TEWI*")</f>
        <v>4</v>
      </c>
      <c r="D15" s="20" t="n">
        <f aca="false">COUNTIF(I15:BN15,"*AMQU*")</f>
        <v>1</v>
      </c>
      <c r="E15" s="5" t="s">
        <v>7537</v>
      </c>
      <c r="F15" s="5" t="s">
        <v>112</v>
      </c>
      <c r="G15" s="6" t="s">
        <v>113</v>
      </c>
      <c r="H15" s="6" t="s">
        <v>2599</v>
      </c>
      <c r="I15" s="5" t="s">
        <v>7538</v>
      </c>
      <c r="J15" s="5" t="s">
        <v>7539</v>
      </c>
      <c r="K15" s="5" t="s">
        <v>7540</v>
      </c>
      <c r="L15" s="5" t="s">
        <v>7541</v>
      </c>
      <c r="M15" s="5" t="s">
        <v>7542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 customFormat="false" ht="15.75" hidden="false" customHeight="false" outlineLevel="0" collapsed="false">
      <c r="A16" s="5" t="s">
        <v>7543</v>
      </c>
      <c r="B16" s="28" t="n">
        <v>4</v>
      </c>
      <c r="C16" s="20" t="n">
        <f aca="false">COUNTIF(I16:BN16,"*TEWI*")</f>
        <v>3</v>
      </c>
      <c r="D16" s="20" t="n">
        <f aca="false">COUNTIF(I16:BN16,"*AMQU*")</f>
        <v>1</v>
      </c>
      <c r="E16" s="5" t="s">
        <v>7544</v>
      </c>
      <c r="F16" s="5" t="s">
        <v>7545</v>
      </c>
      <c r="G16" s="6" t="s">
        <v>7546</v>
      </c>
      <c r="H16" s="6" t="s">
        <v>7547</v>
      </c>
      <c r="I16" s="5" t="s">
        <v>7548</v>
      </c>
      <c r="J16" s="5" t="s">
        <v>7549</v>
      </c>
      <c r="K16" s="5" t="s">
        <v>7550</v>
      </c>
      <c r="L16" s="5" t="s">
        <v>7551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customFormat="false" ht="15.75" hidden="false" customHeight="false" outlineLevel="0" collapsed="false">
      <c r="A17" s="5" t="s">
        <v>7552</v>
      </c>
      <c r="B17" s="28" t="n">
        <v>3</v>
      </c>
      <c r="C17" s="20" t="n">
        <f aca="false">COUNTIF(I17:BN17,"*TEWI*")</f>
        <v>2</v>
      </c>
      <c r="D17" s="20" t="n">
        <f aca="false">COUNTIF(I17:BN17,"*AMQU*")</f>
        <v>1</v>
      </c>
      <c r="E17" s="5" t="s">
        <v>7553</v>
      </c>
      <c r="F17" s="5" t="s">
        <v>7554</v>
      </c>
      <c r="G17" s="6" t="s">
        <v>7555</v>
      </c>
      <c r="H17" s="6" t="s">
        <v>1794</v>
      </c>
      <c r="I17" s="5" t="s">
        <v>7556</v>
      </c>
      <c r="J17" s="5" t="s">
        <v>7557</v>
      </c>
      <c r="K17" s="5" t="s">
        <v>7558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 customFormat="false" ht="15.75" hidden="false" customHeight="false" outlineLevel="0" collapsed="false">
      <c r="A18" s="5" t="s">
        <v>7559</v>
      </c>
      <c r="B18" s="28" t="n">
        <v>3</v>
      </c>
      <c r="C18" s="20" t="n">
        <f aca="false">COUNTIF(I18:BN18,"*TEWI*")</f>
        <v>2</v>
      </c>
      <c r="D18" s="20" t="n">
        <f aca="false">COUNTIF(I18:BN18,"*AMQU*")</f>
        <v>1</v>
      </c>
      <c r="E18" s="5" t="s">
        <v>7560</v>
      </c>
      <c r="F18" s="5" t="s">
        <v>2273</v>
      </c>
      <c r="G18" s="6" t="s">
        <v>2274</v>
      </c>
      <c r="H18" s="6" t="s">
        <v>215</v>
      </c>
      <c r="I18" s="5" t="s">
        <v>7561</v>
      </c>
      <c r="J18" s="5" t="s">
        <v>7562</v>
      </c>
      <c r="K18" s="5" t="s">
        <v>7563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customFormat="false" ht="15.75" hidden="false" customHeight="false" outlineLevel="0" collapsed="false">
      <c r="A19" s="5" t="s">
        <v>7564</v>
      </c>
      <c r="B19" s="28" t="n">
        <v>3</v>
      </c>
      <c r="C19" s="20" t="n">
        <f aca="false">COUNTIF(I19:BN19,"*TEWI*")</f>
        <v>2</v>
      </c>
      <c r="D19" s="20" t="n">
        <f aca="false">COUNTIF(I19:BN19,"*AMQU*")</f>
        <v>1</v>
      </c>
      <c r="E19" s="5" t="s">
        <v>3017</v>
      </c>
      <c r="F19" s="5" t="s">
        <v>3018</v>
      </c>
      <c r="G19" s="6" t="s">
        <v>3019</v>
      </c>
      <c r="H19" s="6" t="s">
        <v>32</v>
      </c>
      <c r="I19" s="5" t="s">
        <v>7565</v>
      </c>
      <c r="J19" s="5" t="s">
        <v>7566</v>
      </c>
      <c r="K19" s="5" t="s">
        <v>7567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 customFormat="false" ht="15.75" hidden="false" customHeight="false" outlineLevel="0" collapsed="false">
      <c r="A20" s="5" t="s">
        <v>7568</v>
      </c>
      <c r="B20" s="28" t="n">
        <v>3</v>
      </c>
      <c r="C20" s="20" t="n">
        <f aca="false">COUNTIF(I20:BN20,"*TEWI*")</f>
        <v>2</v>
      </c>
      <c r="D20" s="20" t="n">
        <f aca="false">COUNTIF(I20:BN20,"*AMQU*")</f>
        <v>1</v>
      </c>
      <c r="E20" s="5" t="s">
        <v>7569</v>
      </c>
      <c r="F20" s="5" t="s">
        <v>374</v>
      </c>
      <c r="G20" s="6" t="s">
        <v>375</v>
      </c>
      <c r="H20" s="6" t="s">
        <v>59</v>
      </c>
      <c r="I20" s="5" t="s">
        <v>7570</v>
      </c>
      <c r="J20" s="5" t="s">
        <v>7571</v>
      </c>
      <c r="K20" s="5" t="s">
        <v>7572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 customFormat="false" ht="15.75" hidden="false" customHeight="false" outlineLevel="0" collapsed="false">
      <c r="A21" s="5" t="s">
        <v>7573</v>
      </c>
      <c r="B21" s="28" t="n">
        <v>3</v>
      </c>
      <c r="C21" s="20" t="n">
        <f aca="false">COUNTIF(I21:BN21,"*TEWI*")</f>
        <v>2</v>
      </c>
      <c r="D21" s="20" t="n">
        <f aca="false">COUNTIF(I21:BN21,"*AMQU*")</f>
        <v>1</v>
      </c>
      <c r="E21" s="5" t="s">
        <v>7574</v>
      </c>
      <c r="F21" s="5" t="s">
        <v>1736</v>
      </c>
      <c r="G21" s="6" t="s">
        <v>1737</v>
      </c>
      <c r="H21" s="6" t="s">
        <v>59</v>
      </c>
      <c r="I21" s="5" t="s">
        <v>7575</v>
      </c>
      <c r="J21" s="5" t="s">
        <v>7576</v>
      </c>
      <c r="K21" s="5" t="s">
        <v>7577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 customFormat="false" ht="15.75" hidden="false" customHeight="false" outlineLevel="0" collapsed="false">
      <c r="A22" s="5" t="s">
        <v>7578</v>
      </c>
      <c r="B22" s="28" t="n">
        <v>3</v>
      </c>
      <c r="C22" s="20" t="n">
        <f aca="false">COUNTIF(I22:BN22,"*TEWI*")</f>
        <v>2</v>
      </c>
      <c r="D22" s="20" t="n">
        <f aca="false">COUNTIF(I22:BN22,"*AMQU*")</f>
        <v>1</v>
      </c>
      <c r="E22" s="5" t="s">
        <v>7579</v>
      </c>
      <c r="F22" s="5" t="s">
        <v>7580</v>
      </c>
      <c r="G22" s="6" t="s">
        <v>7581</v>
      </c>
      <c r="H22" s="6" t="s">
        <v>153</v>
      </c>
      <c r="I22" s="5" t="s">
        <v>7582</v>
      </c>
      <c r="J22" s="5" t="s">
        <v>7583</v>
      </c>
      <c r="K22" s="5" t="s">
        <v>7584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 customFormat="false" ht="15.75" hidden="false" customHeight="false" outlineLevel="0" collapsed="false">
      <c r="A23" s="5" t="s">
        <v>7585</v>
      </c>
      <c r="B23" s="28" t="n">
        <v>2</v>
      </c>
      <c r="C23" s="20" t="n">
        <f aca="false">COUNTIF(I23:BN23,"*TEWI*")</f>
        <v>1</v>
      </c>
      <c r="D23" s="20" t="n">
        <f aca="false">COUNTIF(I23:BN23,"*AMQU*")</f>
        <v>1</v>
      </c>
      <c r="E23" s="5" t="s">
        <v>24</v>
      </c>
      <c r="F23" s="5" t="s">
        <v>24</v>
      </c>
      <c r="G23" s="6"/>
      <c r="H23" s="6"/>
      <c r="I23" s="5" t="s">
        <v>7586</v>
      </c>
      <c r="J23" s="5" t="s">
        <v>7587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</row>
    <row r="24" customFormat="false" ht="15.75" hidden="false" customHeight="false" outlineLevel="0" collapsed="false">
      <c r="A24" s="5" t="s">
        <v>7588</v>
      </c>
      <c r="B24" s="28" t="n">
        <v>2</v>
      </c>
      <c r="C24" s="20" t="n">
        <f aca="false">COUNTIF(I24:BN24,"*TEWI*")</f>
        <v>1</v>
      </c>
      <c r="D24" s="20" t="n">
        <f aca="false">COUNTIF(I24:BN24,"*AMQU*")</f>
        <v>1</v>
      </c>
      <c r="E24" s="5" t="s">
        <v>24</v>
      </c>
      <c r="F24" s="5" t="s">
        <v>24</v>
      </c>
      <c r="G24" s="6"/>
      <c r="H24" s="6"/>
      <c r="I24" s="5" t="s">
        <v>7589</v>
      </c>
      <c r="J24" s="5" t="s">
        <v>7590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 customFormat="false" ht="15.75" hidden="false" customHeight="false" outlineLevel="0" collapsed="false">
      <c r="A25" s="5" t="s">
        <v>7591</v>
      </c>
      <c r="B25" s="28" t="n">
        <v>2</v>
      </c>
      <c r="C25" s="20" t="n">
        <f aca="false">COUNTIF(I25:BN25,"*TEWI*")</f>
        <v>1</v>
      </c>
      <c r="D25" s="20" t="n">
        <f aca="false">COUNTIF(I25:BN25,"*AMQU*")</f>
        <v>1</v>
      </c>
      <c r="E25" s="5" t="s">
        <v>7592</v>
      </c>
      <c r="F25" s="5" t="s">
        <v>3951</v>
      </c>
      <c r="G25" s="6" t="s">
        <v>3952</v>
      </c>
      <c r="H25" s="6" t="s">
        <v>122</v>
      </c>
      <c r="I25" s="5" t="s">
        <v>7593</v>
      </c>
      <c r="J25" s="5" t="s">
        <v>7594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 customFormat="false" ht="15.75" hidden="false" customHeight="false" outlineLevel="0" collapsed="false">
      <c r="A26" s="5" t="s">
        <v>7595</v>
      </c>
      <c r="B26" s="28" t="n">
        <v>2</v>
      </c>
      <c r="C26" s="20" t="n">
        <f aca="false">COUNTIF(I26:BN26,"*TEWI*")</f>
        <v>1</v>
      </c>
      <c r="D26" s="20" t="n">
        <f aca="false">COUNTIF(I26:BN26,"*AMQU*")</f>
        <v>1</v>
      </c>
      <c r="E26" s="5" t="s">
        <v>24</v>
      </c>
      <c r="F26" s="5" t="s">
        <v>24</v>
      </c>
      <c r="G26" s="6"/>
      <c r="H26" s="6"/>
      <c r="I26" s="5" t="s">
        <v>7596</v>
      </c>
      <c r="J26" s="5" t="s">
        <v>7597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customFormat="false" ht="15.75" hidden="false" customHeight="false" outlineLevel="0" collapsed="false">
      <c r="A27" s="5" t="s">
        <v>7598</v>
      </c>
      <c r="B27" s="28" t="n">
        <v>2</v>
      </c>
      <c r="C27" s="20" t="n">
        <f aca="false">COUNTIF(I27:BN27,"*TEWI*")</f>
        <v>1</v>
      </c>
      <c r="D27" s="20" t="n">
        <f aca="false">COUNTIF(I27:BN27,"*AMQU*")</f>
        <v>1</v>
      </c>
      <c r="E27" s="5" t="s">
        <v>7599</v>
      </c>
      <c r="F27" s="5" t="s">
        <v>7600</v>
      </c>
      <c r="G27" s="6" t="s">
        <v>7601</v>
      </c>
      <c r="H27" s="6" t="s">
        <v>32</v>
      </c>
      <c r="I27" s="5" t="s">
        <v>7602</v>
      </c>
      <c r="J27" s="5" t="s">
        <v>7603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 customFormat="false" ht="15.75" hidden="false" customHeight="false" outlineLevel="0" collapsed="false">
      <c r="A28" s="5" t="s">
        <v>7604</v>
      </c>
      <c r="B28" s="28" t="n">
        <v>2</v>
      </c>
      <c r="C28" s="20" t="n">
        <f aca="false">COUNTIF(I28:BN28,"*TEWI*")</f>
        <v>1</v>
      </c>
      <c r="D28" s="20" t="n">
        <f aca="false">COUNTIF(I28:BN28,"*AMQU*")</f>
        <v>1</v>
      </c>
      <c r="E28" s="5" t="s">
        <v>7521</v>
      </c>
      <c r="F28" s="5" t="s">
        <v>3284</v>
      </c>
      <c r="G28" s="6" t="s">
        <v>3285</v>
      </c>
      <c r="H28" s="6" t="s">
        <v>5781</v>
      </c>
      <c r="I28" s="5" t="s">
        <v>7605</v>
      </c>
      <c r="J28" s="5" t="s">
        <v>7606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customFormat="false" ht="15.75" hidden="false" customHeight="false" outlineLevel="0" collapsed="false">
      <c r="A29" s="5" t="s">
        <v>7607</v>
      </c>
      <c r="B29" s="28" t="n">
        <v>2</v>
      </c>
      <c r="C29" s="20" t="n">
        <f aca="false">COUNTIF(I29:BN29,"*TEWI*")</f>
        <v>1</v>
      </c>
      <c r="D29" s="20" t="n">
        <f aca="false">COUNTIF(I29:BN29,"*AMQU*")</f>
        <v>1</v>
      </c>
      <c r="E29" s="5" t="s">
        <v>1646</v>
      </c>
      <c r="F29" s="5" t="s">
        <v>1647</v>
      </c>
      <c r="G29" s="6" t="s">
        <v>1648</v>
      </c>
      <c r="H29" s="6" t="s">
        <v>51</v>
      </c>
      <c r="I29" s="5" t="s">
        <v>7608</v>
      </c>
      <c r="J29" s="5" t="s">
        <v>7609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 customFormat="false" ht="15.75" hidden="false" customHeight="false" outlineLevel="0" collapsed="false">
      <c r="C30" s="20"/>
      <c r="D30" s="20"/>
      <c r="E30" s="10" t="n">
        <f aca="false">(COUNTIF(E3:E29,"*N/A*")*100)/27</f>
        <v>33.33333333</v>
      </c>
      <c r="G30" s="9"/>
      <c r="H30" s="9"/>
    </row>
    <row r="31" customFormat="false" ht="15.75" hidden="false" customHeight="false" outlineLevel="0" collapsed="false">
      <c r="C31" s="20"/>
      <c r="D31" s="20"/>
      <c r="G31" s="9"/>
      <c r="H31" s="9"/>
    </row>
    <row r="32" customFormat="false" ht="15.75" hidden="false" customHeight="false" outlineLevel="0" collapsed="false">
      <c r="C32" s="20"/>
      <c r="D32" s="20"/>
      <c r="G32" s="9"/>
      <c r="H32" s="9"/>
    </row>
    <row r="33" customFormat="false" ht="15.75" hidden="false" customHeight="false" outlineLevel="0" collapsed="false">
      <c r="C33" s="20"/>
      <c r="D33" s="20"/>
      <c r="G33" s="9"/>
      <c r="H33" s="9"/>
    </row>
    <row r="34" customFormat="false" ht="15.75" hidden="false" customHeight="false" outlineLevel="0" collapsed="false">
      <c r="C34" s="20"/>
      <c r="D34" s="20"/>
      <c r="G34" s="9"/>
      <c r="H34" s="9"/>
    </row>
    <row r="35" customFormat="false" ht="15.75" hidden="false" customHeight="false" outlineLevel="0" collapsed="false">
      <c r="C35" s="20"/>
      <c r="D35" s="20"/>
      <c r="G35" s="9"/>
      <c r="H35" s="9"/>
    </row>
    <row r="36" customFormat="false" ht="15.75" hidden="false" customHeight="false" outlineLevel="0" collapsed="false">
      <c r="C36" s="20"/>
      <c r="D36" s="20"/>
      <c r="G36" s="9"/>
      <c r="H36" s="9"/>
    </row>
    <row r="37" customFormat="false" ht="15.75" hidden="false" customHeight="false" outlineLevel="0" collapsed="false">
      <c r="C37" s="20"/>
      <c r="D37" s="20"/>
      <c r="G37" s="9"/>
      <c r="H37" s="9"/>
    </row>
    <row r="38" customFormat="false" ht="15.75" hidden="false" customHeight="false" outlineLevel="0" collapsed="false">
      <c r="C38" s="20"/>
      <c r="D38" s="20"/>
      <c r="G38" s="9"/>
      <c r="H38" s="9"/>
    </row>
    <row r="39" customFormat="false" ht="15.75" hidden="false" customHeight="false" outlineLevel="0" collapsed="false">
      <c r="C39" s="20"/>
      <c r="D39" s="20"/>
      <c r="G39" s="9"/>
      <c r="H39" s="9"/>
    </row>
    <row r="40" customFormat="false" ht="15.75" hidden="false" customHeight="false" outlineLevel="0" collapsed="false">
      <c r="C40" s="20"/>
      <c r="D40" s="20"/>
      <c r="G40" s="9"/>
      <c r="H40" s="9"/>
    </row>
    <row r="41" customFormat="false" ht="15.75" hidden="false" customHeight="false" outlineLevel="0" collapsed="false">
      <c r="C41" s="20"/>
      <c r="D41" s="20"/>
      <c r="G41" s="9"/>
      <c r="H41" s="9"/>
    </row>
    <row r="42" customFormat="false" ht="15.75" hidden="false" customHeight="false" outlineLevel="0" collapsed="false">
      <c r="C42" s="20"/>
      <c r="D42" s="20"/>
      <c r="G42" s="9"/>
      <c r="H42" s="9"/>
    </row>
    <row r="43" customFormat="false" ht="15.75" hidden="false" customHeight="false" outlineLevel="0" collapsed="false">
      <c r="C43" s="20"/>
      <c r="D43" s="20"/>
      <c r="G43" s="9"/>
      <c r="H43" s="9"/>
    </row>
    <row r="44" customFormat="false" ht="15.75" hidden="false" customHeight="false" outlineLevel="0" collapsed="false">
      <c r="C44" s="20"/>
      <c r="D44" s="20"/>
      <c r="G44" s="9"/>
      <c r="H44" s="9"/>
    </row>
    <row r="45" customFormat="false" ht="15.75" hidden="false" customHeight="false" outlineLevel="0" collapsed="false">
      <c r="C45" s="20"/>
      <c r="D45" s="20"/>
      <c r="G45" s="9"/>
      <c r="H45" s="9"/>
    </row>
    <row r="46" customFormat="false" ht="15.75" hidden="false" customHeight="false" outlineLevel="0" collapsed="false">
      <c r="C46" s="20"/>
      <c r="D46" s="20"/>
      <c r="G46" s="9"/>
      <c r="H46" s="9"/>
    </row>
    <row r="47" customFormat="false" ht="15.75" hidden="false" customHeight="false" outlineLevel="0" collapsed="false">
      <c r="C47" s="20"/>
      <c r="D47" s="20"/>
      <c r="G47" s="9"/>
      <c r="H47" s="9"/>
    </row>
    <row r="48" customFormat="false" ht="15.75" hidden="false" customHeight="false" outlineLevel="0" collapsed="false">
      <c r="C48" s="20"/>
      <c r="D48" s="20"/>
      <c r="G48" s="9"/>
      <c r="H48" s="9"/>
    </row>
    <row r="49" customFormat="false" ht="15.75" hidden="false" customHeight="false" outlineLevel="0" collapsed="false">
      <c r="C49" s="20"/>
      <c r="D49" s="20"/>
      <c r="G49" s="9"/>
      <c r="H49" s="9"/>
    </row>
    <row r="50" customFormat="false" ht="15.75" hidden="false" customHeight="false" outlineLevel="0" collapsed="false">
      <c r="C50" s="20"/>
      <c r="D50" s="20"/>
      <c r="G50" s="9"/>
      <c r="H50" s="9"/>
    </row>
    <row r="51" customFormat="false" ht="15.75" hidden="false" customHeight="false" outlineLevel="0" collapsed="false">
      <c r="C51" s="20"/>
      <c r="D51" s="20"/>
      <c r="G51" s="9"/>
      <c r="H51" s="9"/>
    </row>
    <row r="52" customFormat="false" ht="15.75" hidden="false" customHeight="false" outlineLevel="0" collapsed="false">
      <c r="C52" s="20"/>
      <c r="D52" s="20"/>
      <c r="G52" s="9"/>
      <c r="H52" s="9"/>
    </row>
    <row r="53" customFormat="false" ht="15.75" hidden="false" customHeight="false" outlineLevel="0" collapsed="false">
      <c r="C53" s="20"/>
      <c r="D53" s="20"/>
      <c r="G53" s="9"/>
      <c r="H53" s="9"/>
    </row>
    <row r="54" customFormat="false" ht="15.75" hidden="false" customHeight="false" outlineLevel="0" collapsed="false">
      <c r="C54" s="20"/>
      <c r="D54" s="20"/>
      <c r="G54" s="9"/>
      <c r="H54" s="9"/>
    </row>
    <row r="55" customFormat="false" ht="15.75" hidden="false" customHeight="false" outlineLevel="0" collapsed="false">
      <c r="C55" s="20"/>
      <c r="D55" s="20"/>
      <c r="G55" s="9"/>
      <c r="H55" s="9"/>
    </row>
    <row r="56" customFormat="false" ht="15.75" hidden="false" customHeight="false" outlineLevel="0" collapsed="false">
      <c r="C56" s="20"/>
      <c r="D56" s="20"/>
      <c r="G56" s="9"/>
      <c r="H56" s="9"/>
    </row>
    <row r="57" customFormat="false" ht="15.75" hidden="false" customHeight="false" outlineLevel="0" collapsed="false">
      <c r="C57" s="20"/>
      <c r="D57" s="20"/>
      <c r="G57" s="9"/>
      <c r="H57" s="9"/>
    </row>
    <row r="58" customFormat="false" ht="15.75" hidden="false" customHeight="false" outlineLevel="0" collapsed="false">
      <c r="C58" s="20"/>
      <c r="D58" s="20"/>
      <c r="G58" s="9"/>
      <c r="H58" s="9"/>
    </row>
    <row r="59" customFormat="false" ht="15.75" hidden="false" customHeight="false" outlineLevel="0" collapsed="false">
      <c r="C59" s="20"/>
      <c r="D59" s="20"/>
      <c r="G59" s="9"/>
      <c r="H59" s="9"/>
    </row>
    <row r="60" customFormat="false" ht="15.75" hidden="false" customHeight="false" outlineLevel="0" collapsed="false">
      <c r="C60" s="20"/>
      <c r="D60" s="20"/>
      <c r="G60" s="9"/>
      <c r="H60" s="9"/>
    </row>
    <row r="61" customFormat="false" ht="15.75" hidden="false" customHeight="false" outlineLevel="0" collapsed="false">
      <c r="C61" s="20"/>
      <c r="D61" s="20"/>
      <c r="G61" s="9"/>
      <c r="H61" s="9"/>
    </row>
    <row r="62" customFormat="false" ht="15.75" hidden="false" customHeight="false" outlineLevel="0" collapsed="false">
      <c r="C62" s="20"/>
      <c r="D62" s="20"/>
      <c r="G62" s="9"/>
      <c r="H62" s="9"/>
    </row>
    <row r="63" customFormat="false" ht="15.75" hidden="false" customHeight="false" outlineLevel="0" collapsed="false">
      <c r="C63" s="20"/>
      <c r="D63" s="20"/>
      <c r="G63" s="9"/>
      <c r="H63" s="9"/>
    </row>
    <row r="64" customFormat="false" ht="15.75" hidden="false" customHeight="false" outlineLevel="0" collapsed="false">
      <c r="C64" s="20"/>
      <c r="D64" s="20"/>
      <c r="G64" s="9"/>
      <c r="H64" s="9"/>
    </row>
    <row r="65" customFormat="false" ht="15.75" hidden="false" customHeight="false" outlineLevel="0" collapsed="false">
      <c r="C65" s="20"/>
      <c r="D65" s="20"/>
      <c r="G65" s="9"/>
      <c r="H65" s="9"/>
    </row>
    <row r="66" customFormat="false" ht="15.75" hidden="false" customHeight="false" outlineLevel="0" collapsed="false">
      <c r="C66" s="20"/>
      <c r="D66" s="20"/>
      <c r="G66" s="9"/>
      <c r="H66" s="9"/>
    </row>
    <row r="67" customFormat="false" ht="15.75" hidden="false" customHeight="false" outlineLevel="0" collapsed="false">
      <c r="C67" s="20"/>
      <c r="D67" s="20"/>
      <c r="G67" s="9"/>
      <c r="H67" s="9"/>
    </row>
    <row r="68" customFormat="false" ht="15.75" hidden="false" customHeight="false" outlineLevel="0" collapsed="false">
      <c r="C68" s="20"/>
      <c r="D68" s="20"/>
      <c r="G68" s="9"/>
      <c r="H68" s="9"/>
    </row>
    <row r="69" customFormat="false" ht="15.75" hidden="false" customHeight="false" outlineLevel="0" collapsed="false">
      <c r="C69" s="20"/>
      <c r="D69" s="20"/>
      <c r="G69" s="9"/>
      <c r="H69" s="9"/>
    </row>
    <row r="70" customFormat="false" ht="15.75" hidden="false" customHeight="false" outlineLevel="0" collapsed="false">
      <c r="C70" s="20"/>
      <c r="D70" s="20"/>
      <c r="G70" s="9"/>
      <c r="H70" s="9"/>
    </row>
    <row r="71" customFormat="false" ht="15.75" hidden="false" customHeight="false" outlineLevel="0" collapsed="false">
      <c r="C71" s="20"/>
      <c r="D71" s="20"/>
      <c r="G71" s="9"/>
      <c r="H71" s="9"/>
    </row>
    <row r="72" customFormat="false" ht="15.75" hidden="false" customHeight="false" outlineLevel="0" collapsed="false">
      <c r="C72" s="20"/>
      <c r="D72" s="20"/>
      <c r="G72" s="9"/>
      <c r="H72" s="9"/>
    </row>
    <row r="73" customFormat="false" ht="15.75" hidden="false" customHeight="false" outlineLevel="0" collapsed="false">
      <c r="C73" s="20"/>
      <c r="D73" s="20"/>
      <c r="G73" s="9"/>
      <c r="H73" s="9"/>
    </row>
    <row r="74" customFormat="false" ht="15.75" hidden="false" customHeight="false" outlineLevel="0" collapsed="false">
      <c r="C74" s="20"/>
      <c r="D74" s="20"/>
      <c r="G74" s="9"/>
      <c r="H74" s="9"/>
    </row>
    <row r="75" customFormat="false" ht="15.75" hidden="false" customHeight="false" outlineLevel="0" collapsed="false">
      <c r="C75" s="20"/>
      <c r="D75" s="20"/>
      <c r="G75" s="9"/>
      <c r="H75" s="9"/>
    </row>
    <row r="76" customFormat="false" ht="15.75" hidden="false" customHeight="false" outlineLevel="0" collapsed="false">
      <c r="C76" s="20"/>
      <c r="D76" s="20"/>
      <c r="G76" s="9"/>
      <c r="H76" s="9"/>
    </row>
    <row r="77" customFormat="false" ht="15.75" hidden="false" customHeight="false" outlineLevel="0" collapsed="false">
      <c r="C77" s="20"/>
      <c r="D77" s="20"/>
      <c r="G77" s="9"/>
      <c r="H77" s="9"/>
    </row>
    <row r="78" customFormat="false" ht="15.75" hidden="false" customHeight="false" outlineLevel="0" collapsed="false">
      <c r="C78" s="20"/>
      <c r="D78" s="20"/>
      <c r="G78" s="9"/>
      <c r="H78" s="9"/>
    </row>
    <row r="79" customFormat="false" ht="15.75" hidden="false" customHeight="false" outlineLevel="0" collapsed="false">
      <c r="C79" s="20"/>
      <c r="D79" s="20"/>
      <c r="G79" s="9"/>
      <c r="H79" s="9"/>
    </row>
    <row r="80" customFormat="false" ht="15.75" hidden="false" customHeight="false" outlineLevel="0" collapsed="false">
      <c r="C80" s="20"/>
      <c r="D80" s="20"/>
      <c r="G80" s="9"/>
      <c r="H80" s="9"/>
    </row>
    <row r="81" customFormat="false" ht="15.75" hidden="false" customHeight="false" outlineLevel="0" collapsed="false">
      <c r="C81" s="20"/>
      <c r="D81" s="20"/>
      <c r="G81" s="9"/>
      <c r="H81" s="9"/>
    </row>
    <row r="82" customFormat="false" ht="15.75" hidden="false" customHeight="false" outlineLevel="0" collapsed="false">
      <c r="C82" s="20"/>
      <c r="D82" s="20"/>
      <c r="G82" s="9"/>
      <c r="H82" s="9"/>
    </row>
    <row r="83" customFormat="false" ht="15.75" hidden="false" customHeight="false" outlineLevel="0" collapsed="false">
      <c r="C83" s="20"/>
      <c r="D83" s="20"/>
      <c r="G83" s="9"/>
      <c r="H83" s="9"/>
    </row>
    <row r="84" customFormat="false" ht="15.75" hidden="false" customHeight="false" outlineLevel="0" collapsed="false">
      <c r="C84" s="20"/>
      <c r="D84" s="20"/>
      <c r="G84" s="9"/>
      <c r="H84" s="9"/>
    </row>
    <row r="85" customFormat="false" ht="15.75" hidden="false" customHeight="false" outlineLevel="0" collapsed="false">
      <c r="C85" s="20"/>
      <c r="D85" s="20"/>
      <c r="G85" s="9"/>
      <c r="H85" s="9"/>
    </row>
    <row r="86" customFormat="false" ht="15.75" hidden="false" customHeight="false" outlineLevel="0" collapsed="false">
      <c r="C86" s="20"/>
      <c r="D86" s="20"/>
      <c r="G86" s="9"/>
      <c r="H86" s="9"/>
    </row>
    <row r="87" customFormat="false" ht="15.75" hidden="false" customHeight="false" outlineLevel="0" collapsed="false">
      <c r="C87" s="20"/>
      <c r="D87" s="20"/>
      <c r="G87" s="9"/>
      <c r="H87" s="9"/>
    </row>
    <row r="88" customFormat="false" ht="15.75" hidden="false" customHeight="false" outlineLevel="0" collapsed="false">
      <c r="C88" s="20"/>
      <c r="D88" s="20"/>
      <c r="G88" s="9"/>
      <c r="H88" s="9"/>
    </row>
    <row r="89" customFormat="false" ht="15.75" hidden="false" customHeight="false" outlineLevel="0" collapsed="false">
      <c r="C89" s="20"/>
      <c r="D89" s="20"/>
      <c r="G89" s="9"/>
      <c r="H89" s="9"/>
    </row>
    <row r="90" customFormat="false" ht="15.75" hidden="false" customHeight="false" outlineLevel="0" collapsed="false">
      <c r="C90" s="20"/>
      <c r="D90" s="20"/>
      <c r="G90" s="9"/>
      <c r="H90" s="9"/>
    </row>
    <row r="91" customFormat="false" ht="15.75" hidden="false" customHeight="false" outlineLevel="0" collapsed="false">
      <c r="C91" s="20"/>
      <c r="D91" s="20"/>
      <c r="G91" s="9"/>
      <c r="H91" s="9"/>
    </row>
    <row r="92" customFormat="false" ht="15.75" hidden="false" customHeight="false" outlineLevel="0" collapsed="false">
      <c r="C92" s="20"/>
      <c r="D92" s="20"/>
      <c r="G92" s="9"/>
      <c r="H92" s="9"/>
    </row>
    <row r="93" customFormat="false" ht="15.75" hidden="false" customHeight="false" outlineLevel="0" collapsed="false">
      <c r="C93" s="20"/>
      <c r="D93" s="20"/>
      <c r="G93" s="9"/>
      <c r="H93" s="9"/>
    </row>
    <row r="94" customFormat="false" ht="15.75" hidden="false" customHeight="false" outlineLevel="0" collapsed="false">
      <c r="C94" s="20"/>
      <c r="D94" s="20"/>
      <c r="G94" s="9"/>
      <c r="H94" s="9"/>
    </row>
    <row r="95" customFormat="false" ht="15.75" hidden="false" customHeight="false" outlineLevel="0" collapsed="false">
      <c r="C95" s="20"/>
      <c r="D95" s="20"/>
      <c r="G95" s="9"/>
      <c r="H95" s="9"/>
    </row>
    <row r="96" customFormat="false" ht="15.75" hidden="false" customHeight="false" outlineLevel="0" collapsed="false">
      <c r="C96" s="20"/>
      <c r="D96" s="20"/>
      <c r="G96" s="9"/>
      <c r="H96" s="9"/>
    </row>
    <row r="97" customFormat="false" ht="15.75" hidden="false" customHeight="false" outlineLevel="0" collapsed="false">
      <c r="C97" s="20"/>
      <c r="D97" s="20"/>
      <c r="G97" s="9"/>
      <c r="H97" s="9"/>
    </row>
    <row r="98" customFormat="false" ht="15.75" hidden="false" customHeight="false" outlineLevel="0" collapsed="false">
      <c r="C98" s="20"/>
      <c r="D98" s="20"/>
      <c r="G98" s="9"/>
      <c r="H98" s="9"/>
    </row>
    <row r="99" customFormat="false" ht="15.75" hidden="false" customHeight="false" outlineLevel="0" collapsed="false">
      <c r="C99" s="20"/>
      <c r="D99" s="20"/>
      <c r="G99" s="9"/>
      <c r="H99" s="9"/>
    </row>
    <row r="100" customFormat="false" ht="15.75" hidden="false" customHeight="false" outlineLevel="0" collapsed="false">
      <c r="C100" s="20"/>
      <c r="D100" s="20"/>
      <c r="G100" s="9"/>
      <c r="H100" s="9"/>
    </row>
    <row r="101" customFormat="false" ht="15.75" hidden="false" customHeight="false" outlineLevel="0" collapsed="false">
      <c r="C101" s="20"/>
      <c r="D101" s="20"/>
      <c r="G101" s="9"/>
      <c r="H101" s="9"/>
    </row>
    <row r="102" customFormat="false" ht="15.75" hidden="false" customHeight="false" outlineLevel="0" collapsed="false">
      <c r="C102" s="20"/>
      <c r="D102" s="20"/>
      <c r="G102" s="9"/>
      <c r="H102" s="9"/>
    </row>
    <row r="103" customFormat="false" ht="15.75" hidden="false" customHeight="false" outlineLevel="0" collapsed="false">
      <c r="C103" s="20"/>
      <c r="D103" s="20"/>
      <c r="G103" s="9"/>
      <c r="H103" s="9"/>
    </row>
    <row r="104" customFormat="false" ht="15.75" hidden="false" customHeight="false" outlineLevel="0" collapsed="false">
      <c r="C104" s="20"/>
      <c r="D104" s="20"/>
      <c r="G104" s="9"/>
      <c r="H104" s="9"/>
    </row>
    <row r="105" customFormat="false" ht="15.75" hidden="false" customHeight="false" outlineLevel="0" collapsed="false">
      <c r="C105" s="20"/>
      <c r="D105" s="20"/>
      <c r="G105" s="9"/>
      <c r="H105" s="9"/>
    </row>
    <row r="106" customFormat="false" ht="15.75" hidden="false" customHeight="false" outlineLevel="0" collapsed="false">
      <c r="C106" s="20"/>
      <c r="D106" s="20"/>
      <c r="G106" s="9"/>
      <c r="H106" s="9"/>
    </row>
    <row r="107" customFormat="false" ht="15.75" hidden="false" customHeight="false" outlineLevel="0" collapsed="false">
      <c r="C107" s="20"/>
      <c r="D107" s="20"/>
      <c r="G107" s="9"/>
      <c r="H107" s="9"/>
    </row>
    <row r="108" customFormat="false" ht="15.75" hidden="false" customHeight="false" outlineLevel="0" collapsed="false">
      <c r="C108" s="20"/>
      <c r="D108" s="20"/>
      <c r="G108" s="9"/>
      <c r="H108" s="9"/>
    </row>
    <row r="109" customFormat="false" ht="15.75" hidden="false" customHeight="false" outlineLevel="0" collapsed="false">
      <c r="C109" s="20"/>
      <c r="D109" s="20"/>
      <c r="G109" s="9"/>
      <c r="H109" s="9"/>
    </row>
    <row r="110" customFormat="false" ht="15.75" hidden="false" customHeight="false" outlineLevel="0" collapsed="false">
      <c r="C110" s="20"/>
      <c r="D110" s="20"/>
      <c r="G110" s="9"/>
      <c r="H110" s="9"/>
    </row>
    <row r="111" customFormat="false" ht="15.75" hidden="false" customHeight="false" outlineLevel="0" collapsed="false">
      <c r="C111" s="20"/>
      <c r="D111" s="20"/>
      <c r="G111" s="9"/>
      <c r="H111" s="9"/>
    </row>
    <row r="112" customFormat="false" ht="15.75" hidden="false" customHeight="false" outlineLevel="0" collapsed="false">
      <c r="C112" s="20"/>
      <c r="D112" s="20"/>
      <c r="G112" s="9"/>
      <c r="H112" s="9"/>
    </row>
    <row r="113" customFormat="false" ht="15.75" hidden="false" customHeight="false" outlineLevel="0" collapsed="false">
      <c r="C113" s="20"/>
      <c r="D113" s="20"/>
      <c r="G113" s="9"/>
      <c r="H113" s="9"/>
    </row>
    <row r="114" customFormat="false" ht="15.75" hidden="false" customHeight="false" outlineLevel="0" collapsed="false">
      <c r="C114" s="20"/>
      <c r="D114" s="20"/>
      <c r="G114" s="9"/>
      <c r="H114" s="9"/>
    </row>
    <row r="115" customFormat="false" ht="15.75" hidden="false" customHeight="false" outlineLevel="0" collapsed="false">
      <c r="C115" s="20"/>
      <c r="D115" s="20"/>
      <c r="G115" s="9"/>
      <c r="H115" s="9"/>
    </row>
    <row r="116" customFormat="false" ht="15.75" hidden="false" customHeight="false" outlineLevel="0" collapsed="false">
      <c r="C116" s="20"/>
      <c r="D116" s="20"/>
      <c r="G116" s="9"/>
      <c r="H116" s="9"/>
    </row>
    <row r="117" customFormat="false" ht="15.75" hidden="false" customHeight="false" outlineLevel="0" collapsed="false">
      <c r="C117" s="20"/>
      <c r="D117" s="20"/>
      <c r="G117" s="9"/>
      <c r="H117" s="9"/>
    </row>
    <row r="118" customFormat="false" ht="15.75" hidden="false" customHeight="false" outlineLevel="0" collapsed="false">
      <c r="C118" s="20"/>
      <c r="D118" s="20"/>
      <c r="G118" s="9"/>
      <c r="H118" s="9"/>
    </row>
    <row r="119" customFormat="false" ht="15.75" hidden="false" customHeight="false" outlineLevel="0" collapsed="false">
      <c r="C119" s="20"/>
      <c r="D119" s="20"/>
      <c r="G119" s="9"/>
      <c r="H119" s="9"/>
    </row>
    <row r="120" customFormat="false" ht="15.75" hidden="false" customHeight="false" outlineLevel="0" collapsed="false">
      <c r="C120" s="20"/>
      <c r="D120" s="20"/>
      <c r="G120" s="9"/>
      <c r="H120" s="9"/>
    </row>
    <row r="121" customFormat="false" ht="15.75" hidden="false" customHeight="false" outlineLevel="0" collapsed="false">
      <c r="C121" s="20"/>
      <c r="D121" s="20"/>
      <c r="G121" s="9"/>
      <c r="H121" s="9"/>
    </row>
    <row r="122" customFormat="false" ht="15.75" hidden="false" customHeight="false" outlineLevel="0" collapsed="false">
      <c r="C122" s="20"/>
      <c r="D122" s="20"/>
      <c r="G122" s="9"/>
      <c r="H122" s="9"/>
    </row>
    <row r="123" customFormat="false" ht="15.75" hidden="false" customHeight="false" outlineLevel="0" collapsed="false">
      <c r="C123" s="20"/>
      <c r="D123" s="20"/>
      <c r="G123" s="9"/>
      <c r="H123" s="9"/>
    </row>
    <row r="124" customFormat="false" ht="15.75" hidden="false" customHeight="false" outlineLevel="0" collapsed="false">
      <c r="C124" s="20"/>
      <c r="D124" s="20"/>
      <c r="G124" s="9"/>
      <c r="H124" s="9"/>
    </row>
    <row r="125" customFormat="false" ht="15.75" hidden="false" customHeight="false" outlineLevel="0" collapsed="false">
      <c r="C125" s="20"/>
      <c r="D125" s="20"/>
      <c r="G125" s="9"/>
      <c r="H125" s="9"/>
    </row>
    <row r="126" customFormat="false" ht="15.75" hidden="false" customHeight="false" outlineLevel="0" collapsed="false">
      <c r="C126" s="20"/>
      <c r="D126" s="20"/>
      <c r="G126" s="9"/>
      <c r="H126" s="9"/>
    </row>
    <row r="127" customFormat="false" ht="15.75" hidden="false" customHeight="false" outlineLevel="0" collapsed="false">
      <c r="C127" s="20"/>
      <c r="D127" s="20"/>
      <c r="G127" s="9"/>
      <c r="H127" s="9"/>
    </row>
    <row r="128" customFormat="false" ht="15.75" hidden="false" customHeight="false" outlineLevel="0" collapsed="false">
      <c r="C128" s="20"/>
      <c r="D128" s="20"/>
      <c r="G128" s="9"/>
      <c r="H128" s="9"/>
    </row>
    <row r="129" customFormat="false" ht="15.75" hidden="false" customHeight="false" outlineLevel="0" collapsed="false">
      <c r="C129" s="20"/>
      <c r="D129" s="20"/>
      <c r="G129" s="9"/>
      <c r="H129" s="9"/>
    </row>
    <row r="130" customFormat="false" ht="15.75" hidden="false" customHeight="false" outlineLevel="0" collapsed="false">
      <c r="C130" s="20"/>
      <c r="D130" s="20"/>
      <c r="G130" s="9"/>
      <c r="H130" s="9"/>
    </row>
    <row r="131" customFormat="false" ht="15.75" hidden="false" customHeight="false" outlineLevel="0" collapsed="false">
      <c r="C131" s="20"/>
      <c r="D131" s="20"/>
      <c r="G131" s="9"/>
      <c r="H131" s="9"/>
    </row>
    <row r="132" customFormat="false" ht="15.75" hidden="false" customHeight="false" outlineLevel="0" collapsed="false">
      <c r="C132" s="20"/>
      <c r="D132" s="20"/>
      <c r="G132" s="9"/>
      <c r="H132" s="9"/>
    </row>
    <row r="133" customFormat="false" ht="15.75" hidden="false" customHeight="false" outlineLevel="0" collapsed="false">
      <c r="C133" s="20"/>
      <c r="D133" s="20"/>
      <c r="G133" s="9"/>
      <c r="H133" s="9"/>
    </row>
    <row r="134" customFormat="false" ht="15.75" hidden="false" customHeight="false" outlineLevel="0" collapsed="false">
      <c r="C134" s="20"/>
      <c r="D134" s="20"/>
      <c r="G134" s="9"/>
      <c r="H134" s="9"/>
    </row>
    <row r="135" customFormat="false" ht="15.75" hidden="false" customHeight="false" outlineLevel="0" collapsed="false">
      <c r="C135" s="20"/>
      <c r="D135" s="20"/>
      <c r="G135" s="9"/>
      <c r="H135" s="9"/>
    </row>
    <row r="136" customFormat="false" ht="15.75" hidden="false" customHeight="false" outlineLevel="0" collapsed="false">
      <c r="C136" s="20"/>
      <c r="D136" s="20"/>
      <c r="G136" s="9"/>
      <c r="H136" s="9"/>
    </row>
    <row r="137" customFormat="false" ht="15.75" hidden="false" customHeight="false" outlineLevel="0" collapsed="false">
      <c r="C137" s="20"/>
      <c r="D137" s="20"/>
      <c r="G137" s="9"/>
      <c r="H137" s="9"/>
    </row>
    <row r="138" customFormat="false" ht="15.75" hidden="false" customHeight="false" outlineLevel="0" collapsed="false">
      <c r="C138" s="20"/>
      <c r="D138" s="20"/>
      <c r="G138" s="9"/>
      <c r="H138" s="9"/>
    </row>
    <row r="139" customFormat="false" ht="15.75" hidden="false" customHeight="false" outlineLevel="0" collapsed="false">
      <c r="C139" s="20"/>
      <c r="D139" s="20"/>
      <c r="G139" s="9"/>
      <c r="H139" s="9"/>
    </row>
    <row r="140" customFormat="false" ht="15.75" hidden="false" customHeight="false" outlineLevel="0" collapsed="false">
      <c r="C140" s="20"/>
      <c r="D140" s="20"/>
      <c r="G140" s="9"/>
      <c r="H140" s="9"/>
    </row>
    <row r="141" customFormat="false" ht="15.75" hidden="false" customHeight="false" outlineLevel="0" collapsed="false">
      <c r="C141" s="20"/>
      <c r="D141" s="20"/>
      <c r="G141" s="9"/>
      <c r="H141" s="9"/>
    </row>
    <row r="142" customFormat="false" ht="15.75" hidden="false" customHeight="false" outlineLevel="0" collapsed="false">
      <c r="C142" s="20"/>
      <c r="D142" s="20"/>
      <c r="G142" s="9"/>
      <c r="H142" s="9"/>
    </row>
    <row r="143" customFormat="false" ht="15.75" hidden="false" customHeight="false" outlineLevel="0" collapsed="false">
      <c r="C143" s="20"/>
      <c r="D143" s="20"/>
      <c r="G143" s="9"/>
      <c r="H143" s="9"/>
    </row>
    <row r="144" customFormat="false" ht="15.75" hidden="false" customHeight="false" outlineLevel="0" collapsed="false">
      <c r="C144" s="20"/>
      <c r="D144" s="20"/>
      <c r="G144" s="9"/>
      <c r="H144" s="9"/>
    </row>
    <row r="145" customFormat="false" ht="15.75" hidden="false" customHeight="false" outlineLevel="0" collapsed="false">
      <c r="C145" s="20"/>
      <c r="D145" s="20"/>
      <c r="G145" s="9"/>
      <c r="H145" s="9"/>
    </row>
    <row r="146" customFormat="false" ht="15.75" hidden="false" customHeight="false" outlineLevel="0" collapsed="false">
      <c r="C146" s="20"/>
      <c r="D146" s="20"/>
      <c r="G146" s="9"/>
      <c r="H146" s="9"/>
    </row>
    <row r="147" customFormat="false" ht="15.75" hidden="false" customHeight="false" outlineLevel="0" collapsed="false">
      <c r="C147" s="20"/>
      <c r="D147" s="20"/>
      <c r="G147" s="9"/>
      <c r="H147" s="9"/>
    </row>
    <row r="148" customFormat="false" ht="15.75" hidden="false" customHeight="false" outlineLevel="0" collapsed="false">
      <c r="C148" s="20"/>
      <c r="D148" s="20"/>
      <c r="G148" s="9"/>
      <c r="H148" s="9"/>
    </row>
    <row r="149" customFormat="false" ht="15.75" hidden="false" customHeight="false" outlineLevel="0" collapsed="false">
      <c r="C149" s="20"/>
      <c r="D149" s="20"/>
      <c r="G149" s="9"/>
      <c r="H149" s="9"/>
    </row>
    <row r="150" customFormat="false" ht="15.75" hidden="false" customHeight="false" outlineLevel="0" collapsed="false">
      <c r="C150" s="20"/>
      <c r="D150" s="20"/>
      <c r="G150" s="9"/>
      <c r="H150" s="9"/>
    </row>
    <row r="151" customFormat="false" ht="15.75" hidden="false" customHeight="false" outlineLevel="0" collapsed="false">
      <c r="C151" s="20"/>
      <c r="D151" s="20"/>
      <c r="G151" s="9"/>
      <c r="H151" s="9"/>
    </row>
    <row r="152" customFormat="false" ht="15.75" hidden="false" customHeight="false" outlineLevel="0" collapsed="false">
      <c r="C152" s="20"/>
      <c r="D152" s="20"/>
      <c r="G152" s="9"/>
      <c r="H152" s="9"/>
    </row>
    <row r="153" customFormat="false" ht="15.75" hidden="false" customHeight="false" outlineLevel="0" collapsed="false">
      <c r="C153" s="20"/>
      <c r="D153" s="20"/>
      <c r="G153" s="9"/>
      <c r="H153" s="9"/>
    </row>
    <row r="154" customFormat="false" ht="15.75" hidden="false" customHeight="false" outlineLevel="0" collapsed="false">
      <c r="C154" s="20"/>
      <c r="D154" s="20"/>
      <c r="G154" s="9"/>
      <c r="H154" s="9"/>
    </row>
    <row r="155" customFormat="false" ht="15.75" hidden="false" customHeight="false" outlineLevel="0" collapsed="false">
      <c r="C155" s="20"/>
      <c r="D155" s="20"/>
      <c r="G155" s="9"/>
      <c r="H155" s="9"/>
    </row>
    <row r="156" customFormat="false" ht="15.75" hidden="false" customHeight="false" outlineLevel="0" collapsed="false">
      <c r="C156" s="20"/>
      <c r="D156" s="20"/>
      <c r="G156" s="9"/>
      <c r="H156" s="9"/>
    </row>
    <row r="157" customFormat="false" ht="15.75" hidden="false" customHeight="false" outlineLevel="0" collapsed="false">
      <c r="C157" s="20"/>
      <c r="D157" s="20"/>
      <c r="G157" s="9"/>
      <c r="H157" s="9"/>
    </row>
    <row r="158" customFormat="false" ht="15.75" hidden="false" customHeight="false" outlineLevel="0" collapsed="false">
      <c r="C158" s="20"/>
      <c r="D158" s="20"/>
      <c r="G158" s="9"/>
      <c r="H158" s="9"/>
    </row>
    <row r="159" customFormat="false" ht="15.75" hidden="false" customHeight="false" outlineLevel="0" collapsed="false">
      <c r="C159" s="20"/>
      <c r="D159" s="20"/>
      <c r="G159" s="9"/>
      <c r="H159" s="9"/>
    </row>
    <row r="160" customFormat="false" ht="15.75" hidden="false" customHeight="false" outlineLevel="0" collapsed="false">
      <c r="C160" s="20"/>
      <c r="D160" s="20"/>
      <c r="G160" s="9"/>
      <c r="H160" s="9"/>
    </row>
    <row r="161" customFormat="false" ht="15.75" hidden="false" customHeight="false" outlineLevel="0" collapsed="false">
      <c r="C161" s="20"/>
      <c r="D161" s="20"/>
      <c r="G161" s="9"/>
      <c r="H161" s="9"/>
    </row>
    <row r="162" customFormat="false" ht="15.75" hidden="false" customHeight="false" outlineLevel="0" collapsed="false">
      <c r="C162" s="20"/>
      <c r="D162" s="20"/>
      <c r="G162" s="9"/>
      <c r="H162" s="9"/>
    </row>
    <row r="163" customFormat="false" ht="15.75" hidden="false" customHeight="false" outlineLevel="0" collapsed="false">
      <c r="C163" s="20"/>
      <c r="D163" s="20"/>
      <c r="G163" s="9"/>
      <c r="H163" s="9"/>
    </row>
    <row r="164" customFormat="false" ht="15.75" hidden="false" customHeight="false" outlineLevel="0" collapsed="false">
      <c r="C164" s="20"/>
      <c r="D164" s="20"/>
      <c r="G164" s="9"/>
      <c r="H164" s="9"/>
    </row>
    <row r="165" customFormat="false" ht="15.75" hidden="false" customHeight="false" outlineLevel="0" collapsed="false">
      <c r="C165" s="20"/>
      <c r="D165" s="20"/>
      <c r="G165" s="9"/>
      <c r="H165" s="9"/>
    </row>
    <row r="166" customFormat="false" ht="15.75" hidden="false" customHeight="false" outlineLevel="0" collapsed="false">
      <c r="C166" s="20"/>
      <c r="D166" s="20"/>
      <c r="G166" s="9"/>
      <c r="H166" s="9"/>
    </row>
    <row r="167" customFormat="false" ht="15.75" hidden="false" customHeight="false" outlineLevel="0" collapsed="false">
      <c r="C167" s="20"/>
      <c r="D167" s="20"/>
      <c r="G167" s="9"/>
      <c r="H167" s="9"/>
    </row>
    <row r="168" customFormat="false" ht="15.75" hidden="false" customHeight="false" outlineLevel="0" collapsed="false">
      <c r="C168" s="20"/>
      <c r="D168" s="20"/>
      <c r="G168" s="9"/>
      <c r="H168" s="9"/>
    </row>
    <row r="169" customFormat="false" ht="15.75" hidden="false" customHeight="false" outlineLevel="0" collapsed="false">
      <c r="C169" s="20"/>
      <c r="D169" s="20"/>
      <c r="G169" s="9"/>
      <c r="H169" s="9"/>
    </row>
    <row r="170" customFormat="false" ht="15.75" hidden="false" customHeight="false" outlineLevel="0" collapsed="false">
      <c r="C170" s="20"/>
      <c r="D170" s="20"/>
      <c r="G170" s="9"/>
      <c r="H170" s="9"/>
    </row>
    <row r="171" customFormat="false" ht="15.75" hidden="false" customHeight="false" outlineLevel="0" collapsed="false">
      <c r="C171" s="20"/>
      <c r="D171" s="20"/>
      <c r="G171" s="9"/>
      <c r="H171" s="9"/>
    </row>
    <row r="172" customFormat="false" ht="15.75" hidden="false" customHeight="false" outlineLevel="0" collapsed="false">
      <c r="C172" s="20"/>
      <c r="D172" s="20"/>
      <c r="G172" s="9"/>
      <c r="H172" s="9"/>
    </row>
    <row r="173" customFormat="false" ht="15.75" hidden="false" customHeight="false" outlineLevel="0" collapsed="false">
      <c r="C173" s="20"/>
      <c r="D173" s="20"/>
      <c r="G173" s="9"/>
      <c r="H173" s="9"/>
    </row>
    <row r="174" customFormat="false" ht="15.75" hidden="false" customHeight="false" outlineLevel="0" collapsed="false">
      <c r="C174" s="20"/>
      <c r="D174" s="20"/>
      <c r="G174" s="9"/>
      <c r="H174" s="9"/>
    </row>
    <row r="175" customFormat="false" ht="15.75" hidden="false" customHeight="false" outlineLevel="0" collapsed="false">
      <c r="C175" s="20"/>
      <c r="D175" s="20"/>
      <c r="G175" s="9"/>
      <c r="H175" s="9"/>
    </row>
    <row r="176" customFormat="false" ht="15.75" hidden="false" customHeight="false" outlineLevel="0" collapsed="false">
      <c r="C176" s="20"/>
      <c r="D176" s="20"/>
      <c r="G176" s="9"/>
      <c r="H176" s="9"/>
    </row>
    <row r="177" customFormat="false" ht="15.75" hidden="false" customHeight="false" outlineLevel="0" collapsed="false">
      <c r="C177" s="20"/>
      <c r="D177" s="20"/>
      <c r="G177" s="9"/>
      <c r="H177" s="9"/>
    </row>
    <row r="178" customFormat="false" ht="15.75" hidden="false" customHeight="false" outlineLevel="0" collapsed="false">
      <c r="C178" s="20"/>
      <c r="D178" s="20"/>
      <c r="G178" s="9"/>
      <c r="H178" s="9"/>
    </row>
    <row r="179" customFormat="false" ht="15.75" hidden="false" customHeight="false" outlineLevel="0" collapsed="false">
      <c r="C179" s="20"/>
      <c r="D179" s="20"/>
      <c r="G179" s="9"/>
      <c r="H179" s="9"/>
    </row>
    <row r="180" customFormat="false" ht="15.75" hidden="false" customHeight="false" outlineLevel="0" collapsed="false">
      <c r="C180" s="20"/>
      <c r="D180" s="20"/>
      <c r="G180" s="9"/>
      <c r="H180" s="9"/>
    </row>
    <row r="181" customFormat="false" ht="15.75" hidden="false" customHeight="false" outlineLevel="0" collapsed="false">
      <c r="C181" s="20"/>
      <c r="D181" s="20"/>
      <c r="G181" s="9"/>
      <c r="H181" s="9"/>
    </row>
    <row r="182" customFormat="false" ht="15.75" hidden="false" customHeight="false" outlineLevel="0" collapsed="false">
      <c r="C182" s="20"/>
      <c r="D182" s="20"/>
      <c r="G182" s="9"/>
      <c r="H182" s="9"/>
    </row>
    <row r="183" customFormat="false" ht="15.75" hidden="false" customHeight="false" outlineLevel="0" collapsed="false">
      <c r="C183" s="20"/>
      <c r="D183" s="20"/>
      <c r="G183" s="9"/>
      <c r="H183" s="9"/>
    </row>
    <row r="184" customFormat="false" ht="15.75" hidden="false" customHeight="false" outlineLevel="0" collapsed="false">
      <c r="C184" s="20"/>
      <c r="D184" s="20"/>
      <c r="G184" s="9"/>
      <c r="H184" s="9"/>
    </row>
    <row r="185" customFormat="false" ht="15.75" hidden="false" customHeight="false" outlineLevel="0" collapsed="false">
      <c r="C185" s="20"/>
      <c r="D185" s="20"/>
      <c r="G185" s="9"/>
      <c r="H185" s="9"/>
    </row>
    <row r="186" customFormat="false" ht="15.75" hidden="false" customHeight="false" outlineLevel="0" collapsed="false">
      <c r="C186" s="20"/>
      <c r="D186" s="20"/>
      <c r="G186" s="9"/>
      <c r="H186" s="9"/>
    </row>
    <row r="187" customFormat="false" ht="15.75" hidden="false" customHeight="false" outlineLevel="0" collapsed="false">
      <c r="C187" s="20"/>
      <c r="D187" s="20"/>
      <c r="G187" s="9"/>
      <c r="H187" s="9"/>
    </row>
    <row r="188" customFormat="false" ht="15.75" hidden="false" customHeight="false" outlineLevel="0" collapsed="false">
      <c r="C188" s="20"/>
      <c r="D188" s="20"/>
      <c r="G188" s="9"/>
      <c r="H188" s="9"/>
    </row>
    <row r="189" customFormat="false" ht="15.75" hidden="false" customHeight="false" outlineLevel="0" collapsed="false">
      <c r="C189" s="20"/>
      <c r="D189" s="20"/>
      <c r="G189" s="9"/>
      <c r="H189" s="9"/>
    </row>
    <row r="190" customFormat="false" ht="15.75" hidden="false" customHeight="false" outlineLevel="0" collapsed="false">
      <c r="C190" s="20"/>
      <c r="D190" s="20"/>
      <c r="G190" s="9"/>
      <c r="H190" s="9"/>
    </row>
    <row r="191" customFormat="false" ht="15.75" hidden="false" customHeight="false" outlineLevel="0" collapsed="false">
      <c r="C191" s="20"/>
      <c r="D191" s="20"/>
      <c r="G191" s="9"/>
      <c r="H191" s="9"/>
    </row>
    <row r="192" customFormat="false" ht="15.75" hidden="false" customHeight="false" outlineLevel="0" collapsed="false">
      <c r="C192" s="20"/>
      <c r="D192" s="20"/>
      <c r="G192" s="9"/>
      <c r="H192" s="9"/>
    </row>
    <row r="193" customFormat="false" ht="15.75" hidden="false" customHeight="false" outlineLevel="0" collapsed="false">
      <c r="C193" s="20"/>
      <c r="D193" s="20"/>
      <c r="G193" s="9"/>
      <c r="H193" s="9"/>
    </row>
    <row r="194" customFormat="false" ht="15.75" hidden="false" customHeight="false" outlineLevel="0" collapsed="false">
      <c r="C194" s="20"/>
      <c r="D194" s="20"/>
      <c r="G194" s="9"/>
      <c r="H194" s="9"/>
    </row>
    <row r="195" customFormat="false" ht="15.75" hidden="false" customHeight="false" outlineLevel="0" collapsed="false">
      <c r="C195" s="20"/>
      <c r="D195" s="20"/>
      <c r="G195" s="9"/>
      <c r="H195" s="9"/>
    </row>
    <row r="196" customFormat="false" ht="15.75" hidden="false" customHeight="false" outlineLevel="0" collapsed="false">
      <c r="C196" s="20"/>
      <c r="D196" s="20"/>
      <c r="G196" s="9"/>
      <c r="H196" s="9"/>
    </row>
    <row r="197" customFormat="false" ht="15.75" hidden="false" customHeight="false" outlineLevel="0" collapsed="false">
      <c r="C197" s="20"/>
      <c r="D197" s="20"/>
      <c r="G197" s="9"/>
      <c r="H197" s="9"/>
    </row>
    <row r="198" customFormat="false" ht="15.75" hidden="false" customHeight="false" outlineLevel="0" collapsed="false">
      <c r="C198" s="20"/>
      <c r="D198" s="20"/>
      <c r="G198" s="9"/>
      <c r="H198" s="9"/>
    </row>
    <row r="199" customFormat="false" ht="15.75" hidden="false" customHeight="false" outlineLevel="0" collapsed="false">
      <c r="C199" s="20"/>
      <c r="D199" s="20"/>
      <c r="G199" s="9"/>
      <c r="H199" s="9"/>
    </row>
    <row r="200" customFormat="false" ht="15.75" hidden="false" customHeight="false" outlineLevel="0" collapsed="false">
      <c r="C200" s="20"/>
      <c r="D200" s="20"/>
      <c r="G200" s="9"/>
      <c r="H200" s="9"/>
    </row>
    <row r="201" customFormat="false" ht="15.75" hidden="false" customHeight="false" outlineLevel="0" collapsed="false">
      <c r="C201" s="20"/>
      <c r="D201" s="20"/>
      <c r="G201" s="9"/>
      <c r="H201" s="9"/>
    </row>
    <row r="202" customFormat="false" ht="15.75" hidden="false" customHeight="false" outlineLevel="0" collapsed="false">
      <c r="C202" s="20"/>
      <c r="D202" s="20"/>
      <c r="G202" s="9"/>
      <c r="H202" s="9"/>
    </row>
    <row r="203" customFormat="false" ht="15.75" hidden="false" customHeight="false" outlineLevel="0" collapsed="false">
      <c r="C203" s="20"/>
      <c r="D203" s="20"/>
      <c r="G203" s="9"/>
      <c r="H203" s="9"/>
    </row>
    <row r="204" customFormat="false" ht="15.75" hidden="false" customHeight="false" outlineLevel="0" collapsed="false">
      <c r="C204" s="20"/>
      <c r="D204" s="20"/>
      <c r="G204" s="9"/>
      <c r="H204" s="9"/>
    </row>
    <row r="205" customFormat="false" ht="15.75" hidden="false" customHeight="false" outlineLevel="0" collapsed="false">
      <c r="C205" s="20"/>
      <c r="D205" s="20"/>
      <c r="G205" s="9"/>
      <c r="H205" s="9"/>
    </row>
    <row r="206" customFormat="false" ht="15.75" hidden="false" customHeight="false" outlineLevel="0" collapsed="false">
      <c r="C206" s="20"/>
      <c r="D206" s="20"/>
      <c r="G206" s="9"/>
      <c r="H206" s="9"/>
    </row>
    <row r="207" customFormat="false" ht="15.75" hidden="false" customHeight="false" outlineLevel="0" collapsed="false">
      <c r="C207" s="20"/>
      <c r="D207" s="20"/>
      <c r="G207" s="9"/>
      <c r="H207" s="9"/>
    </row>
    <row r="208" customFormat="false" ht="15.75" hidden="false" customHeight="false" outlineLevel="0" collapsed="false">
      <c r="C208" s="20"/>
      <c r="D208" s="20"/>
      <c r="G208" s="9"/>
      <c r="H208" s="9"/>
    </row>
    <row r="209" customFormat="false" ht="15.75" hidden="false" customHeight="false" outlineLevel="0" collapsed="false">
      <c r="C209" s="20"/>
      <c r="D209" s="20"/>
      <c r="G209" s="9"/>
      <c r="H209" s="9"/>
    </row>
    <row r="210" customFormat="false" ht="15.75" hidden="false" customHeight="false" outlineLevel="0" collapsed="false">
      <c r="C210" s="20"/>
      <c r="D210" s="20"/>
      <c r="G210" s="9"/>
      <c r="H210" s="9"/>
    </row>
    <row r="211" customFormat="false" ht="15.75" hidden="false" customHeight="false" outlineLevel="0" collapsed="false">
      <c r="C211" s="20"/>
      <c r="D211" s="20"/>
      <c r="G211" s="9"/>
      <c r="H211" s="9"/>
    </row>
    <row r="212" customFormat="false" ht="15.75" hidden="false" customHeight="false" outlineLevel="0" collapsed="false">
      <c r="C212" s="20"/>
      <c r="D212" s="20"/>
      <c r="G212" s="9"/>
      <c r="H212" s="9"/>
    </row>
    <row r="213" customFormat="false" ht="15.75" hidden="false" customHeight="false" outlineLevel="0" collapsed="false">
      <c r="C213" s="20"/>
      <c r="D213" s="20"/>
      <c r="G213" s="9"/>
      <c r="H213" s="9"/>
    </row>
    <row r="214" customFormat="false" ht="15.75" hidden="false" customHeight="false" outlineLevel="0" collapsed="false">
      <c r="C214" s="20"/>
      <c r="D214" s="20"/>
      <c r="G214" s="9"/>
      <c r="H214" s="9"/>
    </row>
    <row r="215" customFormat="false" ht="15.75" hidden="false" customHeight="false" outlineLevel="0" collapsed="false">
      <c r="C215" s="20"/>
      <c r="D215" s="20"/>
      <c r="G215" s="9"/>
      <c r="H215" s="9"/>
    </row>
    <row r="216" customFormat="false" ht="15.75" hidden="false" customHeight="false" outlineLevel="0" collapsed="false">
      <c r="C216" s="20"/>
      <c r="D216" s="20"/>
      <c r="G216" s="9"/>
      <c r="H216" s="9"/>
    </row>
    <row r="217" customFormat="false" ht="15.75" hidden="false" customHeight="false" outlineLevel="0" collapsed="false">
      <c r="C217" s="20"/>
      <c r="D217" s="20"/>
      <c r="G217" s="9"/>
      <c r="H217" s="9"/>
    </row>
    <row r="218" customFormat="false" ht="15.75" hidden="false" customHeight="false" outlineLevel="0" collapsed="false">
      <c r="C218" s="20"/>
      <c r="D218" s="20"/>
      <c r="G218" s="9"/>
      <c r="H218" s="9"/>
    </row>
    <row r="219" customFormat="false" ht="15.75" hidden="false" customHeight="false" outlineLevel="0" collapsed="false">
      <c r="C219" s="20"/>
      <c r="D219" s="20"/>
      <c r="G219" s="9"/>
      <c r="H219" s="9"/>
    </row>
    <row r="220" customFormat="false" ht="15.75" hidden="false" customHeight="false" outlineLevel="0" collapsed="false">
      <c r="C220" s="20"/>
      <c r="D220" s="20"/>
      <c r="G220" s="9"/>
      <c r="H220" s="9"/>
    </row>
    <row r="221" customFormat="false" ht="15.75" hidden="false" customHeight="false" outlineLevel="0" collapsed="false">
      <c r="C221" s="20"/>
      <c r="D221" s="20"/>
      <c r="G221" s="9"/>
      <c r="H221" s="9"/>
    </row>
    <row r="222" customFormat="false" ht="15.75" hidden="false" customHeight="false" outlineLevel="0" collapsed="false">
      <c r="C222" s="20"/>
      <c r="D222" s="20"/>
      <c r="G222" s="9"/>
      <c r="H222" s="9"/>
    </row>
    <row r="223" customFormat="false" ht="15.75" hidden="false" customHeight="false" outlineLevel="0" collapsed="false">
      <c r="C223" s="20"/>
      <c r="D223" s="20"/>
      <c r="G223" s="9"/>
      <c r="H223" s="9"/>
    </row>
    <row r="224" customFormat="false" ht="15.75" hidden="false" customHeight="false" outlineLevel="0" collapsed="false">
      <c r="C224" s="20"/>
      <c r="D224" s="20"/>
      <c r="G224" s="9"/>
      <c r="H224" s="9"/>
    </row>
    <row r="225" customFormat="false" ht="15.75" hidden="false" customHeight="false" outlineLevel="0" collapsed="false">
      <c r="C225" s="20"/>
      <c r="D225" s="20"/>
      <c r="G225" s="9"/>
      <c r="H225" s="9"/>
    </row>
    <row r="226" customFormat="false" ht="15.75" hidden="false" customHeight="false" outlineLevel="0" collapsed="false">
      <c r="C226" s="20"/>
      <c r="D226" s="20"/>
      <c r="G226" s="9"/>
      <c r="H226" s="9"/>
    </row>
    <row r="227" customFormat="false" ht="15.75" hidden="false" customHeight="false" outlineLevel="0" collapsed="false">
      <c r="C227" s="20"/>
      <c r="D227" s="20"/>
      <c r="G227" s="9"/>
      <c r="H227" s="9"/>
    </row>
    <row r="228" customFormat="false" ht="15.75" hidden="false" customHeight="false" outlineLevel="0" collapsed="false">
      <c r="C228" s="20"/>
      <c r="D228" s="20"/>
      <c r="G228" s="9"/>
      <c r="H228" s="9"/>
    </row>
    <row r="229" customFormat="false" ht="15.75" hidden="false" customHeight="false" outlineLevel="0" collapsed="false">
      <c r="C229" s="20"/>
      <c r="D229" s="20"/>
      <c r="G229" s="9"/>
      <c r="H229" s="9"/>
    </row>
    <row r="230" customFormat="false" ht="15.75" hidden="false" customHeight="false" outlineLevel="0" collapsed="false">
      <c r="C230" s="20"/>
      <c r="D230" s="20"/>
      <c r="G230" s="9"/>
      <c r="H230" s="9"/>
    </row>
    <row r="231" customFormat="false" ht="15.75" hidden="false" customHeight="false" outlineLevel="0" collapsed="false">
      <c r="C231" s="20"/>
      <c r="D231" s="20"/>
      <c r="G231" s="9"/>
      <c r="H231" s="9"/>
    </row>
    <row r="232" customFormat="false" ht="15.75" hidden="false" customHeight="false" outlineLevel="0" collapsed="false">
      <c r="C232" s="20"/>
      <c r="D232" s="20"/>
      <c r="G232" s="9"/>
      <c r="H232" s="9"/>
    </row>
    <row r="233" customFormat="false" ht="15.75" hidden="false" customHeight="false" outlineLevel="0" collapsed="false">
      <c r="C233" s="20"/>
      <c r="D233" s="20"/>
      <c r="G233" s="9"/>
      <c r="H233" s="9"/>
    </row>
    <row r="234" customFormat="false" ht="15.75" hidden="false" customHeight="false" outlineLevel="0" collapsed="false">
      <c r="C234" s="20"/>
      <c r="D234" s="20"/>
      <c r="G234" s="9"/>
      <c r="H234" s="9"/>
    </row>
    <row r="235" customFormat="false" ht="15.75" hidden="false" customHeight="false" outlineLevel="0" collapsed="false">
      <c r="C235" s="20"/>
      <c r="D235" s="20"/>
      <c r="G235" s="9"/>
      <c r="H235" s="9"/>
    </row>
    <row r="236" customFormat="false" ht="15.75" hidden="false" customHeight="false" outlineLevel="0" collapsed="false">
      <c r="C236" s="20"/>
      <c r="D236" s="20"/>
      <c r="G236" s="9"/>
      <c r="H236" s="9"/>
    </row>
    <row r="237" customFormat="false" ht="15.75" hidden="false" customHeight="false" outlineLevel="0" collapsed="false">
      <c r="C237" s="20"/>
      <c r="D237" s="20"/>
      <c r="G237" s="9"/>
      <c r="H237" s="9"/>
    </row>
    <row r="238" customFormat="false" ht="15.75" hidden="false" customHeight="false" outlineLevel="0" collapsed="false">
      <c r="C238" s="20"/>
      <c r="D238" s="20"/>
      <c r="G238" s="9"/>
      <c r="H238" s="9"/>
    </row>
    <row r="239" customFormat="false" ht="15.75" hidden="false" customHeight="false" outlineLevel="0" collapsed="false">
      <c r="C239" s="20"/>
      <c r="D239" s="20"/>
      <c r="G239" s="9"/>
      <c r="H239" s="9"/>
    </row>
    <row r="240" customFormat="false" ht="15.75" hidden="false" customHeight="false" outlineLevel="0" collapsed="false">
      <c r="C240" s="20"/>
      <c r="D240" s="20"/>
      <c r="G240" s="9"/>
      <c r="H240" s="9"/>
    </row>
    <row r="241" customFormat="false" ht="15.75" hidden="false" customHeight="false" outlineLevel="0" collapsed="false">
      <c r="C241" s="20"/>
      <c r="D241" s="20"/>
      <c r="G241" s="9"/>
      <c r="H241" s="9"/>
    </row>
    <row r="242" customFormat="false" ht="15.75" hidden="false" customHeight="false" outlineLevel="0" collapsed="false">
      <c r="C242" s="20"/>
      <c r="D242" s="20"/>
      <c r="G242" s="9"/>
      <c r="H242" s="9"/>
    </row>
    <row r="243" customFormat="false" ht="15.75" hidden="false" customHeight="false" outlineLevel="0" collapsed="false">
      <c r="C243" s="20"/>
      <c r="D243" s="20"/>
      <c r="G243" s="9"/>
      <c r="H243" s="9"/>
    </row>
    <row r="244" customFormat="false" ht="15.75" hidden="false" customHeight="false" outlineLevel="0" collapsed="false">
      <c r="C244" s="20"/>
      <c r="D244" s="20"/>
      <c r="G244" s="9"/>
      <c r="H244" s="9"/>
    </row>
    <row r="245" customFormat="false" ht="15.75" hidden="false" customHeight="false" outlineLevel="0" collapsed="false">
      <c r="C245" s="20"/>
      <c r="D245" s="20"/>
      <c r="G245" s="9"/>
      <c r="H245" s="9"/>
    </row>
    <row r="246" customFormat="false" ht="15.75" hidden="false" customHeight="false" outlineLevel="0" collapsed="false">
      <c r="C246" s="20"/>
      <c r="D246" s="20"/>
      <c r="G246" s="9"/>
      <c r="H246" s="9"/>
    </row>
    <row r="247" customFormat="false" ht="15.75" hidden="false" customHeight="false" outlineLevel="0" collapsed="false">
      <c r="C247" s="20"/>
      <c r="D247" s="20"/>
      <c r="G247" s="9"/>
      <c r="H247" s="9"/>
    </row>
    <row r="248" customFormat="false" ht="15.75" hidden="false" customHeight="false" outlineLevel="0" collapsed="false">
      <c r="C248" s="20"/>
      <c r="D248" s="20"/>
      <c r="G248" s="9"/>
      <c r="H248" s="9"/>
    </row>
    <row r="249" customFormat="false" ht="15.75" hidden="false" customHeight="false" outlineLevel="0" collapsed="false">
      <c r="C249" s="20"/>
      <c r="D249" s="20"/>
      <c r="G249" s="9"/>
      <c r="H249" s="9"/>
    </row>
    <row r="250" customFormat="false" ht="15.75" hidden="false" customHeight="false" outlineLevel="0" collapsed="false">
      <c r="C250" s="20"/>
      <c r="D250" s="20"/>
      <c r="G250" s="9"/>
      <c r="H250" s="9"/>
    </row>
    <row r="251" customFormat="false" ht="15.75" hidden="false" customHeight="false" outlineLevel="0" collapsed="false">
      <c r="C251" s="20"/>
      <c r="D251" s="20"/>
      <c r="G251" s="9"/>
      <c r="H251" s="9"/>
    </row>
    <row r="252" customFormat="false" ht="15.75" hidden="false" customHeight="false" outlineLevel="0" collapsed="false">
      <c r="C252" s="20"/>
      <c r="D252" s="20"/>
      <c r="G252" s="9"/>
      <c r="H252" s="9"/>
    </row>
    <row r="253" customFormat="false" ht="15.75" hidden="false" customHeight="false" outlineLevel="0" collapsed="false">
      <c r="C253" s="20"/>
      <c r="D253" s="20"/>
      <c r="G253" s="9"/>
      <c r="H253" s="9"/>
    </row>
    <row r="254" customFormat="false" ht="15.75" hidden="false" customHeight="false" outlineLevel="0" collapsed="false">
      <c r="C254" s="20"/>
      <c r="D254" s="20"/>
      <c r="G254" s="9"/>
      <c r="H254" s="9"/>
    </row>
    <row r="255" customFormat="false" ht="15.75" hidden="false" customHeight="false" outlineLevel="0" collapsed="false">
      <c r="C255" s="20"/>
      <c r="D255" s="20"/>
      <c r="G255" s="9"/>
      <c r="H255" s="9"/>
    </row>
    <row r="256" customFormat="false" ht="15.75" hidden="false" customHeight="false" outlineLevel="0" collapsed="false">
      <c r="C256" s="20"/>
      <c r="D256" s="20"/>
      <c r="G256" s="9"/>
      <c r="H256" s="9"/>
    </row>
    <row r="257" customFormat="false" ht="15.75" hidden="false" customHeight="false" outlineLevel="0" collapsed="false">
      <c r="C257" s="20"/>
      <c r="D257" s="20"/>
      <c r="G257" s="9"/>
      <c r="H257" s="9"/>
    </row>
    <row r="258" customFormat="false" ht="15.75" hidden="false" customHeight="false" outlineLevel="0" collapsed="false">
      <c r="C258" s="20"/>
      <c r="D258" s="20"/>
      <c r="G258" s="9"/>
      <c r="H258" s="9"/>
    </row>
    <row r="259" customFormat="false" ht="15.75" hidden="false" customHeight="false" outlineLevel="0" collapsed="false">
      <c r="C259" s="20"/>
      <c r="D259" s="20"/>
      <c r="G259" s="9"/>
      <c r="H259" s="9"/>
    </row>
    <row r="260" customFormat="false" ht="15.75" hidden="false" customHeight="false" outlineLevel="0" collapsed="false">
      <c r="C260" s="20"/>
      <c r="D260" s="20"/>
      <c r="G260" s="9"/>
      <c r="H260" s="9"/>
    </row>
    <row r="261" customFormat="false" ht="15.75" hidden="false" customHeight="false" outlineLevel="0" collapsed="false">
      <c r="C261" s="20"/>
      <c r="D261" s="20"/>
      <c r="G261" s="9"/>
      <c r="H261" s="9"/>
    </row>
    <row r="262" customFormat="false" ht="15.75" hidden="false" customHeight="false" outlineLevel="0" collapsed="false">
      <c r="C262" s="20"/>
      <c r="D262" s="20"/>
      <c r="G262" s="9"/>
      <c r="H262" s="9"/>
    </row>
    <row r="263" customFormat="false" ht="15.75" hidden="false" customHeight="false" outlineLevel="0" collapsed="false">
      <c r="C263" s="20"/>
      <c r="D263" s="20"/>
      <c r="G263" s="9"/>
      <c r="H263" s="9"/>
    </row>
    <row r="264" customFormat="false" ht="15.75" hidden="false" customHeight="false" outlineLevel="0" collapsed="false">
      <c r="C264" s="20"/>
      <c r="D264" s="20"/>
      <c r="G264" s="9"/>
      <c r="H264" s="9"/>
    </row>
    <row r="265" customFormat="false" ht="15.75" hidden="false" customHeight="false" outlineLevel="0" collapsed="false">
      <c r="C265" s="20"/>
      <c r="D265" s="20"/>
      <c r="G265" s="9"/>
      <c r="H265" s="9"/>
    </row>
    <row r="266" customFormat="false" ht="15.75" hidden="false" customHeight="false" outlineLevel="0" collapsed="false">
      <c r="C266" s="20"/>
      <c r="D266" s="20"/>
      <c r="G266" s="9"/>
      <c r="H266" s="9"/>
    </row>
    <row r="267" customFormat="false" ht="15.75" hidden="false" customHeight="false" outlineLevel="0" collapsed="false">
      <c r="C267" s="20"/>
      <c r="D267" s="20"/>
      <c r="G267" s="9"/>
      <c r="H267" s="9"/>
    </row>
    <row r="268" customFormat="false" ht="15.75" hidden="false" customHeight="false" outlineLevel="0" collapsed="false">
      <c r="C268" s="20"/>
      <c r="D268" s="20"/>
      <c r="G268" s="9"/>
      <c r="H268" s="9"/>
    </row>
    <row r="269" customFormat="false" ht="15.75" hidden="false" customHeight="false" outlineLevel="0" collapsed="false">
      <c r="C269" s="20"/>
      <c r="D269" s="20"/>
      <c r="G269" s="9"/>
      <c r="H269" s="9"/>
    </row>
    <row r="270" customFormat="false" ht="15.75" hidden="false" customHeight="false" outlineLevel="0" collapsed="false">
      <c r="C270" s="20"/>
      <c r="D270" s="20"/>
      <c r="G270" s="9"/>
      <c r="H270" s="9"/>
    </row>
    <row r="271" customFormat="false" ht="15.75" hidden="false" customHeight="false" outlineLevel="0" collapsed="false">
      <c r="C271" s="20"/>
      <c r="D271" s="20"/>
      <c r="G271" s="9"/>
      <c r="H271" s="9"/>
    </row>
    <row r="272" customFormat="false" ht="15.75" hidden="false" customHeight="false" outlineLevel="0" collapsed="false">
      <c r="C272" s="20"/>
      <c r="D272" s="20"/>
      <c r="G272" s="9"/>
      <c r="H272" s="9"/>
    </row>
    <row r="273" customFormat="false" ht="15.75" hidden="false" customHeight="false" outlineLevel="0" collapsed="false">
      <c r="C273" s="20"/>
      <c r="D273" s="20"/>
      <c r="G273" s="9"/>
      <c r="H273" s="9"/>
    </row>
    <row r="274" customFormat="false" ht="15.75" hidden="false" customHeight="false" outlineLevel="0" collapsed="false">
      <c r="C274" s="20"/>
      <c r="D274" s="20"/>
      <c r="G274" s="9"/>
      <c r="H274" s="9"/>
    </row>
    <row r="275" customFormat="false" ht="15.75" hidden="false" customHeight="false" outlineLevel="0" collapsed="false">
      <c r="C275" s="20"/>
      <c r="D275" s="20"/>
      <c r="G275" s="9"/>
      <c r="H275" s="9"/>
    </row>
    <row r="276" customFormat="false" ht="15.75" hidden="false" customHeight="false" outlineLevel="0" collapsed="false">
      <c r="C276" s="20"/>
      <c r="D276" s="20"/>
      <c r="G276" s="9"/>
      <c r="H276" s="9"/>
    </row>
    <row r="277" customFormat="false" ht="15.75" hidden="false" customHeight="false" outlineLevel="0" collapsed="false">
      <c r="C277" s="20"/>
      <c r="D277" s="20"/>
      <c r="G277" s="9"/>
      <c r="H277" s="9"/>
    </row>
    <row r="278" customFormat="false" ht="15.75" hidden="false" customHeight="false" outlineLevel="0" collapsed="false">
      <c r="C278" s="20"/>
      <c r="D278" s="20"/>
      <c r="G278" s="9"/>
      <c r="H278" s="9"/>
    </row>
    <row r="279" customFormat="false" ht="15.75" hidden="false" customHeight="false" outlineLevel="0" collapsed="false">
      <c r="C279" s="20"/>
      <c r="D279" s="20"/>
      <c r="G279" s="9"/>
      <c r="H279" s="9"/>
    </row>
    <row r="280" customFormat="false" ht="15.75" hidden="false" customHeight="false" outlineLevel="0" collapsed="false">
      <c r="C280" s="20"/>
      <c r="D280" s="20"/>
      <c r="G280" s="9"/>
      <c r="H280" s="9"/>
    </row>
    <row r="281" customFormat="false" ht="15.75" hidden="false" customHeight="false" outlineLevel="0" collapsed="false">
      <c r="C281" s="20"/>
      <c r="D281" s="20"/>
      <c r="G281" s="9"/>
      <c r="H281" s="9"/>
    </row>
    <row r="282" customFormat="false" ht="15.75" hidden="false" customHeight="false" outlineLevel="0" collapsed="false">
      <c r="C282" s="20"/>
      <c r="D282" s="20"/>
      <c r="G282" s="9"/>
      <c r="H282" s="9"/>
    </row>
    <row r="283" customFormat="false" ht="15.75" hidden="false" customHeight="false" outlineLevel="0" collapsed="false">
      <c r="C283" s="20"/>
      <c r="D283" s="20"/>
      <c r="G283" s="9"/>
      <c r="H283" s="9"/>
    </row>
    <row r="284" customFormat="false" ht="15.75" hidden="false" customHeight="false" outlineLevel="0" collapsed="false">
      <c r="C284" s="20"/>
      <c r="D284" s="20"/>
      <c r="G284" s="9"/>
      <c r="H284" s="9"/>
    </row>
    <row r="285" customFormat="false" ht="15.75" hidden="false" customHeight="false" outlineLevel="0" collapsed="false">
      <c r="C285" s="20"/>
      <c r="D285" s="20"/>
      <c r="G285" s="9"/>
      <c r="H285" s="9"/>
    </row>
    <row r="286" customFormat="false" ht="15.75" hidden="false" customHeight="false" outlineLevel="0" collapsed="false">
      <c r="C286" s="20"/>
      <c r="D286" s="20"/>
      <c r="G286" s="9"/>
      <c r="H286" s="9"/>
    </row>
    <row r="287" customFormat="false" ht="15.75" hidden="false" customHeight="false" outlineLevel="0" collapsed="false">
      <c r="C287" s="20"/>
      <c r="D287" s="20"/>
      <c r="G287" s="9"/>
      <c r="H287" s="9"/>
    </row>
    <row r="288" customFormat="false" ht="15.75" hidden="false" customHeight="false" outlineLevel="0" collapsed="false">
      <c r="C288" s="20"/>
      <c r="D288" s="20"/>
      <c r="G288" s="9"/>
      <c r="H288" s="9"/>
    </row>
    <row r="289" customFormat="false" ht="15.75" hidden="false" customHeight="false" outlineLevel="0" collapsed="false">
      <c r="C289" s="20"/>
      <c r="D289" s="20"/>
      <c r="G289" s="9"/>
      <c r="H289" s="9"/>
    </row>
    <row r="290" customFormat="false" ht="15.75" hidden="false" customHeight="false" outlineLevel="0" collapsed="false">
      <c r="C290" s="20"/>
      <c r="D290" s="20"/>
      <c r="G290" s="9"/>
      <c r="H290" s="9"/>
    </row>
    <row r="291" customFormat="false" ht="15.75" hidden="false" customHeight="false" outlineLevel="0" collapsed="false">
      <c r="C291" s="20"/>
      <c r="D291" s="20"/>
      <c r="G291" s="9"/>
      <c r="H291" s="9"/>
    </row>
    <row r="292" customFormat="false" ht="15.75" hidden="false" customHeight="false" outlineLevel="0" collapsed="false">
      <c r="C292" s="20"/>
      <c r="D292" s="20"/>
      <c r="G292" s="9"/>
      <c r="H292" s="9"/>
    </row>
    <row r="293" customFormat="false" ht="15.75" hidden="false" customHeight="false" outlineLevel="0" collapsed="false">
      <c r="C293" s="20"/>
      <c r="D293" s="20"/>
      <c r="G293" s="9"/>
      <c r="H293" s="9"/>
    </row>
    <row r="294" customFormat="false" ht="15.75" hidden="false" customHeight="false" outlineLevel="0" collapsed="false">
      <c r="C294" s="20"/>
      <c r="D294" s="20"/>
      <c r="G294" s="9"/>
      <c r="H294" s="9"/>
    </row>
    <row r="295" customFormat="false" ht="15.75" hidden="false" customHeight="false" outlineLevel="0" collapsed="false">
      <c r="C295" s="20"/>
      <c r="D295" s="20"/>
      <c r="G295" s="9"/>
      <c r="H295" s="9"/>
    </row>
    <row r="296" customFormat="false" ht="15.75" hidden="false" customHeight="false" outlineLevel="0" collapsed="false">
      <c r="C296" s="20"/>
      <c r="D296" s="20"/>
      <c r="G296" s="9"/>
      <c r="H296" s="9"/>
    </row>
    <row r="297" customFormat="false" ht="15.75" hidden="false" customHeight="false" outlineLevel="0" collapsed="false">
      <c r="C297" s="20"/>
      <c r="D297" s="20"/>
      <c r="G297" s="9"/>
      <c r="H297" s="9"/>
    </row>
    <row r="298" customFormat="false" ht="15.75" hidden="false" customHeight="false" outlineLevel="0" collapsed="false">
      <c r="C298" s="20"/>
      <c r="D298" s="20"/>
      <c r="G298" s="9"/>
      <c r="H298" s="9"/>
    </row>
    <row r="299" customFormat="false" ht="15.75" hidden="false" customHeight="false" outlineLevel="0" collapsed="false">
      <c r="C299" s="20"/>
      <c r="D299" s="20"/>
      <c r="G299" s="9"/>
      <c r="H299" s="9"/>
    </row>
    <row r="300" customFormat="false" ht="15.75" hidden="false" customHeight="false" outlineLevel="0" collapsed="false">
      <c r="C300" s="20"/>
      <c r="D300" s="20"/>
      <c r="G300" s="9"/>
      <c r="H300" s="9"/>
    </row>
    <row r="301" customFormat="false" ht="15.75" hidden="false" customHeight="false" outlineLevel="0" collapsed="false">
      <c r="C301" s="20"/>
      <c r="D301" s="20"/>
      <c r="G301" s="9"/>
      <c r="H301" s="9"/>
    </row>
    <row r="302" customFormat="false" ht="15.75" hidden="false" customHeight="false" outlineLevel="0" collapsed="false">
      <c r="C302" s="20"/>
      <c r="D302" s="20"/>
      <c r="G302" s="9"/>
      <c r="H302" s="9"/>
    </row>
    <row r="303" customFormat="false" ht="15.75" hidden="false" customHeight="false" outlineLevel="0" collapsed="false">
      <c r="C303" s="20"/>
      <c r="D303" s="20"/>
      <c r="G303" s="9"/>
      <c r="H303" s="9"/>
    </row>
    <row r="304" customFormat="false" ht="15.75" hidden="false" customHeight="false" outlineLevel="0" collapsed="false">
      <c r="C304" s="20"/>
      <c r="D304" s="20"/>
      <c r="G304" s="9"/>
      <c r="H304" s="9"/>
    </row>
    <row r="305" customFormat="false" ht="15.75" hidden="false" customHeight="false" outlineLevel="0" collapsed="false">
      <c r="C305" s="20"/>
      <c r="D305" s="20"/>
      <c r="G305" s="9"/>
      <c r="H305" s="9"/>
    </row>
    <row r="306" customFormat="false" ht="15.75" hidden="false" customHeight="false" outlineLevel="0" collapsed="false">
      <c r="C306" s="20"/>
      <c r="D306" s="20"/>
      <c r="G306" s="9"/>
      <c r="H306" s="9"/>
    </row>
    <row r="307" customFormat="false" ht="15.75" hidden="false" customHeight="false" outlineLevel="0" collapsed="false">
      <c r="C307" s="20"/>
      <c r="D307" s="20"/>
      <c r="G307" s="9"/>
      <c r="H307" s="9"/>
    </row>
    <row r="308" customFormat="false" ht="15.75" hidden="false" customHeight="false" outlineLevel="0" collapsed="false">
      <c r="C308" s="20"/>
      <c r="D308" s="20"/>
      <c r="G308" s="9"/>
      <c r="H308" s="9"/>
    </row>
    <row r="309" customFormat="false" ht="15.75" hidden="false" customHeight="false" outlineLevel="0" collapsed="false">
      <c r="C309" s="20"/>
      <c r="D309" s="20"/>
      <c r="G309" s="9"/>
      <c r="H309" s="9"/>
    </row>
    <row r="310" customFormat="false" ht="15.75" hidden="false" customHeight="false" outlineLevel="0" collapsed="false">
      <c r="C310" s="20"/>
      <c r="D310" s="20"/>
      <c r="G310" s="9"/>
      <c r="H310" s="9"/>
    </row>
    <row r="311" customFormat="false" ht="15.75" hidden="false" customHeight="false" outlineLevel="0" collapsed="false">
      <c r="C311" s="20"/>
      <c r="D311" s="20"/>
      <c r="G311" s="9"/>
      <c r="H311" s="9"/>
    </row>
    <row r="312" customFormat="false" ht="15.75" hidden="false" customHeight="false" outlineLevel="0" collapsed="false">
      <c r="C312" s="20"/>
      <c r="D312" s="20"/>
      <c r="G312" s="9"/>
      <c r="H312" s="9"/>
    </row>
    <row r="313" customFormat="false" ht="15.75" hidden="false" customHeight="false" outlineLevel="0" collapsed="false">
      <c r="C313" s="20"/>
      <c r="D313" s="20"/>
      <c r="G313" s="9"/>
      <c r="H313" s="9"/>
    </row>
    <row r="314" customFormat="false" ht="15.75" hidden="false" customHeight="false" outlineLevel="0" collapsed="false">
      <c r="C314" s="20"/>
      <c r="D314" s="20"/>
      <c r="G314" s="9"/>
      <c r="H314" s="9"/>
    </row>
    <row r="315" customFormat="false" ht="15.75" hidden="false" customHeight="false" outlineLevel="0" collapsed="false">
      <c r="C315" s="20"/>
      <c r="D315" s="20"/>
      <c r="G315" s="9"/>
      <c r="H315" s="9"/>
    </row>
    <row r="316" customFormat="false" ht="15.75" hidden="false" customHeight="false" outlineLevel="0" collapsed="false">
      <c r="C316" s="20"/>
      <c r="D316" s="20"/>
      <c r="G316" s="9"/>
      <c r="H316" s="9"/>
    </row>
    <row r="317" customFormat="false" ht="15.75" hidden="false" customHeight="false" outlineLevel="0" collapsed="false">
      <c r="C317" s="20"/>
      <c r="D317" s="20"/>
      <c r="G317" s="9"/>
      <c r="H317" s="9"/>
    </row>
    <row r="318" customFormat="false" ht="15.75" hidden="false" customHeight="false" outlineLevel="0" collapsed="false">
      <c r="C318" s="20"/>
      <c r="D318" s="20"/>
      <c r="G318" s="9"/>
      <c r="H318" s="9"/>
    </row>
    <row r="319" customFormat="false" ht="15.75" hidden="false" customHeight="false" outlineLevel="0" collapsed="false">
      <c r="C319" s="20"/>
      <c r="D319" s="20"/>
      <c r="G319" s="9"/>
      <c r="H319" s="9"/>
    </row>
    <row r="320" customFormat="false" ht="15.75" hidden="false" customHeight="false" outlineLevel="0" collapsed="false">
      <c r="C320" s="20"/>
      <c r="D320" s="20"/>
      <c r="G320" s="9"/>
      <c r="H320" s="9"/>
    </row>
    <row r="321" customFormat="false" ht="15.75" hidden="false" customHeight="false" outlineLevel="0" collapsed="false">
      <c r="C321" s="20"/>
      <c r="D321" s="20"/>
      <c r="G321" s="9"/>
      <c r="H321" s="9"/>
    </row>
    <row r="322" customFormat="false" ht="15.75" hidden="false" customHeight="false" outlineLevel="0" collapsed="false">
      <c r="C322" s="20"/>
      <c r="D322" s="20"/>
      <c r="G322" s="9"/>
      <c r="H322" s="9"/>
    </row>
    <row r="323" customFormat="false" ht="15.75" hidden="false" customHeight="false" outlineLevel="0" collapsed="false">
      <c r="C323" s="20"/>
      <c r="D323" s="20"/>
      <c r="G323" s="9"/>
      <c r="H323" s="9"/>
    </row>
    <row r="324" customFormat="false" ht="15.75" hidden="false" customHeight="false" outlineLevel="0" collapsed="false">
      <c r="C324" s="20"/>
      <c r="D324" s="20"/>
      <c r="G324" s="9"/>
      <c r="H324" s="9"/>
    </row>
    <row r="325" customFormat="false" ht="15.75" hidden="false" customHeight="false" outlineLevel="0" collapsed="false">
      <c r="C325" s="20"/>
      <c r="D325" s="20"/>
      <c r="G325" s="9"/>
      <c r="H325" s="9"/>
    </row>
    <row r="326" customFormat="false" ht="15.75" hidden="false" customHeight="false" outlineLevel="0" collapsed="false">
      <c r="C326" s="20"/>
      <c r="D326" s="20"/>
      <c r="G326" s="9"/>
      <c r="H326" s="9"/>
    </row>
    <row r="327" customFormat="false" ht="15.75" hidden="false" customHeight="false" outlineLevel="0" collapsed="false">
      <c r="C327" s="20"/>
      <c r="D327" s="20"/>
      <c r="G327" s="9"/>
      <c r="H327" s="9"/>
    </row>
    <row r="328" customFormat="false" ht="15.75" hidden="false" customHeight="false" outlineLevel="0" collapsed="false">
      <c r="C328" s="20"/>
      <c r="D328" s="20"/>
      <c r="G328" s="9"/>
      <c r="H328" s="9"/>
    </row>
    <row r="329" customFormat="false" ht="15.75" hidden="false" customHeight="false" outlineLevel="0" collapsed="false">
      <c r="C329" s="20"/>
      <c r="D329" s="20"/>
      <c r="G329" s="9"/>
      <c r="H329" s="9"/>
    </row>
    <row r="330" customFormat="false" ht="15.75" hidden="false" customHeight="false" outlineLevel="0" collapsed="false">
      <c r="C330" s="20"/>
      <c r="D330" s="20"/>
      <c r="G330" s="9"/>
      <c r="H330" s="9"/>
    </row>
    <row r="331" customFormat="false" ht="15.75" hidden="false" customHeight="false" outlineLevel="0" collapsed="false">
      <c r="C331" s="20"/>
      <c r="D331" s="20"/>
      <c r="G331" s="9"/>
      <c r="H331" s="9"/>
    </row>
    <row r="332" customFormat="false" ht="15.75" hidden="false" customHeight="false" outlineLevel="0" collapsed="false">
      <c r="C332" s="20"/>
      <c r="D332" s="20"/>
      <c r="G332" s="9"/>
      <c r="H332" s="9"/>
    </row>
    <row r="333" customFormat="false" ht="15.75" hidden="false" customHeight="false" outlineLevel="0" collapsed="false">
      <c r="C333" s="20"/>
      <c r="D333" s="20"/>
      <c r="G333" s="9"/>
      <c r="H333" s="9"/>
    </row>
    <row r="334" customFormat="false" ht="15.75" hidden="false" customHeight="false" outlineLevel="0" collapsed="false">
      <c r="C334" s="20"/>
      <c r="D334" s="20"/>
      <c r="G334" s="9"/>
      <c r="H334" s="9"/>
    </row>
    <row r="335" customFormat="false" ht="15.75" hidden="false" customHeight="false" outlineLevel="0" collapsed="false">
      <c r="C335" s="20"/>
      <c r="D335" s="20"/>
      <c r="G335" s="9"/>
      <c r="H335" s="9"/>
    </row>
    <row r="336" customFormat="false" ht="15.75" hidden="false" customHeight="false" outlineLevel="0" collapsed="false">
      <c r="C336" s="20"/>
      <c r="D336" s="20"/>
      <c r="G336" s="9"/>
      <c r="H336" s="9"/>
    </row>
    <row r="337" customFormat="false" ht="15.75" hidden="false" customHeight="false" outlineLevel="0" collapsed="false">
      <c r="C337" s="20"/>
      <c r="D337" s="20"/>
      <c r="G337" s="9"/>
      <c r="H337" s="9"/>
    </row>
    <row r="338" customFormat="false" ht="15.75" hidden="false" customHeight="false" outlineLevel="0" collapsed="false">
      <c r="C338" s="20"/>
      <c r="D338" s="20"/>
      <c r="G338" s="9"/>
      <c r="H338" s="9"/>
    </row>
    <row r="339" customFormat="false" ht="15.75" hidden="false" customHeight="false" outlineLevel="0" collapsed="false">
      <c r="C339" s="20"/>
      <c r="D339" s="20"/>
      <c r="G339" s="9"/>
      <c r="H339" s="9"/>
    </row>
    <row r="340" customFormat="false" ht="15.75" hidden="false" customHeight="false" outlineLevel="0" collapsed="false">
      <c r="C340" s="20"/>
      <c r="D340" s="20"/>
      <c r="G340" s="9"/>
      <c r="H340" s="9"/>
    </row>
    <row r="341" customFormat="false" ht="15.75" hidden="false" customHeight="false" outlineLevel="0" collapsed="false">
      <c r="C341" s="20"/>
      <c r="D341" s="20"/>
      <c r="G341" s="9"/>
      <c r="H341" s="9"/>
    </row>
    <row r="342" customFormat="false" ht="15.75" hidden="false" customHeight="false" outlineLevel="0" collapsed="false">
      <c r="C342" s="20"/>
      <c r="D342" s="20"/>
      <c r="G342" s="9"/>
      <c r="H342" s="9"/>
    </row>
    <row r="343" customFormat="false" ht="15.75" hidden="false" customHeight="false" outlineLevel="0" collapsed="false">
      <c r="C343" s="20"/>
      <c r="D343" s="20"/>
      <c r="G343" s="9"/>
      <c r="H343" s="9"/>
    </row>
    <row r="344" customFormat="false" ht="15.75" hidden="false" customHeight="false" outlineLevel="0" collapsed="false">
      <c r="C344" s="20"/>
      <c r="D344" s="20"/>
      <c r="G344" s="9"/>
      <c r="H344" s="9"/>
    </row>
    <row r="345" customFormat="false" ht="15.75" hidden="false" customHeight="false" outlineLevel="0" collapsed="false">
      <c r="C345" s="20"/>
      <c r="D345" s="20"/>
      <c r="G345" s="9"/>
      <c r="H345" s="9"/>
    </row>
    <row r="346" customFormat="false" ht="15.75" hidden="false" customHeight="false" outlineLevel="0" collapsed="false">
      <c r="C346" s="20"/>
      <c r="D346" s="20"/>
      <c r="G346" s="9"/>
      <c r="H346" s="9"/>
    </row>
    <row r="347" customFormat="false" ht="15.75" hidden="false" customHeight="false" outlineLevel="0" collapsed="false">
      <c r="C347" s="20"/>
      <c r="D347" s="20"/>
      <c r="G347" s="9"/>
      <c r="H347" s="9"/>
    </row>
    <row r="348" customFormat="false" ht="15.75" hidden="false" customHeight="false" outlineLevel="0" collapsed="false">
      <c r="C348" s="20"/>
      <c r="D348" s="20"/>
      <c r="G348" s="9"/>
      <c r="H348" s="9"/>
    </row>
    <row r="349" customFormat="false" ht="15.75" hidden="false" customHeight="false" outlineLevel="0" collapsed="false">
      <c r="C349" s="20"/>
      <c r="D349" s="20"/>
      <c r="G349" s="9"/>
      <c r="H349" s="9"/>
    </row>
    <row r="350" customFormat="false" ht="15.75" hidden="false" customHeight="false" outlineLevel="0" collapsed="false">
      <c r="C350" s="20"/>
      <c r="D350" s="20"/>
      <c r="G350" s="9"/>
      <c r="H350" s="9"/>
    </row>
    <row r="351" customFormat="false" ht="15.75" hidden="false" customHeight="false" outlineLevel="0" collapsed="false">
      <c r="C351" s="20"/>
      <c r="D351" s="20"/>
      <c r="G351" s="9"/>
      <c r="H351" s="9"/>
    </row>
    <row r="352" customFormat="false" ht="15.75" hidden="false" customHeight="false" outlineLevel="0" collapsed="false">
      <c r="C352" s="20"/>
      <c r="D352" s="20"/>
      <c r="G352" s="9"/>
      <c r="H352" s="9"/>
    </row>
    <row r="353" customFormat="false" ht="15.75" hidden="false" customHeight="false" outlineLevel="0" collapsed="false">
      <c r="C353" s="20"/>
      <c r="D353" s="20"/>
      <c r="G353" s="9"/>
      <c r="H353" s="9"/>
    </row>
    <row r="354" customFormat="false" ht="15.75" hidden="false" customHeight="false" outlineLevel="0" collapsed="false">
      <c r="C354" s="20"/>
      <c r="D354" s="20"/>
      <c r="G354" s="9"/>
      <c r="H354" s="9"/>
    </row>
    <row r="355" customFormat="false" ht="15.75" hidden="false" customHeight="false" outlineLevel="0" collapsed="false">
      <c r="C355" s="20"/>
      <c r="D355" s="20"/>
      <c r="G355" s="9"/>
      <c r="H355" s="9"/>
    </row>
    <row r="356" customFormat="false" ht="15.75" hidden="false" customHeight="false" outlineLevel="0" collapsed="false">
      <c r="C356" s="20"/>
      <c r="D356" s="20"/>
      <c r="G356" s="9"/>
      <c r="H356" s="9"/>
    </row>
    <row r="357" customFormat="false" ht="15.75" hidden="false" customHeight="false" outlineLevel="0" collapsed="false">
      <c r="C357" s="20"/>
      <c r="D357" s="20"/>
      <c r="G357" s="9"/>
      <c r="H357" s="9"/>
    </row>
    <row r="358" customFormat="false" ht="15.75" hidden="false" customHeight="false" outlineLevel="0" collapsed="false">
      <c r="C358" s="20"/>
      <c r="D358" s="20"/>
      <c r="G358" s="9"/>
      <c r="H358" s="9"/>
    </row>
    <row r="359" customFormat="false" ht="15.75" hidden="false" customHeight="false" outlineLevel="0" collapsed="false">
      <c r="C359" s="20"/>
      <c r="D359" s="20"/>
      <c r="G359" s="9"/>
      <c r="H359" s="9"/>
    </row>
    <row r="360" customFormat="false" ht="15.75" hidden="false" customHeight="false" outlineLevel="0" collapsed="false">
      <c r="C360" s="20"/>
      <c r="D360" s="20"/>
      <c r="G360" s="9"/>
      <c r="H360" s="9"/>
    </row>
    <row r="361" customFormat="false" ht="15.75" hidden="false" customHeight="false" outlineLevel="0" collapsed="false">
      <c r="C361" s="20"/>
      <c r="D361" s="20"/>
      <c r="G361" s="9"/>
      <c r="H361" s="9"/>
    </row>
    <row r="362" customFormat="false" ht="15.75" hidden="false" customHeight="false" outlineLevel="0" collapsed="false">
      <c r="C362" s="20"/>
      <c r="D362" s="20"/>
      <c r="G362" s="9"/>
      <c r="H362" s="9"/>
    </row>
    <row r="363" customFormat="false" ht="15.75" hidden="false" customHeight="false" outlineLevel="0" collapsed="false">
      <c r="C363" s="20"/>
      <c r="D363" s="20"/>
      <c r="G363" s="9"/>
      <c r="H363" s="9"/>
    </row>
    <row r="364" customFormat="false" ht="15.75" hidden="false" customHeight="false" outlineLevel="0" collapsed="false">
      <c r="C364" s="20"/>
      <c r="D364" s="20"/>
      <c r="G364" s="9"/>
      <c r="H364" s="9"/>
    </row>
    <row r="365" customFormat="false" ht="15.75" hidden="false" customHeight="false" outlineLevel="0" collapsed="false">
      <c r="C365" s="20"/>
      <c r="D365" s="20"/>
      <c r="G365" s="9"/>
      <c r="H365" s="9"/>
    </row>
    <row r="366" customFormat="false" ht="15.75" hidden="false" customHeight="false" outlineLevel="0" collapsed="false">
      <c r="C366" s="20"/>
      <c r="D366" s="20"/>
      <c r="G366" s="9"/>
      <c r="H366" s="9"/>
    </row>
    <row r="367" customFormat="false" ht="15.75" hidden="false" customHeight="false" outlineLevel="0" collapsed="false">
      <c r="C367" s="20"/>
      <c r="D367" s="20"/>
      <c r="G367" s="9"/>
      <c r="H367" s="9"/>
    </row>
    <row r="368" customFormat="false" ht="15.75" hidden="false" customHeight="false" outlineLevel="0" collapsed="false">
      <c r="C368" s="20"/>
      <c r="D368" s="20"/>
      <c r="G368" s="9"/>
      <c r="H368" s="9"/>
    </row>
    <row r="369" customFormat="false" ht="15.75" hidden="false" customHeight="false" outlineLevel="0" collapsed="false">
      <c r="C369" s="20"/>
      <c r="D369" s="20"/>
      <c r="G369" s="9"/>
      <c r="H369" s="9"/>
    </row>
    <row r="370" customFormat="false" ht="15.75" hidden="false" customHeight="false" outlineLevel="0" collapsed="false">
      <c r="C370" s="20"/>
      <c r="D370" s="20"/>
      <c r="G370" s="9"/>
      <c r="H370" s="9"/>
    </row>
    <row r="371" customFormat="false" ht="15.75" hidden="false" customHeight="false" outlineLevel="0" collapsed="false">
      <c r="C371" s="20"/>
      <c r="D371" s="20"/>
      <c r="G371" s="9"/>
      <c r="H371" s="9"/>
    </row>
    <row r="372" customFormat="false" ht="15.75" hidden="false" customHeight="false" outlineLevel="0" collapsed="false">
      <c r="C372" s="20"/>
      <c r="D372" s="20"/>
      <c r="G372" s="9"/>
      <c r="H372" s="9"/>
    </row>
    <row r="373" customFormat="false" ht="15.75" hidden="false" customHeight="false" outlineLevel="0" collapsed="false">
      <c r="C373" s="20"/>
      <c r="D373" s="20"/>
      <c r="G373" s="9"/>
      <c r="H373" s="9"/>
    </row>
    <row r="374" customFormat="false" ht="15.75" hidden="false" customHeight="false" outlineLevel="0" collapsed="false">
      <c r="C374" s="20"/>
      <c r="D374" s="20"/>
      <c r="G374" s="9"/>
      <c r="H374" s="9"/>
    </row>
    <row r="375" customFormat="false" ht="15.75" hidden="false" customHeight="false" outlineLevel="0" collapsed="false">
      <c r="C375" s="20"/>
      <c r="D375" s="20"/>
      <c r="G375" s="9"/>
      <c r="H375" s="9"/>
    </row>
    <row r="376" customFormat="false" ht="15.75" hidden="false" customHeight="false" outlineLevel="0" collapsed="false">
      <c r="C376" s="20"/>
      <c r="D376" s="20"/>
      <c r="G376" s="9"/>
      <c r="H376" s="9"/>
    </row>
    <row r="377" customFormat="false" ht="15.75" hidden="false" customHeight="false" outlineLevel="0" collapsed="false">
      <c r="C377" s="20"/>
      <c r="D377" s="20"/>
      <c r="G377" s="9"/>
      <c r="H377" s="9"/>
    </row>
    <row r="378" customFormat="false" ht="15.75" hidden="false" customHeight="false" outlineLevel="0" collapsed="false">
      <c r="C378" s="20"/>
      <c r="D378" s="20"/>
      <c r="G378" s="9"/>
      <c r="H378" s="9"/>
    </row>
    <row r="379" customFormat="false" ht="15.75" hidden="false" customHeight="false" outlineLevel="0" collapsed="false">
      <c r="C379" s="20"/>
      <c r="D379" s="20"/>
      <c r="G379" s="9"/>
      <c r="H379" s="9"/>
    </row>
    <row r="380" customFormat="false" ht="15.75" hidden="false" customHeight="false" outlineLevel="0" collapsed="false">
      <c r="C380" s="20"/>
      <c r="D380" s="20"/>
      <c r="G380" s="9"/>
      <c r="H380" s="9"/>
    </row>
    <row r="381" customFormat="false" ht="15.75" hidden="false" customHeight="false" outlineLevel="0" collapsed="false">
      <c r="C381" s="20"/>
      <c r="D381" s="20"/>
      <c r="G381" s="9"/>
      <c r="H381" s="9"/>
    </row>
    <row r="382" customFormat="false" ht="15.75" hidden="false" customHeight="false" outlineLevel="0" collapsed="false">
      <c r="C382" s="20"/>
      <c r="D382" s="20"/>
      <c r="G382" s="9"/>
      <c r="H382" s="9"/>
    </row>
    <row r="383" customFormat="false" ht="15.75" hidden="false" customHeight="false" outlineLevel="0" collapsed="false">
      <c r="C383" s="20"/>
      <c r="D383" s="20"/>
      <c r="G383" s="9"/>
      <c r="H383" s="9"/>
    </row>
    <row r="384" customFormat="false" ht="15.75" hidden="false" customHeight="false" outlineLevel="0" collapsed="false">
      <c r="C384" s="20"/>
      <c r="D384" s="20"/>
      <c r="G384" s="9"/>
      <c r="H384" s="9"/>
    </row>
    <row r="385" customFormat="false" ht="15.75" hidden="false" customHeight="false" outlineLevel="0" collapsed="false">
      <c r="C385" s="20"/>
      <c r="D385" s="20"/>
      <c r="G385" s="9"/>
      <c r="H385" s="9"/>
    </row>
    <row r="386" customFormat="false" ht="15.75" hidden="false" customHeight="false" outlineLevel="0" collapsed="false">
      <c r="C386" s="20"/>
      <c r="D386" s="20"/>
      <c r="G386" s="9"/>
      <c r="H386" s="9"/>
    </row>
    <row r="387" customFormat="false" ht="15.75" hidden="false" customHeight="false" outlineLevel="0" collapsed="false">
      <c r="C387" s="20"/>
      <c r="D387" s="20"/>
      <c r="G387" s="9"/>
      <c r="H387" s="9"/>
    </row>
    <row r="388" customFormat="false" ht="15.75" hidden="false" customHeight="false" outlineLevel="0" collapsed="false">
      <c r="C388" s="20"/>
      <c r="D388" s="20"/>
      <c r="G388" s="9"/>
      <c r="H388" s="9"/>
    </row>
    <row r="389" customFormat="false" ht="15.75" hidden="false" customHeight="false" outlineLevel="0" collapsed="false">
      <c r="C389" s="20"/>
      <c r="D389" s="20"/>
      <c r="G389" s="9"/>
      <c r="H389" s="9"/>
    </row>
    <row r="390" customFormat="false" ht="15.75" hidden="false" customHeight="false" outlineLevel="0" collapsed="false">
      <c r="C390" s="20"/>
      <c r="D390" s="20"/>
      <c r="G390" s="9"/>
      <c r="H390" s="9"/>
    </row>
    <row r="391" customFormat="false" ht="15.75" hidden="false" customHeight="false" outlineLevel="0" collapsed="false">
      <c r="C391" s="20"/>
      <c r="D391" s="20"/>
      <c r="G391" s="9"/>
      <c r="H391" s="9"/>
    </row>
    <row r="392" customFormat="false" ht="15.75" hidden="false" customHeight="false" outlineLevel="0" collapsed="false">
      <c r="C392" s="20"/>
      <c r="D392" s="20"/>
      <c r="G392" s="9"/>
      <c r="H392" s="9"/>
    </row>
    <row r="393" customFormat="false" ht="15.75" hidden="false" customHeight="false" outlineLevel="0" collapsed="false">
      <c r="C393" s="20"/>
      <c r="D393" s="20"/>
      <c r="G393" s="9"/>
      <c r="H393" s="9"/>
    </row>
    <row r="394" customFormat="false" ht="15.75" hidden="false" customHeight="false" outlineLevel="0" collapsed="false">
      <c r="C394" s="20"/>
      <c r="D394" s="20"/>
      <c r="G394" s="9"/>
      <c r="H394" s="9"/>
    </row>
    <row r="395" customFormat="false" ht="15.75" hidden="false" customHeight="false" outlineLevel="0" collapsed="false">
      <c r="C395" s="20"/>
      <c r="D395" s="20"/>
      <c r="G395" s="9"/>
      <c r="H395" s="9"/>
    </row>
    <row r="396" customFormat="false" ht="15.75" hidden="false" customHeight="false" outlineLevel="0" collapsed="false">
      <c r="C396" s="20"/>
      <c r="D396" s="20"/>
      <c r="G396" s="9"/>
      <c r="H396" s="9"/>
    </row>
    <row r="397" customFormat="false" ht="15.75" hidden="false" customHeight="false" outlineLevel="0" collapsed="false">
      <c r="C397" s="20"/>
      <c r="D397" s="20"/>
      <c r="G397" s="9"/>
      <c r="H397" s="9"/>
    </row>
    <row r="398" customFormat="false" ht="15.75" hidden="false" customHeight="false" outlineLevel="0" collapsed="false">
      <c r="C398" s="20"/>
      <c r="D398" s="20"/>
      <c r="G398" s="9"/>
      <c r="H398" s="9"/>
    </row>
    <row r="399" customFormat="false" ht="15.75" hidden="false" customHeight="false" outlineLevel="0" collapsed="false">
      <c r="C399" s="20"/>
      <c r="D399" s="20"/>
      <c r="G399" s="9"/>
      <c r="H399" s="9"/>
    </row>
    <row r="400" customFormat="false" ht="15.75" hidden="false" customHeight="false" outlineLevel="0" collapsed="false">
      <c r="C400" s="20"/>
      <c r="D400" s="20"/>
      <c r="G400" s="9"/>
      <c r="H400" s="9"/>
    </row>
    <row r="401" customFormat="false" ht="15.75" hidden="false" customHeight="false" outlineLevel="0" collapsed="false">
      <c r="C401" s="20"/>
      <c r="D401" s="20"/>
      <c r="G401" s="9"/>
      <c r="H401" s="9"/>
    </row>
    <row r="402" customFormat="false" ht="15.75" hidden="false" customHeight="false" outlineLevel="0" collapsed="false">
      <c r="C402" s="20"/>
      <c r="D402" s="20"/>
      <c r="G402" s="9"/>
      <c r="H402" s="9"/>
    </row>
    <row r="403" customFormat="false" ht="15.75" hidden="false" customHeight="false" outlineLevel="0" collapsed="false">
      <c r="C403" s="20"/>
      <c r="D403" s="20"/>
      <c r="G403" s="9"/>
      <c r="H403" s="9"/>
    </row>
    <row r="404" customFormat="false" ht="15.75" hidden="false" customHeight="false" outlineLevel="0" collapsed="false">
      <c r="C404" s="20"/>
      <c r="D404" s="20"/>
      <c r="G404" s="9"/>
      <c r="H404" s="9"/>
    </row>
    <row r="405" customFormat="false" ht="15.75" hidden="false" customHeight="false" outlineLevel="0" collapsed="false">
      <c r="C405" s="20"/>
      <c r="D405" s="20"/>
      <c r="G405" s="9"/>
      <c r="H405" s="9"/>
    </row>
    <row r="406" customFormat="false" ht="15.75" hidden="false" customHeight="false" outlineLevel="0" collapsed="false">
      <c r="C406" s="20"/>
      <c r="D406" s="20"/>
      <c r="G406" s="9"/>
      <c r="H406" s="9"/>
    </row>
    <row r="407" customFormat="false" ht="15.75" hidden="false" customHeight="false" outlineLevel="0" collapsed="false">
      <c r="C407" s="20"/>
      <c r="D407" s="20"/>
      <c r="G407" s="9"/>
      <c r="H407" s="9"/>
    </row>
    <row r="408" customFormat="false" ht="15.75" hidden="false" customHeight="false" outlineLevel="0" collapsed="false">
      <c r="C408" s="20"/>
      <c r="D408" s="20"/>
      <c r="G408" s="9"/>
      <c r="H408" s="9"/>
    </row>
    <row r="409" customFormat="false" ht="15.75" hidden="false" customHeight="false" outlineLevel="0" collapsed="false">
      <c r="C409" s="20"/>
      <c r="D409" s="20"/>
      <c r="G409" s="9"/>
      <c r="H409" s="9"/>
    </row>
    <row r="410" customFormat="false" ht="15.75" hidden="false" customHeight="false" outlineLevel="0" collapsed="false">
      <c r="C410" s="20"/>
      <c r="D410" s="20"/>
      <c r="G410" s="9"/>
      <c r="H410" s="9"/>
    </row>
    <row r="411" customFormat="false" ht="15.75" hidden="false" customHeight="false" outlineLevel="0" collapsed="false">
      <c r="C411" s="20"/>
      <c r="D411" s="20"/>
      <c r="G411" s="9"/>
      <c r="H411" s="9"/>
    </row>
    <row r="412" customFormat="false" ht="15.75" hidden="false" customHeight="false" outlineLevel="0" collapsed="false">
      <c r="C412" s="20"/>
      <c r="D412" s="20"/>
      <c r="G412" s="9"/>
      <c r="H412" s="9"/>
    </row>
    <row r="413" customFormat="false" ht="15.75" hidden="false" customHeight="false" outlineLevel="0" collapsed="false">
      <c r="C413" s="20"/>
      <c r="D413" s="20"/>
      <c r="G413" s="9"/>
      <c r="H413" s="9"/>
    </row>
    <row r="414" customFormat="false" ht="15.75" hidden="false" customHeight="false" outlineLevel="0" collapsed="false">
      <c r="C414" s="20"/>
      <c r="D414" s="20"/>
      <c r="G414" s="9"/>
      <c r="H414" s="9"/>
    </row>
    <row r="415" customFormat="false" ht="15.75" hidden="false" customHeight="false" outlineLevel="0" collapsed="false">
      <c r="C415" s="20"/>
      <c r="D415" s="20"/>
      <c r="G415" s="9"/>
      <c r="H415" s="9"/>
    </row>
    <row r="416" customFormat="false" ht="15.75" hidden="false" customHeight="false" outlineLevel="0" collapsed="false">
      <c r="C416" s="20"/>
      <c r="D416" s="20"/>
      <c r="G416" s="9"/>
      <c r="H416" s="9"/>
    </row>
    <row r="417" customFormat="false" ht="15.75" hidden="false" customHeight="false" outlineLevel="0" collapsed="false">
      <c r="C417" s="20"/>
      <c r="D417" s="20"/>
      <c r="G417" s="9"/>
      <c r="H417" s="9"/>
    </row>
    <row r="418" customFormat="false" ht="15.75" hidden="false" customHeight="false" outlineLevel="0" collapsed="false">
      <c r="C418" s="20"/>
      <c r="D418" s="20"/>
      <c r="G418" s="9"/>
      <c r="H418" s="9"/>
    </row>
    <row r="419" customFormat="false" ht="15.75" hidden="false" customHeight="false" outlineLevel="0" collapsed="false">
      <c r="C419" s="20"/>
      <c r="D419" s="20"/>
      <c r="G419" s="9"/>
      <c r="H419" s="9"/>
    </row>
    <row r="420" customFormat="false" ht="15.75" hidden="false" customHeight="false" outlineLevel="0" collapsed="false">
      <c r="C420" s="20"/>
      <c r="D420" s="20"/>
      <c r="G420" s="9"/>
      <c r="H420" s="9"/>
    </row>
    <row r="421" customFormat="false" ht="15.75" hidden="false" customHeight="false" outlineLevel="0" collapsed="false">
      <c r="C421" s="20"/>
      <c r="D421" s="20"/>
      <c r="G421" s="9"/>
      <c r="H421" s="9"/>
    </row>
    <row r="422" customFormat="false" ht="15.75" hidden="false" customHeight="false" outlineLevel="0" collapsed="false">
      <c r="C422" s="20"/>
      <c r="D422" s="20"/>
      <c r="G422" s="9"/>
      <c r="H422" s="9"/>
    </row>
    <row r="423" customFormat="false" ht="15.75" hidden="false" customHeight="false" outlineLevel="0" collapsed="false">
      <c r="C423" s="20"/>
      <c r="D423" s="20"/>
      <c r="G423" s="9"/>
      <c r="H423" s="9"/>
    </row>
    <row r="424" customFormat="false" ht="15.75" hidden="false" customHeight="false" outlineLevel="0" collapsed="false">
      <c r="C424" s="20"/>
      <c r="D424" s="20"/>
      <c r="G424" s="9"/>
      <c r="H424" s="9"/>
    </row>
    <row r="425" customFormat="false" ht="15.75" hidden="false" customHeight="false" outlineLevel="0" collapsed="false">
      <c r="C425" s="20"/>
      <c r="D425" s="20"/>
      <c r="G425" s="9"/>
      <c r="H425" s="9"/>
    </row>
    <row r="426" customFormat="false" ht="15.75" hidden="false" customHeight="false" outlineLevel="0" collapsed="false">
      <c r="C426" s="20"/>
      <c r="D426" s="20"/>
      <c r="G426" s="9"/>
      <c r="H426" s="9"/>
    </row>
    <row r="427" customFormat="false" ht="15.75" hidden="false" customHeight="false" outlineLevel="0" collapsed="false">
      <c r="C427" s="20"/>
      <c r="D427" s="20"/>
      <c r="G427" s="9"/>
      <c r="H427" s="9"/>
    </row>
    <row r="428" customFormat="false" ht="15.75" hidden="false" customHeight="false" outlineLevel="0" collapsed="false">
      <c r="C428" s="20"/>
      <c r="D428" s="20"/>
      <c r="G428" s="9"/>
      <c r="H428" s="9"/>
    </row>
    <row r="429" customFormat="false" ht="15.75" hidden="false" customHeight="false" outlineLevel="0" collapsed="false">
      <c r="C429" s="20"/>
      <c r="D429" s="20"/>
      <c r="G429" s="9"/>
      <c r="H429" s="9"/>
    </row>
    <row r="430" customFormat="false" ht="15.75" hidden="false" customHeight="false" outlineLevel="0" collapsed="false">
      <c r="C430" s="20"/>
      <c r="D430" s="20"/>
      <c r="G430" s="9"/>
      <c r="H430" s="9"/>
    </row>
    <row r="431" customFormat="false" ht="15.75" hidden="false" customHeight="false" outlineLevel="0" collapsed="false">
      <c r="C431" s="20"/>
      <c r="D431" s="20"/>
      <c r="G431" s="9"/>
      <c r="H431" s="9"/>
    </row>
    <row r="432" customFormat="false" ht="15.75" hidden="false" customHeight="false" outlineLevel="0" collapsed="false">
      <c r="C432" s="20"/>
      <c r="D432" s="20"/>
      <c r="G432" s="9"/>
      <c r="H432" s="9"/>
    </row>
    <row r="433" customFormat="false" ht="15.75" hidden="false" customHeight="false" outlineLevel="0" collapsed="false">
      <c r="C433" s="20"/>
      <c r="D433" s="20"/>
      <c r="G433" s="9"/>
      <c r="H433" s="9"/>
    </row>
    <row r="434" customFormat="false" ht="15.75" hidden="false" customHeight="false" outlineLevel="0" collapsed="false">
      <c r="C434" s="20"/>
      <c r="D434" s="20"/>
      <c r="G434" s="9"/>
      <c r="H434" s="9"/>
    </row>
    <row r="435" customFormat="false" ht="15.75" hidden="false" customHeight="false" outlineLevel="0" collapsed="false">
      <c r="C435" s="20"/>
      <c r="D435" s="20"/>
      <c r="G435" s="9"/>
      <c r="H435" s="9"/>
    </row>
    <row r="436" customFormat="false" ht="15.75" hidden="false" customHeight="false" outlineLevel="0" collapsed="false">
      <c r="C436" s="20"/>
      <c r="D436" s="20"/>
      <c r="G436" s="9"/>
      <c r="H436" s="9"/>
    </row>
    <row r="437" customFormat="false" ht="15.75" hidden="false" customHeight="false" outlineLevel="0" collapsed="false">
      <c r="C437" s="20"/>
      <c r="D437" s="20"/>
      <c r="G437" s="9"/>
      <c r="H437" s="9"/>
    </row>
    <row r="438" customFormat="false" ht="15.75" hidden="false" customHeight="false" outlineLevel="0" collapsed="false">
      <c r="C438" s="20"/>
      <c r="D438" s="20"/>
      <c r="G438" s="9"/>
      <c r="H438" s="9"/>
    </row>
    <row r="439" customFormat="false" ht="15.75" hidden="false" customHeight="false" outlineLevel="0" collapsed="false">
      <c r="C439" s="20"/>
      <c r="D439" s="20"/>
      <c r="G439" s="9"/>
      <c r="H439" s="9"/>
    </row>
    <row r="440" customFormat="false" ht="15.75" hidden="false" customHeight="false" outlineLevel="0" collapsed="false">
      <c r="C440" s="20"/>
      <c r="D440" s="20"/>
      <c r="G440" s="9"/>
      <c r="H440" s="9"/>
    </row>
    <row r="441" customFormat="false" ht="15.75" hidden="false" customHeight="false" outlineLevel="0" collapsed="false">
      <c r="C441" s="20"/>
      <c r="D441" s="20"/>
      <c r="G441" s="9"/>
      <c r="H441" s="9"/>
    </row>
    <row r="442" customFormat="false" ht="15.75" hidden="false" customHeight="false" outlineLevel="0" collapsed="false">
      <c r="C442" s="20"/>
      <c r="D442" s="20"/>
      <c r="G442" s="9"/>
      <c r="H442" s="9"/>
    </row>
    <row r="443" customFormat="false" ht="15.75" hidden="false" customHeight="false" outlineLevel="0" collapsed="false">
      <c r="C443" s="20"/>
      <c r="D443" s="20"/>
      <c r="G443" s="9"/>
      <c r="H443" s="9"/>
    </row>
    <row r="444" customFormat="false" ht="15.75" hidden="false" customHeight="false" outlineLevel="0" collapsed="false">
      <c r="C444" s="20"/>
      <c r="D444" s="20"/>
      <c r="G444" s="9"/>
      <c r="H444" s="9"/>
    </row>
    <row r="445" customFormat="false" ht="15.75" hidden="false" customHeight="false" outlineLevel="0" collapsed="false">
      <c r="C445" s="20"/>
      <c r="D445" s="20"/>
      <c r="G445" s="9"/>
      <c r="H445" s="9"/>
    </row>
    <row r="446" customFormat="false" ht="15.75" hidden="false" customHeight="false" outlineLevel="0" collapsed="false">
      <c r="C446" s="20"/>
      <c r="D446" s="20"/>
      <c r="G446" s="9"/>
      <c r="H446" s="9"/>
    </row>
    <row r="447" customFormat="false" ht="15.75" hidden="false" customHeight="false" outlineLevel="0" collapsed="false">
      <c r="C447" s="20"/>
      <c r="D447" s="20"/>
      <c r="G447" s="9"/>
      <c r="H447" s="9"/>
    </row>
    <row r="448" customFormat="false" ht="15.75" hidden="false" customHeight="false" outlineLevel="0" collapsed="false">
      <c r="C448" s="20"/>
      <c r="D448" s="20"/>
      <c r="G448" s="9"/>
      <c r="H448" s="9"/>
    </row>
    <row r="449" customFormat="false" ht="15.75" hidden="false" customHeight="false" outlineLevel="0" collapsed="false">
      <c r="C449" s="20"/>
      <c r="D449" s="20"/>
      <c r="G449" s="9"/>
      <c r="H449" s="9"/>
    </row>
    <row r="450" customFormat="false" ht="15.75" hidden="false" customHeight="false" outlineLevel="0" collapsed="false">
      <c r="C450" s="20"/>
      <c r="D450" s="20"/>
      <c r="G450" s="9"/>
      <c r="H450" s="9"/>
    </row>
    <row r="451" customFormat="false" ht="15.75" hidden="false" customHeight="false" outlineLevel="0" collapsed="false">
      <c r="C451" s="20"/>
      <c r="D451" s="20"/>
      <c r="G451" s="9"/>
      <c r="H451" s="9"/>
    </row>
    <row r="452" customFormat="false" ht="15.75" hidden="false" customHeight="false" outlineLevel="0" collapsed="false">
      <c r="C452" s="20"/>
      <c r="D452" s="20"/>
      <c r="G452" s="9"/>
      <c r="H452" s="9"/>
    </row>
    <row r="453" customFormat="false" ht="15.75" hidden="false" customHeight="false" outlineLevel="0" collapsed="false">
      <c r="C453" s="20"/>
      <c r="D453" s="20"/>
      <c r="G453" s="9"/>
      <c r="H453" s="9"/>
    </row>
    <row r="454" customFormat="false" ht="15.75" hidden="false" customHeight="false" outlineLevel="0" collapsed="false">
      <c r="C454" s="20"/>
      <c r="D454" s="20"/>
      <c r="G454" s="9"/>
      <c r="H454" s="9"/>
    </row>
    <row r="455" customFormat="false" ht="15.75" hidden="false" customHeight="false" outlineLevel="0" collapsed="false">
      <c r="C455" s="20"/>
      <c r="D455" s="20"/>
      <c r="G455" s="9"/>
      <c r="H455" s="9"/>
    </row>
    <row r="456" customFormat="false" ht="15.75" hidden="false" customHeight="false" outlineLevel="0" collapsed="false">
      <c r="C456" s="20"/>
      <c r="D456" s="20"/>
      <c r="G456" s="9"/>
      <c r="H456" s="9"/>
    </row>
    <row r="457" customFormat="false" ht="15.75" hidden="false" customHeight="false" outlineLevel="0" collapsed="false">
      <c r="C457" s="20"/>
      <c r="D457" s="20"/>
      <c r="G457" s="9"/>
      <c r="H457" s="9"/>
    </row>
    <row r="458" customFormat="false" ht="15.75" hidden="false" customHeight="false" outlineLevel="0" collapsed="false">
      <c r="C458" s="20"/>
      <c r="D458" s="20"/>
      <c r="G458" s="9"/>
      <c r="H458" s="9"/>
    </row>
    <row r="459" customFormat="false" ht="15.75" hidden="false" customHeight="false" outlineLevel="0" collapsed="false">
      <c r="C459" s="20"/>
      <c r="D459" s="20"/>
      <c r="G459" s="9"/>
      <c r="H459" s="9"/>
    </row>
    <row r="460" customFormat="false" ht="15.75" hidden="false" customHeight="false" outlineLevel="0" collapsed="false">
      <c r="C460" s="20"/>
      <c r="D460" s="20"/>
      <c r="G460" s="9"/>
      <c r="H460" s="9"/>
    </row>
    <row r="461" customFormat="false" ht="15.75" hidden="false" customHeight="false" outlineLevel="0" collapsed="false">
      <c r="C461" s="20"/>
      <c r="D461" s="20"/>
      <c r="G461" s="9"/>
      <c r="H461" s="9"/>
    </row>
    <row r="462" customFormat="false" ht="15.75" hidden="false" customHeight="false" outlineLevel="0" collapsed="false">
      <c r="C462" s="20"/>
      <c r="D462" s="20"/>
      <c r="G462" s="9"/>
      <c r="H462" s="9"/>
    </row>
    <row r="463" customFormat="false" ht="15.75" hidden="false" customHeight="false" outlineLevel="0" collapsed="false">
      <c r="C463" s="20"/>
      <c r="D463" s="20"/>
      <c r="G463" s="9"/>
      <c r="H463" s="9"/>
    </row>
    <row r="464" customFormat="false" ht="15.75" hidden="false" customHeight="false" outlineLevel="0" collapsed="false">
      <c r="C464" s="20"/>
      <c r="D464" s="20"/>
      <c r="G464" s="9"/>
      <c r="H464" s="9"/>
    </row>
    <row r="465" customFormat="false" ht="15.75" hidden="false" customHeight="false" outlineLevel="0" collapsed="false">
      <c r="C465" s="20"/>
      <c r="D465" s="20"/>
      <c r="G465" s="9"/>
      <c r="H465" s="9"/>
    </row>
    <row r="466" customFormat="false" ht="15.75" hidden="false" customHeight="false" outlineLevel="0" collapsed="false">
      <c r="C466" s="20"/>
      <c r="D466" s="20"/>
      <c r="G466" s="9"/>
      <c r="H466" s="9"/>
    </row>
    <row r="467" customFormat="false" ht="15.75" hidden="false" customHeight="false" outlineLevel="0" collapsed="false">
      <c r="C467" s="20"/>
      <c r="D467" s="20"/>
      <c r="G467" s="9"/>
      <c r="H467" s="9"/>
    </row>
    <row r="468" customFormat="false" ht="15.75" hidden="false" customHeight="false" outlineLevel="0" collapsed="false">
      <c r="C468" s="20"/>
      <c r="D468" s="20"/>
      <c r="G468" s="9"/>
      <c r="H468" s="9"/>
    </row>
    <row r="469" customFormat="false" ht="15.75" hidden="false" customHeight="false" outlineLevel="0" collapsed="false">
      <c r="C469" s="20"/>
      <c r="D469" s="20"/>
      <c r="G469" s="9"/>
      <c r="H469" s="9"/>
    </row>
    <row r="470" customFormat="false" ht="15.75" hidden="false" customHeight="false" outlineLevel="0" collapsed="false">
      <c r="C470" s="20"/>
      <c r="D470" s="20"/>
      <c r="G470" s="9"/>
      <c r="H470" s="9"/>
    </row>
    <row r="471" customFormat="false" ht="15.75" hidden="false" customHeight="false" outlineLevel="0" collapsed="false">
      <c r="C471" s="20"/>
      <c r="D471" s="20"/>
      <c r="G471" s="9"/>
      <c r="H471" s="9"/>
    </row>
    <row r="472" customFormat="false" ht="15.75" hidden="false" customHeight="false" outlineLevel="0" collapsed="false">
      <c r="C472" s="20"/>
      <c r="D472" s="20"/>
      <c r="G472" s="9"/>
      <c r="H472" s="9"/>
    </row>
    <row r="473" customFormat="false" ht="15.75" hidden="false" customHeight="false" outlineLevel="0" collapsed="false">
      <c r="C473" s="20"/>
      <c r="D473" s="20"/>
      <c r="G473" s="9"/>
      <c r="H473" s="9"/>
    </row>
    <row r="474" customFormat="false" ht="15.75" hidden="false" customHeight="false" outlineLevel="0" collapsed="false">
      <c r="C474" s="20"/>
      <c r="D474" s="20"/>
      <c r="G474" s="9"/>
      <c r="H474" s="9"/>
    </row>
    <row r="475" customFormat="false" ht="15.75" hidden="false" customHeight="false" outlineLevel="0" collapsed="false">
      <c r="C475" s="20"/>
      <c r="D475" s="20"/>
      <c r="G475" s="9"/>
      <c r="H475" s="9"/>
    </row>
    <row r="476" customFormat="false" ht="15.75" hidden="false" customHeight="false" outlineLevel="0" collapsed="false">
      <c r="C476" s="20"/>
      <c r="D476" s="20"/>
      <c r="G476" s="9"/>
      <c r="H476" s="9"/>
    </row>
    <row r="477" customFormat="false" ht="15.75" hidden="false" customHeight="false" outlineLevel="0" collapsed="false">
      <c r="C477" s="20"/>
      <c r="D477" s="20"/>
      <c r="G477" s="9"/>
      <c r="H477" s="9"/>
    </row>
    <row r="478" customFormat="false" ht="15.75" hidden="false" customHeight="false" outlineLevel="0" collapsed="false">
      <c r="C478" s="20"/>
      <c r="D478" s="20"/>
      <c r="G478" s="9"/>
      <c r="H478" s="9"/>
    </row>
    <row r="479" customFormat="false" ht="15.75" hidden="false" customHeight="false" outlineLevel="0" collapsed="false">
      <c r="C479" s="20"/>
      <c r="D479" s="20"/>
      <c r="G479" s="9"/>
      <c r="H479" s="9"/>
    </row>
    <row r="480" customFormat="false" ht="15.75" hidden="false" customHeight="false" outlineLevel="0" collapsed="false">
      <c r="C480" s="20"/>
      <c r="D480" s="20"/>
      <c r="G480" s="9"/>
      <c r="H480" s="9"/>
    </row>
    <row r="481" customFormat="false" ht="15.75" hidden="false" customHeight="false" outlineLevel="0" collapsed="false">
      <c r="C481" s="20"/>
      <c r="D481" s="20"/>
      <c r="G481" s="9"/>
      <c r="H481" s="9"/>
    </row>
    <row r="482" customFormat="false" ht="15.75" hidden="false" customHeight="false" outlineLevel="0" collapsed="false">
      <c r="C482" s="20"/>
      <c r="D482" s="20"/>
      <c r="G482" s="9"/>
      <c r="H482" s="9"/>
    </row>
    <row r="483" customFormat="false" ht="15.75" hidden="false" customHeight="false" outlineLevel="0" collapsed="false">
      <c r="C483" s="20"/>
      <c r="D483" s="20"/>
      <c r="G483" s="9"/>
      <c r="H483" s="9"/>
    </row>
    <row r="484" customFormat="false" ht="15.75" hidden="false" customHeight="false" outlineLevel="0" collapsed="false">
      <c r="C484" s="20"/>
      <c r="D484" s="20"/>
      <c r="G484" s="9"/>
      <c r="H484" s="9"/>
    </row>
    <row r="485" customFormat="false" ht="15.75" hidden="false" customHeight="false" outlineLevel="0" collapsed="false">
      <c r="C485" s="20"/>
      <c r="D485" s="20"/>
      <c r="G485" s="9"/>
      <c r="H485" s="9"/>
    </row>
    <row r="486" customFormat="false" ht="15.75" hidden="false" customHeight="false" outlineLevel="0" collapsed="false">
      <c r="C486" s="20"/>
      <c r="D486" s="20"/>
      <c r="G486" s="9"/>
      <c r="H486" s="9"/>
    </row>
    <row r="487" customFormat="false" ht="15.75" hidden="false" customHeight="false" outlineLevel="0" collapsed="false">
      <c r="C487" s="20"/>
      <c r="D487" s="20"/>
      <c r="G487" s="9"/>
      <c r="H487" s="9"/>
    </row>
    <row r="488" customFormat="false" ht="15.75" hidden="false" customHeight="false" outlineLevel="0" collapsed="false">
      <c r="C488" s="20"/>
      <c r="D488" s="20"/>
      <c r="G488" s="9"/>
      <c r="H488" s="9"/>
    </row>
    <row r="489" customFormat="false" ht="15.75" hidden="false" customHeight="false" outlineLevel="0" collapsed="false">
      <c r="C489" s="20"/>
      <c r="D489" s="20"/>
      <c r="G489" s="9"/>
      <c r="H489" s="9"/>
    </row>
    <row r="490" customFormat="false" ht="15.75" hidden="false" customHeight="false" outlineLevel="0" collapsed="false">
      <c r="C490" s="20"/>
      <c r="D490" s="20"/>
      <c r="G490" s="9"/>
      <c r="H490" s="9"/>
    </row>
    <row r="491" customFormat="false" ht="15.75" hidden="false" customHeight="false" outlineLevel="0" collapsed="false">
      <c r="C491" s="20"/>
      <c r="D491" s="20"/>
      <c r="G491" s="9"/>
      <c r="H491" s="9"/>
    </row>
    <row r="492" customFormat="false" ht="15.75" hidden="false" customHeight="false" outlineLevel="0" collapsed="false">
      <c r="C492" s="20"/>
      <c r="D492" s="20"/>
      <c r="G492" s="9"/>
      <c r="H492" s="9"/>
    </row>
    <row r="493" customFormat="false" ht="15.75" hidden="false" customHeight="false" outlineLevel="0" collapsed="false">
      <c r="C493" s="20"/>
      <c r="D493" s="20"/>
      <c r="G493" s="9"/>
      <c r="H493" s="9"/>
    </row>
    <row r="494" customFormat="false" ht="15.75" hidden="false" customHeight="false" outlineLevel="0" collapsed="false">
      <c r="C494" s="20"/>
      <c r="D494" s="20"/>
      <c r="G494" s="9"/>
      <c r="H494" s="9"/>
    </row>
    <row r="495" customFormat="false" ht="15.75" hidden="false" customHeight="false" outlineLevel="0" collapsed="false">
      <c r="C495" s="20"/>
      <c r="D495" s="20"/>
      <c r="G495" s="9"/>
      <c r="H495" s="9"/>
    </row>
    <row r="496" customFormat="false" ht="15.75" hidden="false" customHeight="false" outlineLevel="0" collapsed="false">
      <c r="C496" s="20"/>
      <c r="D496" s="20"/>
      <c r="G496" s="9"/>
      <c r="H496" s="9"/>
    </row>
    <row r="497" customFormat="false" ht="15.75" hidden="false" customHeight="false" outlineLevel="0" collapsed="false">
      <c r="C497" s="20"/>
      <c r="D497" s="20"/>
      <c r="G497" s="9"/>
      <c r="H497" s="9"/>
    </row>
    <row r="498" customFormat="false" ht="15.75" hidden="false" customHeight="false" outlineLevel="0" collapsed="false">
      <c r="C498" s="20"/>
      <c r="D498" s="20"/>
      <c r="G498" s="9"/>
      <c r="H498" s="9"/>
    </row>
    <row r="499" customFormat="false" ht="15.75" hidden="false" customHeight="false" outlineLevel="0" collapsed="false">
      <c r="C499" s="20"/>
      <c r="D499" s="20"/>
      <c r="G499" s="9"/>
      <c r="H499" s="9"/>
    </row>
    <row r="500" customFormat="false" ht="15.75" hidden="false" customHeight="false" outlineLevel="0" collapsed="false">
      <c r="C500" s="20"/>
      <c r="D500" s="20"/>
      <c r="G500" s="9"/>
      <c r="H500" s="9"/>
    </row>
    <row r="501" customFormat="false" ht="15.75" hidden="false" customHeight="false" outlineLevel="0" collapsed="false">
      <c r="C501" s="20"/>
      <c r="D501" s="20"/>
      <c r="G501" s="9"/>
      <c r="H501" s="9"/>
    </row>
    <row r="502" customFormat="false" ht="15.75" hidden="false" customHeight="false" outlineLevel="0" collapsed="false">
      <c r="C502" s="20"/>
      <c r="D502" s="20"/>
      <c r="G502" s="9"/>
      <c r="H502" s="9"/>
    </row>
    <row r="503" customFormat="false" ht="15.75" hidden="false" customHeight="false" outlineLevel="0" collapsed="false">
      <c r="C503" s="20"/>
      <c r="D503" s="20"/>
      <c r="G503" s="9"/>
      <c r="H503" s="9"/>
    </row>
    <row r="504" customFormat="false" ht="15.75" hidden="false" customHeight="false" outlineLevel="0" collapsed="false">
      <c r="C504" s="20"/>
      <c r="D504" s="20"/>
      <c r="G504" s="9"/>
      <c r="H504" s="9"/>
    </row>
    <row r="505" customFormat="false" ht="15.75" hidden="false" customHeight="false" outlineLevel="0" collapsed="false">
      <c r="C505" s="20"/>
      <c r="D505" s="20"/>
      <c r="G505" s="9"/>
      <c r="H505" s="9"/>
    </row>
    <row r="506" customFormat="false" ht="15.75" hidden="false" customHeight="false" outlineLevel="0" collapsed="false">
      <c r="C506" s="20"/>
      <c r="D506" s="20"/>
      <c r="G506" s="9"/>
      <c r="H506" s="9"/>
    </row>
    <row r="507" customFormat="false" ht="15.75" hidden="false" customHeight="false" outlineLevel="0" collapsed="false">
      <c r="C507" s="20"/>
      <c r="D507" s="20"/>
      <c r="G507" s="9"/>
      <c r="H507" s="9"/>
    </row>
    <row r="508" customFormat="false" ht="15.75" hidden="false" customHeight="false" outlineLevel="0" collapsed="false">
      <c r="C508" s="20"/>
      <c r="D508" s="20"/>
      <c r="G508" s="9"/>
      <c r="H508" s="9"/>
    </row>
    <row r="509" customFormat="false" ht="15.75" hidden="false" customHeight="false" outlineLevel="0" collapsed="false">
      <c r="C509" s="20"/>
      <c r="D509" s="20"/>
      <c r="G509" s="9"/>
      <c r="H509" s="9"/>
    </row>
    <row r="510" customFormat="false" ht="15.75" hidden="false" customHeight="false" outlineLevel="0" collapsed="false">
      <c r="C510" s="20"/>
      <c r="D510" s="20"/>
      <c r="G510" s="9"/>
      <c r="H510" s="9"/>
    </row>
    <row r="511" customFormat="false" ht="15.75" hidden="false" customHeight="false" outlineLevel="0" collapsed="false">
      <c r="C511" s="20"/>
      <c r="D511" s="20"/>
      <c r="G511" s="9"/>
      <c r="H511" s="9"/>
    </row>
    <row r="512" customFormat="false" ht="15.75" hidden="false" customHeight="false" outlineLevel="0" collapsed="false">
      <c r="C512" s="20"/>
      <c r="D512" s="20"/>
      <c r="G512" s="9"/>
      <c r="H512" s="9"/>
    </row>
    <row r="513" customFormat="false" ht="15.75" hidden="false" customHeight="false" outlineLevel="0" collapsed="false">
      <c r="C513" s="20"/>
      <c r="D513" s="20"/>
      <c r="G513" s="9"/>
      <c r="H513" s="9"/>
    </row>
    <row r="514" customFormat="false" ht="15.75" hidden="false" customHeight="false" outlineLevel="0" collapsed="false">
      <c r="C514" s="20"/>
      <c r="D514" s="20"/>
      <c r="G514" s="9"/>
      <c r="H514" s="9"/>
    </row>
    <row r="515" customFormat="false" ht="15.75" hidden="false" customHeight="false" outlineLevel="0" collapsed="false">
      <c r="C515" s="20"/>
      <c r="D515" s="20"/>
      <c r="G515" s="9"/>
      <c r="H515" s="9"/>
    </row>
    <row r="516" customFormat="false" ht="15.75" hidden="false" customHeight="false" outlineLevel="0" collapsed="false">
      <c r="C516" s="20"/>
      <c r="D516" s="20"/>
      <c r="G516" s="9"/>
      <c r="H516" s="9"/>
    </row>
    <row r="517" customFormat="false" ht="15.75" hidden="false" customHeight="false" outlineLevel="0" collapsed="false">
      <c r="C517" s="20"/>
      <c r="D517" s="20"/>
      <c r="G517" s="9"/>
      <c r="H517" s="9"/>
    </row>
    <row r="518" customFormat="false" ht="15.75" hidden="false" customHeight="false" outlineLevel="0" collapsed="false">
      <c r="C518" s="20"/>
      <c r="D518" s="20"/>
      <c r="G518" s="9"/>
      <c r="H518" s="9"/>
    </row>
    <row r="519" customFormat="false" ht="15.75" hidden="false" customHeight="false" outlineLevel="0" collapsed="false">
      <c r="C519" s="20"/>
      <c r="D519" s="20"/>
      <c r="G519" s="9"/>
      <c r="H519" s="9"/>
    </row>
    <row r="520" customFormat="false" ht="15.75" hidden="false" customHeight="false" outlineLevel="0" collapsed="false">
      <c r="C520" s="20"/>
      <c r="D520" s="20"/>
      <c r="G520" s="9"/>
      <c r="H520" s="9"/>
    </row>
    <row r="521" customFormat="false" ht="15.75" hidden="false" customHeight="false" outlineLevel="0" collapsed="false">
      <c r="C521" s="20"/>
      <c r="D521" s="20"/>
      <c r="G521" s="9"/>
      <c r="H521" s="9"/>
    </row>
    <row r="522" customFormat="false" ht="15.75" hidden="false" customHeight="false" outlineLevel="0" collapsed="false">
      <c r="C522" s="20"/>
      <c r="D522" s="20"/>
      <c r="G522" s="9"/>
      <c r="H522" s="9"/>
    </row>
    <row r="523" customFormat="false" ht="15.75" hidden="false" customHeight="false" outlineLevel="0" collapsed="false">
      <c r="C523" s="20"/>
      <c r="D523" s="20"/>
      <c r="G523" s="9"/>
      <c r="H523" s="9"/>
    </row>
    <row r="524" customFormat="false" ht="15.75" hidden="false" customHeight="false" outlineLevel="0" collapsed="false">
      <c r="C524" s="20"/>
      <c r="D524" s="20"/>
      <c r="G524" s="9"/>
      <c r="H524" s="9"/>
    </row>
    <row r="525" customFormat="false" ht="15.75" hidden="false" customHeight="false" outlineLevel="0" collapsed="false">
      <c r="C525" s="20"/>
      <c r="D525" s="20"/>
      <c r="G525" s="9"/>
      <c r="H525" s="9"/>
    </row>
    <row r="526" customFormat="false" ht="15.75" hidden="false" customHeight="false" outlineLevel="0" collapsed="false">
      <c r="C526" s="20"/>
      <c r="D526" s="20"/>
      <c r="G526" s="9"/>
      <c r="H526" s="9"/>
    </row>
    <row r="527" customFormat="false" ht="15.75" hidden="false" customHeight="false" outlineLevel="0" collapsed="false">
      <c r="C527" s="20"/>
      <c r="D527" s="20"/>
      <c r="G527" s="9"/>
      <c r="H527" s="9"/>
    </row>
    <row r="528" customFormat="false" ht="15.75" hidden="false" customHeight="false" outlineLevel="0" collapsed="false">
      <c r="C528" s="20"/>
      <c r="D528" s="20"/>
      <c r="G528" s="9"/>
      <c r="H528" s="9"/>
    </row>
    <row r="529" customFormat="false" ht="15.75" hidden="false" customHeight="false" outlineLevel="0" collapsed="false">
      <c r="C529" s="20"/>
      <c r="D529" s="20"/>
      <c r="G529" s="9"/>
      <c r="H529" s="9"/>
    </row>
    <row r="530" customFormat="false" ht="15.75" hidden="false" customHeight="false" outlineLevel="0" collapsed="false">
      <c r="C530" s="20"/>
      <c r="D530" s="20"/>
      <c r="G530" s="9"/>
      <c r="H530" s="9"/>
    </row>
    <row r="531" customFormat="false" ht="15.75" hidden="false" customHeight="false" outlineLevel="0" collapsed="false">
      <c r="C531" s="20"/>
      <c r="D531" s="20"/>
      <c r="G531" s="9"/>
      <c r="H531" s="9"/>
    </row>
    <row r="532" customFormat="false" ht="15.75" hidden="false" customHeight="false" outlineLevel="0" collapsed="false">
      <c r="C532" s="20"/>
      <c r="D532" s="20"/>
      <c r="G532" s="9"/>
      <c r="H532" s="9"/>
    </row>
    <row r="533" customFormat="false" ht="15.75" hidden="false" customHeight="false" outlineLevel="0" collapsed="false">
      <c r="C533" s="20"/>
      <c r="D533" s="20"/>
      <c r="G533" s="9"/>
      <c r="H533" s="9"/>
    </row>
    <row r="534" customFormat="false" ht="15.75" hidden="false" customHeight="false" outlineLevel="0" collapsed="false">
      <c r="C534" s="20"/>
      <c r="D534" s="20"/>
      <c r="G534" s="9"/>
      <c r="H534" s="9"/>
    </row>
    <row r="535" customFormat="false" ht="15.75" hidden="false" customHeight="false" outlineLevel="0" collapsed="false">
      <c r="C535" s="20"/>
      <c r="D535" s="20"/>
      <c r="G535" s="9"/>
      <c r="H535" s="9"/>
    </row>
    <row r="536" customFormat="false" ht="15.75" hidden="false" customHeight="false" outlineLevel="0" collapsed="false">
      <c r="C536" s="20"/>
      <c r="D536" s="20"/>
      <c r="G536" s="9"/>
      <c r="H536" s="9"/>
    </row>
    <row r="537" customFormat="false" ht="15.75" hidden="false" customHeight="false" outlineLevel="0" collapsed="false">
      <c r="C537" s="20"/>
      <c r="D537" s="20"/>
      <c r="G537" s="9"/>
      <c r="H537" s="9"/>
    </row>
    <row r="538" customFormat="false" ht="15.75" hidden="false" customHeight="false" outlineLevel="0" collapsed="false">
      <c r="C538" s="20"/>
      <c r="D538" s="20"/>
      <c r="G538" s="9"/>
      <c r="H538" s="9"/>
    </row>
    <row r="539" customFormat="false" ht="15.75" hidden="false" customHeight="false" outlineLevel="0" collapsed="false">
      <c r="C539" s="20"/>
      <c r="D539" s="20"/>
      <c r="G539" s="9"/>
      <c r="H539" s="9"/>
    </row>
    <row r="540" customFormat="false" ht="15.75" hidden="false" customHeight="false" outlineLevel="0" collapsed="false">
      <c r="C540" s="20"/>
      <c r="D540" s="20"/>
      <c r="G540" s="9"/>
      <c r="H540" s="9"/>
    </row>
    <row r="541" customFormat="false" ht="15.75" hidden="false" customHeight="false" outlineLevel="0" collapsed="false">
      <c r="C541" s="20"/>
      <c r="D541" s="20"/>
      <c r="G541" s="9"/>
      <c r="H541" s="9"/>
    </row>
    <row r="542" customFormat="false" ht="15.75" hidden="false" customHeight="false" outlineLevel="0" collapsed="false">
      <c r="C542" s="20"/>
      <c r="D542" s="20"/>
      <c r="G542" s="9"/>
      <c r="H542" s="9"/>
    </row>
    <row r="543" customFormat="false" ht="15.75" hidden="false" customHeight="false" outlineLevel="0" collapsed="false">
      <c r="C543" s="20"/>
      <c r="D543" s="20"/>
      <c r="G543" s="9"/>
      <c r="H543" s="9"/>
    </row>
    <row r="544" customFormat="false" ht="15.75" hidden="false" customHeight="false" outlineLevel="0" collapsed="false">
      <c r="C544" s="20"/>
      <c r="D544" s="20"/>
      <c r="G544" s="9"/>
      <c r="H544" s="9"/>
    </row>
    <row r="545" customFormat="false" ht="15.75" hidden="false" customHeight="false" outlineLevel="0" collapsed="false">
      <c r="C545" s="20"/>
      <c r="D545" s="20"/>
      <c r="G545" s="9"/>
      <c r="H545" s="9"/>
    </row>
    <row r="546" customFormat="false" ht="15.75" hidden="false" customHeight="false" outlineLevel="0" collapsed="false">
      <c r="C546" s="20"/>
      <c r="D546" s="20"/>
      <c r="G546" s="9"/>
      <c r="H546" s="9"/>
    </row>
    <row r="547" customFormat="false" ht="15.75" hidden="false" customHeight="false" outlineLevel="0" collapsed="false">
      <c r="C547" s="20"/>
      <c r="D547" s="20"/>
      <c r="G547" s="9"/>
      <c r="H547" s="9"/>
    </row>
    <row r="548" customFormat="false" ht="15.75" hidden="false" customHeight="false" outlineLevel="0" collapsed="false">
      <c r="C548" s="20"/>
      <c r="D548" s="20"/>
      <c r="G548" s="9"/>
      <c r="H548" s="9"/>
    </row>
    <row r="549" customFormat="false" ht="15.75" hidden="false" customHeight="false" outlineLevel="0" collapsed="false">
      <c r="C549" s="20"/>
      <c r="D549" s="20"/>
      <c r="G549" s="9"/>
      <c r="H549" s="9"/>
    </row>
    <row r="550" customFormat="false" ht="15.75" hidden="false" customHeight="false" outlineLevel="0" collapsed="false">
      <c r="C550" s="20"/>
      <c r="D550" s="20"/>
      <c r="G550" s="9"/>
      <c r="H550" s="9"/>
    </row>
    <row r="551" customFormat="false" ht="15.75" hidden="false" customHeight="false" outlineLevel="0" collapsed="false">
      <c r="C551" s="20"/>
      <c r="D551" s="20"/>
      <c r="G551" s="9"/>
      <c r="H551" s="9"/>
    </row>
    <row r="552" customFormat="false" ht="15.75" hidden="false" customHeight="false" outlineLevel="0" collapsed="false">
      <c r="C552" s="20"/>
      <c r="D552" s="20"/>
      <c r="G552" s="9"/>
      <c r="H552" s="9"/>
    </row>
    <row r="553" customFormat="false" ht="15.75" hidden="false" customHeight="false" outlineLevel="0" collapsed="false">
      <c r="C553" s="20"/>
      <c r="D553" s="20"/>
      <c r="G553" s="9"/>
      <c r="H553" s="9"/>
    </row>
    <row r="554" customFormat="false" ht="15.75" hidden="false" customHeight="false" outlineLevel="0" collapsed="false">
      <c r="C554" s="20"/>
      <c r="D554" s="20"/>
      <c r="G554" s="9"/>
      <c r="H554" s="9"/>
    </row>
    <row r="555" customFormat="false" ht="15.75" hidden="false" customHeight="false" outlineLevel="0" collapsed="false">
      <c r="C555" s="20"/>
      <c r="D555" s="20"/>
      <c r="G555" s="9"/>
      <c r="H555" s="9"/>
    </row>
    <row r="556" customFormat="false" ht="15.75" hidden="false" customHeight="false" outlineLevel="0" collapsed="false">
      <c r="C556" s="20"/>
      <c r="D556" s="20"/>
      <c r="G556" s="9"/>
      <c r="H556" s="9"/>
    </row>
    <row r="557" customFormat="false" ht="15.75" hidden="false" customHeight="false" outlineLevel="0" collapsed="false">
      <c r="C557" s="20"/>
      <c r="D557" s="20"/>
      <c r="G557" s="9"/>
      <c r="H557" s="9"/>
    </row>
    <row r="558" customFormat="false" ht="15.75" hidden="false" customHeight="false" outlineLevel="0" collapsed="false">
      <c r="C558" s="20"/>
      <c r="D558" s="20"/>
      <c r="G558" s="9"/>
      <c r="H558" s="9"/>
    </row>
    <row r="559" customFormat="false" ht="15.75" hidden="false" customHeight="false" outlineLevel="0" collapsed="false">
      <c r="C559" s="20"/>
      <c r="D559" s="20"/>
      <c r="G559" s="9"/>
      <c r="H559" s="9"/>
    </row>
    <row r="560" customFormat="false" ht="15.75" hidden="false" customHeight="false" outlineLevel="0" collapsed="false">
      <c r="C560" s="20"/>
      <c r="D560" s="20"/>
      <c r="G560" s="9"/>
      <c r="H560" s="9"/>
    </row>
    <row r="561" customFormat="false" ht="15.75" hidden="false" customHeight="false" outlineLevel="0" collapsed="false">
      <c r="C561" s="20"/>
      <c r="D561" s="20"/>
      <c r="G561" s="9"/>
      <c r="H561" s="9"/>
    </row>
    <row r="562" customFormat="false" ht="15.75" hidden="false" customHeight="false" outlineLevel="0" collapsed="false">
      <c r="C562" s="20"/>
      <c r="D562" s="20"/>
      <c r="G562" s="9"/>
      <c r="H562" s="9"/>
    </row>
    <row r="563" customFormat="false" ht="15.75" hidden="false" customHeight="false" outlineLevel="0" collapsed="false">
      <c r="C563" s="20"/>
      <c r="D563" s="20"/>
      <c r="G563" s="9"/>
      <c r="H563" s="9"/>
    </row>
    <row r="564" customFormat="false" ht="15.75" hidden="false" customHeight="false" outlineLevel="0" collapsed="false">
      <c r="C564" s="20"/>
      <c r="D564" s="20"/>
      <c r="G564" s="9"/>
      <c r="H564" s="9"/>
    </row>
    <row r="565" customFormat="false" ht="15.75" hidden="false" customHeight="false" outlineLevel="0" collapsed="false">
      <c r="C565" s="20"/>
      <c r="D565" s="20"/>
      <c r="G565" s="9"/>
      <c r="H565" s="9"/>
    </row>
    <row r="566" customFormat="false" ht="15.75" hidden="false" customHeight="false" outlineLevel="0" collapsed="false">
      <c r="C566" s="20"/>
      <c r="D566" s="20"/>
      <c r="G566" s="9"/>
      <c r="H566" s="9"/>
    </row>
    <row r="567" customFormat="false" ht="15.75" hidden="false" customHeight="false" outlineLevel="0" collapsed="false">
      <c r="C567" s="20"/>
      <c r="D567" s="20"/>
      <c r="G567" s="9"/>
      <c r="H567" s="9"/>
    </row>
    <row r="568" customFormat="false" ht="15.75" hidden="false" customHeight="false" outlineLevel="0" collapsed="false">
      <c r="C568" s="20"/>
      <c r="D568" s="20"/>
      <c r="G568" s="9"/>
      <c r="H568" s="9"/>
    </row>
    <row r="569" customFormat="false" ht="15.75" hidden="false" customHeight="false" outlineLevel="0" collapsed="false">
      <c r="C569" s="20"/>
      <c r="D569" s="20"/>
      <c r="G569" s="9"/>
      <c r="H569" s="9"/>
    </row>
    <row r="570" customFormat="false" ht="15.75" hidden="false" customHeight="false" outlineLevel="0" collapsed="false">
      <c r="C570" s="20"/>
      <c r="D570" s="20"/>
      <c r="G570" s="9"/>
      <c r="H570" s="9"/>
    </row>
    <row r="571" customFormat="false" ht="15.75" hidden="false" customHeight="false" outlineLevel="0" collapsed="false">
      <c r="C571" s="20"/>
      <c r="D571" s="20"/>
      <c r="G571" s="9"/>
      <c r="H571" s="9"/>
    </row>
    <row r="572" customFormat="false" ht="15.75" hidden="false" customHeight="false" outlineLevel="0" collapsed="false">
      <c r="C572" s="20"/>
      <c r="D572" s="20"/>
      <c r="G572" s="9"/>
      <c r="H572" s="9"/>
    </row>
    <row r="573" customFormat="false" ht="15.75" hidden="false" customHeight="false" outlineLevel="0" collapsed="false">
      <c r="C573" s="20"/>
      <c r="D573" s="20"/>
      <c r="G573" s="9"/>
      <c r="H573" s="9"/>
    </row>
    <row r="574" customFormat="false" ht="15.75" hidden="false" customHeight="false" outlineLevel="0" collapsed="false">
      <c r="C574" s="20"/>
      <c r="D574" s="20"/>
      <c r="G574" s="9"/>
      <c r="H574" s="9"/>
    </row>
    <row r="575" customFormat="false" ht="15.75" hidden="false" customHeight="false" outlineLevel="0" collapsed="false">
      <c r="C575" s="20"/>
      <c r="D575" s="20"/>
      <c r="G575" s="9"/>
      <c r="H575" s="9"/>
    </row>
    <row r="576" customFormat="false" ht="15.75" hidden="false" customHeight="false" outlineLevel="0" collapsed="false">
      <c r="C576" s="20"/>
      <c r="D576" s="20"/>
      <c r="G576" s="9"/>
      <c r="H576" s="9"/>
    </row>
    <row r="577" customFormat="false" ht="15.75" hidden="false" customHeight="false" outlineLevel="0" collapsed="false">
      <c r="C577" s="20"/>
      <c r="D577" s="20"/>
      <c r="G577" s="9"/>
      <c r="H577" s="9"/>
    </row>
    <row r="578" customFormat="false" ht="15.75" hidden="false" customHeight="false" outlineLevel="0" collapsed="false">
      <c r="C578" s="20"/>
      <c r="D578" s="20"/>
      <c r="G578" s="9"/>
      <c r="H578" s="9"/>
    </row>
    <row r="579" customFormat="false" ht="15.75" hidden="false" customHeight="false" outlineLevel="0" collapsed="false">
      <c r="C579" s="20"/>
      <c r="D579" s="20"/>
      <c r="G579" s="9"/>
      <c r="H579" s="9"/>
    </row>
    <row r="580" customFormat="false" ht="15.75" hidden="false" customHeight="false" outlineLevel="0" collapsed="false">
      <c r="C580" s="20"/>
      <c r="D580" s="20"/>
      <c r="G580" s="9"/>
      <c r="H580" s="9"/>
    </row>
    <row r="581" customFormat="false" ht="15.75" hidden="false" customHeight="false" outlineLevel="0" collapsed="false">
      <c r="C581" s="20"/>
      <c r="D581" s="20"/>
      <c r="G581" s="9"/>
      <c r="H581" s="9"/>
    </row>
    <row r="582" customFormat="false" ht="15.75" hidden="false" customHeight="false" outlineLevel="0" collapsed="false">
      <c r="C582" s="20"/>
      <c r="D582" s="20"/>
      <c r="G582" s="9"/>
      <c r="H582" s="9"/>
    </row>
    <row r="583" customFormat="false" ht="15.75" hidden="false" customHeight="false" outlineLevel="0" collapsed="false">
      <c r="C583" s="20"/>
      <c r="D583" s="20"/>
      <c r="G583" s="9"/>
      <c r="H583" s="9"/>
    </row>
    <row r="584" customFormat="false" ht="15.75" hidden="false" customHeight="false" outlineLevel="0" collapsed="false">
      <c r="C584" s="20"/>
      <c r="D584" s="20"/>
      <c r="G584" s="9"/>
      <c r="H584" s="9"/>
    </row>
    <row r="585" customFormat="false" ht="15.75" hidden="false" customHeight="false" outlineLevel="0" collapsed="false">
      <c r="C585" s="20"/>
      <c r="D585" s="20"/>
      <c r="G585" s="9"/>
      <c r="H585" s="9"/>
    </row>
    <row r="586" customFormat="false" ht="15.75" hidden="false" customHeight="false" outlineLevel="0" collapsed="false">
      <c r="C586" s="20"/>
      <c r="D586" s="20"/>
      <c r="G586" s="9"/>
      <c r="H586" s="9"/>
    </row>
    <row r="587" customFormat="false" ht="15.75" hidden="false" customHeight="false" outlineLevel="0" collapsed="false">
      <c r="C587" s="20"/>
      <c r="D587" s="20"/>
      <c r="G587" s="9"/>
      <c r="H587" s="9"/>
    </row>
    <row r="588" customFormat="false" ht="15.75" hidden="false" customHeight="false" outlineLevel="0" collapsed="false">
      <c r="C588" s="20"/>
      <c r="D588" s="20"/>
      <c r="G588" s="9"/>
      <c r="H588" s="9"/>
    </row>
    <row r="589" customFormat="false" ht="15.75" hidden="false" customHeight="false" outlineLevel="0" collapsed="false">
      <c r="C589" s="20"/>
      <c r="D589" s="20"/>
      <c r="G589" s="9"/>
      <c r="H589" s="9"/>
    </row>
    <row r="590" customFormat="false" ht="15.75" hidden="false" customHeight="false" outlineLevel="0" collapsed="false">
      <c r="C590" s="20"/>
      <c r="D590" s="20"/>
      <c r="G590" s="9"/>
      <c r="H590" s="9"/>
    </row>
    <row r="591" customFormat="false" ht="15.75" hidden="false" customHeight="false" outlineLevel="0" collapsed="false">
      <c r="C591" s="20"/>
      <c r="D591" s="20"/>
      <c r="G591" s="9"/>
      <c r="H591" s="9"/>
    </row>
    <row r="592" customFormat="false" ht="15.75" hidden="false" customHeight="false" outlineLevel="0" collapsed="false">
      <c r="C592" s="20"/>
      <c r="D592" s="20"/>
      <c r="G592" s="9"/>
      <c r="H592" s="9"/>
    </row>
    <row r="593" customFormat="false" ht="15.75" hidden="false" customHeight="false" outlineLevel="0" collapsed="false">
      <c r="C593" s="20"/>
      <c r="D593" s="20"/>
      <c r="G593" s="9"/>
      <c r="H593" s="9"/>
    </row>
    <row r="594" customFormat="false" ht="15.75" hidden="false" customHeight="false" outlineLevel="0" collapsed="false">
      <c r="C594" s="20"/>
      <c r="D594" s="20"/>
      <c r="G594" s="9"/>
      <c r="H594" s="9"/>
    </row>
    <row r="595" customFormat="false" ht="15.75" hidden="false" customHeight="false" outlineLevel="0" collapsed="false">
      <c r="C595" s="20"/>
      <c r="D595" s="20"/>
      <c r="G595" s="9"/>
      <c r="H595" s="9"/>
    </row>
    <row r="596" customFormat="false" ht="15.75" hidden="false" customHeight="false" outlineLevel="0" collapsed="false">
      <c r="C596" s="20"/>
      <c r="D596" s="20"/>
      <c r="G596" s="9"/>
      <c r="H596" s="9"/>
    </row>
    <row r="597" customFormat="false" ht="15.75" hidden="false" customHeight="false" outlineLevel="0" collapsed="false">
      <c r="C597" s="20"/>
      <c r="D597" s="20"/>
      <c r="G597" s="9"/>
      <c r="H597" s="9"/>
    </row>
    <row r="598" customFormat="false" ht="15.75" hidden="false" customHeight="false" outlineLevel="0" collapsed="false">
      <c r="C598" s="20"/>
      <c r="D598" s="20"/>
      <c r="G598" s="9"/>
      <c r="H598" s="9"/>
    </row>
    <row r="599" customFormat="false" ht="15.75" hidden="false" customHeight="false" outlineLevel="0" collapsed="false">
      <c r="C599" s="20"/>
      <c r="D599" s="20"/>
      <c r="G599" s="9"/>
      <c r="H599" s="9"/>
    </row>
    <row r="600" customFormat="false" ht="15.75" hidden="false" customHeight="false" outlineLevel="0" collapsed="false">
      <c r="C600" s="20"/>
      <c r="D600" s="20"/>
      <c r="G600" s="9"/>
      <c r="H600" s="9"/>
    </row>
    <row r="601" customFormat="false" ht="15.75" hidden="false" customHeight="false" outlineLevel="0" collapsed="false">
      <c r="C601" s="20"/>
      <c r="D601" s="20"/>
      <c r="G601" s="9"/>
      <c r="H601" s="9"/>
    </row>
    <row r="602" customFormat="false" ht="15.75" hidden="false" customHeight="false" outlineLevel="0" collapsed="false">
      <c r="C602" s="20"/>
      <c r="D602" s="20"/>
      <c r="G602" s="9"/>
      <c r="H602" s="9"/>
    </row>
    <row r="603" customFormat="false" ht="15.75" hidden="false" customHeight="false" outlineLevel="0" collapsed="false">
      <c r="C603" s="20"/>
      <c r="D603" s="20"/>
      <c r="G603" s="9"/>
      <c r="H603" s="9"/>
    </row>
    <row r="604" customFormat="false" ht="15.75" hidden="false" customHeight="false" outlineLevel="0" collapsed="false">
      <c r="C604" s="20"/>
      <c r="D604" s="20"/>
      <c r="G604" s="9"/>
      <c r="H604" s="9"/>
    </row>
    <row r="605" customFormat="false" ht="15.75" hidden="false" customHeight="false" outlineLevel="0" collapsed="false">
      <c r="C605" s="20"/>
      <c r="D605" s="20"/>
      <c r="G605" s="9"/>
      <c r="H605" s="9"/>
    </row>
    <row r="606" customFormat="false" ht="15.75" hidden="false" customHeight="false" outlineLevel="0" collapsed="false">
      <c r="C606" s="20"/>
      <c r="D606" s="20"/>
      <c r="G606" s="9"/>
      <c r="H606" s="9"/>
    </row>
    <row r="607" customFormat="false" ht="15.75" hidden="false" customHeight="false" outlineLevel="0" collapsed="false">
      <c r="C607" s="20"/>
      <c r="D607" s="20"/>
      <c r="G607" s="9"/>
      <c r="H607" s="9"/>
    </row>
    <row r="608" customFormat="false" ht="15.75" hidden="false" customHeight="false" outlineLevel="0" collapsed="false">
      <c r="C608" s="20"/>
      <c r="D608" s="20"/>
      <c r="G608" s="9"/>
      <c r="H608" s="9"/>
    </row>
    <row r="609" customFormat="false" ht="15.75" hidden="false" customHeight="false" outlineLevel="0" collapsed="false">
      <c r="C609" s="20"/>
      <c r="D609" s="20"/>
      <c r="G609" s="9"/>
      <c r="H609" s="9"/>
    </row>
    <row r="610" customFormat="false" ht="15.75" hidden="false" customHeight="false" outlineLevel="0" collapsed="false">
      <c r="C610" s="20"/>
      <c r="D610" s="20"/>
      <c r="G610" s="9"/>
      <c r="H610" s="9"/>
    </row>
    <row r="611" customFormat="false" ht="15.75" hidden="false" customHeight="false" outlineLevel="0" collapsed="false">
      <c r="C611" s="20"/>
      <c r="D611" s="20"/>
      <c r="G611" s="9"/>
      <c r="H611" s="9"/>
    </row>
    <row r="612" customFormat="false" ht="15.75" hidden="false" customHeight="false" outlineLevel="0" collapsed="false">
      <c r="C612" s="20"/>
      <c r="D612" s="20"/>
      <c r="G612" s="9"/>
      <c r="H612" s="9"/>
    </row>
    <row r="613" customFormat="false" ht="15.75" hidden="false" customHeight="false" outlineLevel="0" collapsed="false">
      <c r="C613" s="20"/>
      <c r="D613" s="20"/>
      <c r="G613" s="9"/>
      <c r="H613" s="9"/>
    </row>
    <row r="614" customFormat="false" ht="15.75" hidden="false" customHeight="false" outlineLevel="0" collapsed="false">
      <c r="C614" s="20"/>
      <c r="D614" s="20"/>
      <c r="G614" s="9"/>
      <c r="H614" s="9"/>
    </row>
    <row r="615" customFormat="false" ht="15.75" hidden="false" customHeight="false" outlineLevel="0" collapsed="false">
      <c r="C615" s="20"/>
      <c r="D615" s="20"/>
      <c r="G615" s="9"/>
      <c r="H615" s="9"/>
    </row>
    <row r="616" customFormat="false" ht="15.75" hidden="false" customHeight="false" outlineLevel="0" collapsed="false">
      <c r="C616" s="20"/>
      <c r="D616" s="20"/>
      <c r="G616" s="9"/>
      <c r="H616" s="9"/>
    </row>
    <row r="617" customFormat="false" ht="15.75" hidden="false" customHeight="false" outlineLevel="0" collapsed="false">
      <c r="C617" s="20"/>
      <c r="D617" s="20"/>
      <c r="G617" s="9"/>
      <c r="H617" s="9"/>
    </row>
    <row r="618" customFormat="false" ht="15.75" hidden="false" customHeight="false" outlineLevel="0" collapsed="false">
      <c r="C618" s="20"/>
      <c r="D618" s="20"/>
      <c r="G618" s="9"/>
      <c r="H618" s="9"/>
    </row>
    <row r="619" customFormat="false" ht="15.75" hidden="false" customHeight="false" outlineLevel="0" collapsed="false">
      <c r="C619" s="20"/>
      <c r="D619" s="20"/>
      <c r="G619" s="9"/>
      <c r="H619" s="9"/>
    </row>
    <row r="620" customFormat="false" ht="15.75" hidden="false" customHeight="false" outlineLevel="0" collapsed="false">
      <c r="C620" s="20"/>
      <c r="D620" s="20"/>
      <c r="G620" s="9"/>
      <c r="H620" s="9"/>
    </row>
    <row r="621" customFormat="false" ht="15.75" hidden="false" customHeight="false" outlineLevel="0" collapsed="false">
      <c r="C621" s="20"/>
      <c r="D621" s="20"/>
      <c r="G621" s="9"/>
      <c r="H621" s="9"/>
    </row>
    <row r="622" customFormat="false" ht="15.75" hidden="false" customHeight="false" outlineLevel="0" collapsed="false">
      <c r="C622" s="20"/>
      <c r="D622" s="20"/>
      <c r="G622" s="9"/>
      <c r="H622" s="9"/>
    </row>
    <row r="623" customFormat="false" ht="15.75" hidden="false" customHeight="false" outlineLevel="0" collapsed="false">
      <c r="C623" s="20"/>
      <c r="D623" s="20"/>
      <c r="G623" s="9"/>
      <c r="H623" s="9"/>
    </row>
    <row r="624" customFormat="false" ht="15.75" hidden="false" customHeight="false" outlineLevel="0" collapsed="false">
      <c r="C624" s="20"/>
      <c r="D624" s="20"/>
      <c r="G624" s="9"/>
      <c r="H624" s="9"/>
    </row>
    <row r="625" customFormat="false" ht="15.75" hidden="false" customHeight="false" outlineLevel="0" collapsed="false">
      <c r="C625" s="20"/>
      <c r="D625" s="20"/>
      <c r="G625" s="9"/>
      <c r="H625" s="9"/>
    </row>
    <row r="626" customFormat="false" ht="15.75" hidden="false" customHeight="false" outlineLevel="0" collapsed="false">
      <c r="C626" s="20"/>
      <c r="D626" s="20"/>
      <c r="G626" s="9"/>
      <c r="H626" s="9"/>
    </row>
    <row r="627" customFormat="false" ht="15.75" hidden="false" customHeight="false" outlineLevel="0" collapsed="false">
      <c r="C627" s="20"/>
      <c r="D627" s="20"/>
      <c r="G627" s="9"/>
      <c r="H627" s="9"/>
    </row>
    <row r="628" customFormat="false" ht="15.75" hidden="false" customHeight="false" outlineLevel="0" collapsed="false">
      <c r="C628" s="20"/>
      <c r="D628" s="20"/>
      <c r="G628" s="9"/>
      <c r="H628" s="9"/>
    </row>
    <row r="629" customFormat="false" ht="15.75" hidden="false" customHeight="false" outlineLevel="0" collapsed="false">
      <c r="C629" s="20"/>
      <c r="D629" s="20"/>
      <c r="G629" s="9"/>
      <c r="H629" s="9"/>
    </row>
    <row r="630" customFormat="false" ht="15.75" hidden="false" customHeight="false" outlineLevel="0" collapsed="false">
      <c r="C630" s="20"/>
      <c r="D630" s="20"/>
      <c r="G630" s="9"/>
      <c r="H630" s="9"/>
    </row>
    <row r="631" customFormat="false" ht="15.75" hidden="false" customHeight="false" outlineLevel="0" collapsed="false">
      <c r="C631" s="20"/>
      <c r="D631" s="20"/>
      <c r="G631" s="9"/>
      <c r="H631" s="9"/>
    </row>
    <row r="632" customFormat="false" ht="15.75" hidden="false" customHeight="false" outlineLevel="0" collapsed="false">
      <c r="C632" s="20"/>
      <c r="D632" s="20"/>
      <c r="G632" s="9"/>
      <c r="H632" s="9"/>
    </row>
    <row r="633" customFormat="false" ht="15.75" hidden="false" customHeight="false" outlineLevel="0" collapsed="false">
      <c r="C633" s="20"/>
      <c r="D633" s="20"/>
      <c r="G633" s="9"/>
      <c r="H633" s="9"/>
    </row>
    <row r="634" customFormat="false" ht="15.75" hidden="false" customHeight="false" outlineLevel="0" collapsed="false">
      <c r="C634" s="20"/>
      <c r="D634" s="20"/>
      <c r="G634" s="9"/>
      <c r="H634" s="9"/>
    </row>
    <row r="635" customFormat="false" ht="15.75" hidden="false" customHeight="false" outlineLevel="0" collapsed="false">
      <c r="C635" s="20"/>
      <c r="D635" s="20"/>
      <c r="G635" s="9"/>
      <c r="H635" s="9"/>
    </row>
    <row r="636" customFormat="false" ht="15.75" hidden="false" customHeight="false" outlineLevel="0" collapsed="false">
      <c r="C636" s="20"/>
      <c r="D636" s="20"/>
      <c r="G636" s="9"/>
      <c r="H636" s="9"/>
    </row>
    <row r="637" customFormat="false" ht="15.75" hidden="false" customHeight="false" outlineLevel="0" collapsed="false">
      <c r="C637" s="20"/>
      <c r="D637" s="20"/>
      <c r="G637" s="9"/>
      <c r="H637" s="9"/>
    </row>
    <row r="638" customFormat="false" ht="15.75" hidden="false" customHeight="false" outlineLevel="0" collapsed="false">
      <c r="C638" s="20"/>
      <c r="D638" s="20"/>
      <c r="G638" s="9"/>
      <c r="H638" s="9"/>
    </row>
    <row r="639" customFormat="false" ht="15.75" hidden="false" customHeight="false" outlineLevel="0" collapsed="false">
      <c r="C639" s="20"/>
      <c r="D639" s="20"/>
      <c r="G639" s="9"/>
      <c r="H639" s="9"/>
    </row>
    <row r="640" customFormat="false" ht="15.75" hidden="false" customHeight="false" outlineLevel="0" collapsed="false">
      <c r="C640" s="20"/>
      <c r="D640" s="20"/>
      <c r="G640" s="9"/>
      <c r="H640" s="9"/>
    </row>
    <row r="641" customFormat="false" ht="15.75" hidden="false" customHeight="false" outlineLevel="0" collapsed="false">
      <c r="C641" s="20"/>
      <c r="D641" s="20"/>
      <c r="G641" s="9"/>
      <c r="H641" s="9"/>
    </row>
    <row r="642" customFormat="false" ht="15.75" hidden="false" customHeight="false" outlineLevel="0" collapsed="false">
      <c r="C642" s="20"/>
      <c r="D642" s="20"/>
      <c r="G642" s="9"/>
      <c r="H642" s="9"/>
    </row>
    <row r="643" customFormat="false" ht="15.75" hidden="false" customHeight="false" outlineLevel="0" collapsed="false">
      <c r="C643" s="20"/>
      <c r="D643" s="20"/>
      <c r="G643" s="9"/>
      <c r="H643" s="9"/>
    </row>
    <row r="644" customFormat="false" ht="15.75" hidden="false" customHeight="false" outlineLevel="0" collapsed="false">
      <c r="C644" s="20"/>
      <c r="D644" s="20"/>
      <c r="G644" s="9"/>
      <c r="H644" s="9"/>
    </row>
    <row r="645" customFormat="false" ht="15.75" hidden="false" customHeight="false" outlineLevel="0" collapsed="false">
      <c r="C645" s="20"/>
      <c r="D645" s="20"/>
      <c r="G645" s="9"/>
      <c r="H645" s="9"/>
    </row>
    <row r="646" customFormat="false" ht="15.75" hidden="false" customHeight="false" outlineLevel="0" collapsed="false">
      <c r="C646" s="20"/>
      <c r="D646" s="20"/>
      <c r="G646" s="9"/>
      <c r="H646" s="9"/>
    </row>
    <row r="647" customFormat="false" ht="15.75" hidden="false" customHeight="false" outlineLevel="0" collapsed="false">
      <c r="C647" s="20"/>
      <c r="D647" s="20"/>
      <c r="G647" s="9"/>
      <c r="H647" s="9"/>
    </row>
    <row r="648" customFormat="false" ht="15.75" hidden="false" customHeight="false" outlineLevel="0" collapsed="false">
      <c r="C648" s="20"/>
      <c r="D648" s="20"/>
      <c r="G648" s="9"/>
      <c r="H648" s="9"/>
    </row>
    <row r="649" customFormat="false" ht="15.75" hidden="false" customHeight="false" outlineLevel="0" collapsed="false">
      <c r="C649" s="20"/>
      <c r="D649" s="20"/>
      <c r="G649" s="9"/>
      <c r="H649" s="9"/>
    </row>
    <row r="650" customFormat="false" ht="15.75" hidden="false" customHeight="false" outlineLevel="0" collapsed="false">
      <c r="C650" s="20"/>
      <c r="D650" s="20"/>
      <c r="G650" s="9"/>
      <c r="H650" s="9"/>
    </row>
    <row r="651" customFormat="false" ht="15.75" hidden="false" customHeight="false" outlineLevel="0" collapsed="false">
      <c r="C651" s="20"/>
      <c r="D651" s="20"/>
      <c r="G651" s="9"/>
      <c r="H651" s="9"/>
    </row>
    <row r="652" customFormat="false" ht="15.75" hidden="false" customHeight="false" outlineLevel="0" collapsed="false">
      <c r="C652" s="20"/>
      <c r="D652" s="20"/>
      <c r="G652" s="9"/>
      <c r="H652" s="9"/>
    </row>
    <row r="653" customFormat="false" ht="15.75" hidden="false" customHeight="false" outlineLevel="0" collapsed="false">
      <c r="C653" s="20"/>
      <c r="D653" s="20"/>
      <c r="G653" s="9"/>
      <c r="H653" s="9"/>
    </row>
    <row r="654" customFormat="false" ht="15.75" hidden="false" customHeight="false" outlineLevel="0" collapsed="false">
      <c r="C654" s="20"/>
      <c r="D654" s="20"/>
      <c r="G654" s="9"/>
      <c r="H654" s="9"/>
    </row>
    <row r="655" customFormat="false" ht="15.75" hidden="false" customHeight="false" outlineLevel="0" collapsed="false">
      <c r="C655" s="20"/>
      <c r="D655" s="20"/>
      <c r="G655" s="9"/>
      <c r="H655" s="9"/>
    </row>
    <row r="656" customFormat="false" ht="15.75" hidden="false" customHeight="false" outlineLevel="0" collapsed="false">
      <c r="C656" s="20"/>
      <c r="D656" s="20"/>
      <c r="G656" s="9"/>
      <c r="H656" s="9"/>
    </row>
    <row r="657" customFormat="false" ht="15.75" hidden="false" customHeight="false" outlineLevel="0" collapsed="false">
      <c r="C657" s="20"/>
      <c r="D657" s="20"/>
      <c r="G657" s="9"/>
      <c r="H657" s="9"/>
    </row>
    <row r="658" customFormat="false" ht="15.75" hidden="false" customHeight="false" outlineLevel="0" collapsed="false">
      <c r="C658" s="20"/>
      <c r="D658" s="20"/>
      <c r="G658" s="9"/>
      <c r="H658" s="9"/>
    </row>
    <row r="659" customFormat="false" ht="15.75" hidden="false" customHeight="false" outlineLevel="0" collapsed="false">
      <c r="C659" s="20"/>
      <c r="D659" s="20"/>
      <c r="G659" s="9"/>
      <c r="H659" s="9"/>
    </row>
    <row r="660" customFormat="false" ht="15.75" hidden="false" customHeight="false" outlineLevel="0" collapsed="false">
      <c r="C660" s="20"/>
      <c r="D660" s="20"/>
      <c r="G660" s="9"/>
      <c r="H660" s="9"/>
    </row>
    <row r="661" customFormat="false" ht="15.75" hidden="false" customHeight="false" outlineLevel="0" collapsed="false">
      <c r="C661" s="20"/>
      <c r="D661" s="20"/>
      <c r="G661" s="9"/>
      <c r="H661" s="9"/>
    </row>
    <row r="662" customFormat="false" ht="15.75" hidden="false" customHeight="false" outlineLevel="0" collapsed="false">
      <c r="C662" s="20"/>
      <c r="D662" s="20"/>
      <c r="G662" s="9"/>
      <c r="H662" s="9"/>
    </row>
    <row r="663" customFormat="false" ht="15.75" hidden="false" customHeight="false" outlineLevel="0" collapsed="false">
      <c r="C663" s="20"/>
      <c r="D663" s="20"/>
      <c r="G663" s="9"/>
      <c r="H663" s="9"/>
    </row>
    <row r="664" customFormat="false" ht="15.75" hidden="false" customHeight="false" outlineLevel="0" collapsed="false">
      <c r="C664" s="20"/>
      <c r="D664" s="20"/>
      <c r="G664" s="9"/>
      <c r="H664" s="9"/>
    </row>
    <row r="665" customFormat="false" ht="15.75" hidden="false" customHeight="false" outlineLevel="0" collapsed="false">
      <c r="C665" s="20"/>
      <c r="D665" s="20"/>
      <c r="G665" s="9"/>
      <c r="H665" s="9"/>
    </row>
    <row r="666" customFormat="false" ht="15.75" hidden="false" customHeight="false" outlineLevel="0" collapsed="false">
      <c r="C666" s="20"/>
      <c r="D666" s="20"/>
      <c r="G666" s="9"/>
      <c r="H666" s="9"/>
    </row>
    <row r="667" customFormat="false" ht="15.75" hidden="false" customHeight="false" outlineLevel="0" collapsed="false">
      <c r="C667" s="20"/>
      <c r="D667" s="20"/>
      <c r="G667" s="9"/>
      <c r="H667" s="9"/>
    </row>
    <row r="668" customFormat="false" ht="15.75" hidden="false" customHeight="false" outlineLevel="0" collapsed="false">
      <c r="C668" s="20"/>
      <c r="D668" s="20"/>
      <c r="G668" s="9"/>
      <c r="H668" s="9"/>
    </row>
    <row r="669" customFormat="false" ht="15.75" hidden="false" customHeight="false" outlineLevel="0" collapsed="false">
      <c r="C669" s="20"/>
      <c r="D669" s="20"/>
      <c r="G669" s="9"/>
      <c r="H669" s="9"/>
    </row>
    <row r="670" customFormat="false" ht="15.75" hidden="false" customHeight="false" outlineLevel="0" collapsed="false">
      <c r="C670" s="20"/>
      <c r="D670" s="20"/>
      <c r="G670" s="9"/>
      <c r="H670" s="9"/>
    </row>
    <row r="671" customFormat="false" ht="15.75" hidden="false" customHeight="false" outlineLevel="0" collapsed="false">
      <c r="C671" s="20"/>
      <c r="D671" s="20"/>
      <c r="G671" s="9"/>
      <c r="H671" s="9"/>
    </row>
    <row r="672" customFormat="false" ht="15.75" hidden="false" customHeight="false" outlineLevel="0" collapsed="false">
      <c r="C672" s="20"/>
      <c r="D672" s="20"/>
      <c r="G672" s="9"/>
      <c r="H672" s="9"/>
    </row>
    <row r="673" customFormat="false" ht="15.75" hidden="false" customHeight="false" outlineLevel="0" collapsed="false">
      <c r="C673" s="20"/>
      <c r="D673" s="20"/>
      <c r="G673" s="9"/>
      <c r="H673" s="9"/>
    </row>
    <row r="674" customFormat="false" ht="15.75" hidden="false" customHeight="false" outlineLevel="0" collapsed="false">
      <c r="C674" s="20"/>
      <c r="D674" s="20"/>
      <c r="G674" s="9"/>
      <c r="H674" s="9"/>
    </row>
    <row r="675" customFormat="false" ht="15.75" hidden="false" customHeight="false" outlineLevel="0" collapsed="false">
      <c r="C675" s="20"/>
      <c r="D675" s="20"/>
      <c r="G675" s="9"/>
      <c r="H675" s="9"/>
    </row>
    <row r="676" customFormat="false" ht="15.75" hidden="false" customHeight="false" outlineLevel="0" collapsed="false">
      <c r="C676" s="20"/>
      <c r="D676" s="20"/>
      <c r="G676" s="9"/>
      <c r="H676" s="9"/>
    </row>
    <row r="677" customFormat="false" ht="15.75" hidden="false" customHeight="false" outlineLevel="0" collapsed="false">
      <c r="C677" s="20"/>
      <c r="D677" s="20"/>
      <c r="G677" s="9"/>
      <c r="H677" s="9"/>
    </row>
    <row r="678" customFormat="false" ht="15.75" hidden="false" customHeight="false" outlineLevel="0" collapsed="false">
      <c r="C678" s="20"/>
      <c r="D678" s="20"/>
      <c r="G678" s="9"/>
      <c r="H678" s="9"/>
    </row>
    <row r="679" customFormat="false" ht="15.75" hidden="false" customHeight="false" outlineLevel="0" collapsed="false">
      <c r="C679" s="20"/>
      <c r="D679" s="20"/>
      <c r="G679" s="9"/>
      <c r="H679" s="9"/>
    </row>
    <row r="680" customFormat="false" ht="15.75" hidden="false" customHeight="false" outlineLevel="0" collapsed="false">
      <c r="C680" s="20"/>
      <c r="D680" s="20"/>
      <c r="G680" s="9"/>
      <c r="H680" s="9"/>
    </row>
    <row r="681" customFormat="false" ht="15.75" hidden="false" customHeight="false" outlineLevel="0" collapsed="false">
      <c r="C681" s="20"/>
      <c r="D681" s="20"/>
      <c r="G681" s="9"/>
      <c r="H681" s="9"/>
    </row>
    <row r="682" customFormat="false" ht="15.75" hidden="false" customHeight="false" outlineLevel="0" collapsed="false">
      <c r="C682" s="20"/>
      <c r="D682" s="20"/>
      <c r="G682" s="9"/>
      <c r="H682" s="9"/>
    </row>
    <row r="683" customFormat="false" ht="15.75" hidden="false" customHeight="false" outlineLevel="0" collapsed="false">
      <c r="C683" s="20"/>
      <c r="D683" s="20"/>
      <c r="G683" s="9"/>
      <c r="H683" s="9"/>
    </row>
    <row r="684" customFormat="false" ht="15.75" hidden="false" customHeight="false" outlineLevel="0" collapsed="false">
      <c r="C684" s="20"/>
      <c r="D684" s="20"/>
      <c r="G684" s="9"/>
      <c r="H684" s="9"/>
    </row>
    <row r="685" customFormat="false" ht="15.75" hidden="false" customHeight="false" outlineLevel="0" collapsed="false">
      <c r="C685" s="20"/>
      <c r="D685" s="20"/>
      <c r="G685" s="9"/>
      <c r="H685" s="9"/>
    </row>
    <row r="686" customFormat="false" ht="15.75" hidden="false" customHeight="false" outlineLevel="0" collapsed="false">
      <c r="C686" s="20"/>
      <c r="D686" s="20"/>
      <c r="G686" s="9"/>
      <c r="H686" s="9"/>
    </row>
    <row r="687" customFormat="false" ht="15.75" hidden="false" customHeight="false" outlineLevel="0" collapsed="false">
      <c r="C687" s="20"/>
      <c r="D687" s="20"/>
      <c r="G687" s="9"/>
      <c r="H687" s="9"/>
    </row>
    <row r="688" customFormat="false" ht="15.75" hidden="false" customHeight="false" outlineLevel="0" collapsed="false">
      <c r="C688" s="20"/>
      <c r="D688" s="20"/>
      <c r="G688" s="9"/>
      <c r="H688" s="9"/>
    </row>
    <row r="689" customFormat="false" ht="15.75" hidden="false" customHeight="false" outlineLevel="0" collapsed="false">
      <c r="C689" s="20"/>
      <c r="D689" s="20"/>
      <c r="G689" s="9"/>
      <c r="H689" s="9"/>
    </row>
    <row r="690" customFormat="false" ht="15.75" hidden="false" customHeight="false" outlineLevel="0" collapsed="false">
      <c r="C690" s="20"/>
      <c r="D690" s="20"/>
      <c r="G690" s="9"/>
      <c r="H690" s="9"/>
    </row>
    <row r="691" customFormat="false" ht="15.75" hidden="false" customHeight="false" outlineLevel="0" collapsed="false">
      <c r="C691" s="20"/>
      <c r="D691" s="20"/>
      <c r="G691" s="9"/>
      <c r="H691" s="9"/>
    </row>
    <row r="692" customFormat="false" ht="15.75" hidden="false" customHeight="false" outlineLevel="0" collapsed="false">
      <c r="C692" s="20"/>
      <c r="D692" s="20"/>
      <c r="G692" s="9"/>
      <c r="H692" s="9"/>
    </row>
    <row r="693" customFormat="false" ht="15.75" hidden="false" customHeight="false" outlineLevel="0" collapsed="false">
      <c r="C693" s="20"/>
      <c r="D693" s="20"/>
      <c r="G693" s="9"/>
      <c r="H693" s="9"/>
    </row>
    <row r="694" customFormat="false" ht="15.75" hidden="false" customHeight="false" outlineLevel="0" collapsed="false">
      <c r="C694" s="20"/>
      <c r="D694" s="20"/>
      <c r="G694" s="9"/>
      <c r="H694" s="9"/>
    </row>
    <row r="695" customFormat="false" ht="15.75" hidden="false" customHeight="false" outlineLevel="0" collapsed="false">
      <c r="C695" s="20"/>
      <c r="D695" s="20"/>
      <c r="G695" s="9"/>
      <c r="H695" s="9"/>
    </row>
    <row r="696" customFormat="false" ht="15.75" hidden="false" customHeight="false" outlineLevel="0" collapsed="false">
      <c r="C696" s="20"/>
      <c r="D696" s="20"/>
      <c r="G696" s="9"/>
      <c r="H696" s="9"/>
    </row>
    <row r="697" customFormat="false" ht="15.75" hidden="false" customHeight="false" outlineLevel="0" collapsed="false">
      <c r="C697" s="20"/>
      <c r="D697" s="20"/>
      <c r="G697" s="9"/>
      <c r="H697" s="9"/>
    </row>
    <row r="698" customFormat="false" ht="15.75" hidden="false" customHeight="false" outlineLevel="0" collapsed="false">
      <c r="C698" s="20"/>
      <c r="D698" s="20"/>
      <c r="G698" s="9"/>
      <c r="H698" s="9"/>
    </row>
    <row r="699" customFormat="false" ht="15.75" hidden="false" customHeight="false" outlineLevel="0" collapsed="false">
      <c r="C699" s="20"/>
      <c r="D699" s="20"/>
      <c r="G699" s="9"/>
      <c r="H699" s="9"/>
    </row>
    <row r="700" customFormat="false" ht="15.75" hidden="false" customHeight="false" outlineLevel="0" collapsed="false">
      <c r="C700" s="20"/>
      <c r="D700" s="20"/>
      <c r="G700" s="9"/>
      <c r="H700" s="9"/>
    </row>
    <row r="701" customFormat="false" ht="15.75" hidden="false" customHeight="false" outlineLevel="0" collapsed="false">
      <c r="C701" s="20"/>
      <c r="D701" s="20"/>
      <c r="G701" s="9"/>
      <c r="H701" s="9"/>
    </row>
    <row r="702" customFormat="false" ht="15.75" hidden="false" customHeight="false" outlineLevel="0" collapsed="false">
      <c r="C702" s="20"/>
      <c r="D702" s="20"/>
      <c r="G702" s="9"/>
      <c r="H702" s="9"/>
    </row>
    <row r="703" customFormat="false" ht="15.75" hidden="false" customHeight="false" outlineLevel="0" collapsed="false">
      <c r="C703" s="20"/>
      <c r="D703" s="20"/>
      <c r="G703" s="9"/>
      <c r="H703" s="9"/>
    </row>
    <row r="704" customFormat="false" ht="15.75" hidden="false" customHeight="false" outlineLevel="0" collapsed="false">
      <c r="C704" s="20"/>
      <c r="D704" s="20"/>
      <c r="G704" s="9"/>
      <c r="H704" s="9"/>
    </row>
    <row r="705" customFormat="false" ht="15.75" hidden="false" customHeight="false" outlineLevel="0" collapsed="false">
      <c r="C705" s="20"/>
      <c r="D705" s="20"/>
      <c r="G705" s="9"/>
      <c r="H705" s="9"/>
    </row>
    <row r="706" customFormat="false" ht="15.75" hidden="false" customHeight="false" outlineLevel="0" collapsed="false">
      <c r="C706" s="20"/>
      <c r="D706" s="20"/>
      <c r="G706" s="9"/>
      <c r="H706" s="9"/>
    </row>
    <row r="707" customFormat="false" ht="15.75" hidden="false" customHeight="false" outlineLevel="0" collapsed="false">
      <c r="C707" s="20"/>
      <c r="D707" s="20"/>
      <c r="G707" s="9"/>
      <c r="H707" s="9"/>
    </row>
    <row r="708" customFormat="false" ht="15.75" hidden="false" customHeight="false" outlineLevel="0" collapsed="false">
      <c r="C708" s="20"/>
      <c r="D708" s="20"/>
      <c r="G708" s="9"/>
      <c r="H708" s="9"/>
    </row>
    <row r="709" customFormat="false" ht="15.75" hidden="false" customHeight="false" outlineLevel="0" collapsed="false">
      <c r="C709" s="20"/>
      <c r="D709" s="20"/>
      <c r="G709" s="9"/>
      <c r="H709" s="9"/>
    </row>
    <row r="710" customFormat="false" ht="15.75" hidden="false" customHeight="false" outlineLevel="0" collapsed="false">
      <c r="C710" s="20"/>
      <c r="D710" s="20"/>
      <c r="G710" s="9"/>
      <c r="H710" s="9"/>
    </row>
    <row r="711" customFormat="false" ht="15.75" hidden="false" customHeight="false" outlineLevel="0" collapsed="false">
      <c r="C711" s="20"/>
      <c r="D711" s="20"/>
      <c r="G711" s="9"/>
      <c r="H711" s="9"/>
    </row>
    <row r="712" customFormat="false" ht="15.75" hidden="false" customHeight="false" outlineLevel="0" collapsed="false">
      <c r="C712" s="20"/>
      <c r="D712" s="20"/>
      <c r="G712" s="9"/>
      <c r="H712" s="9"/>
    </row>
    <row r="713" customFormat="false" ht="15.75" hidden="false" customHeight="false" outlineLevel="0" collapsed="false">
      <c r="C713" s="20"/>
      <c r="D713" s="20"/>
      <c r="G713" s="9"/>
      <c r="H713" s="9"/>
    </row>
    <row r="714" customFormat="false" ht="15.75" hidden="false" customHeight="false" outlineLevel="0" collapsed="false">
      <c r="C714" s="20"/>
      <c r="D714" s="20"/>
      <c r="G714" s="9"/>
      <c r="H714" s="9"/>
    </row>
    <row r="715" customFormat="false" ht="15.75" hidden="false" customHeight="false" outlineLevel="0" collapsed="false">
      <c r="C715" s="20"/>
      <c r="D715" s="20"/>
      <c r="G715" s="9"/>
      <c r="H715" s="9"/>
    </row>
    <row r="716" customFormat="false" ht="15.75" hidden="false" customHeight="false" outlineLevel="0" collapsed="false">
      <c r="C716" s="20"/>
      <c r="D716" s="20"/>
      <c r="G716" s="9"/>
      <c r="H716" s="9"/>
    </row>
    <row r="717" customFormat="false" ht="15.75" hidden="false" customHeight="false" outlineLevel="0" collapsed="false">
      <c r="C717" s="20"/>
      <c r="D717" s="20"/>
      <c r="G717" s="9"/>
      <c r="H717" s="9"/>
    </row>
    <row r="718" customFormat="false" ht="15.75" hidden="false" customHeight="false" outlineLevel="0" collapsed="false">
      <c r="C718" s="20"/>
      <c r="D718" s="20"/>
      <c r="G718" s="9"/>
      <c r="H718" s="9"/>
    </row>
    <row r="719" customFormat="false" ht="15.75" hidden="false" customHeight="false" outlineLevel="0" collapsed="false">
      <c r="C719" s="20"/>
      <c r="D719" s="20"/>
      <c r="G719" s="9"/>
      <c r="H719" s="9"/>
    </row>
    <row r="720" customFormat="false" ht="15.75" hidden="false" customHeight="false" outlineLevel="0" collapsed="false">
      <c r="C720" s="20"/>
      <c r="D720" s="20"/>
      <c r="G720" s="9"/>
      <c r="H720" s="9"/>
    </row>
    <row r="721" customFormat="false" ht="15.75" hidden="false" customHeight="false" outlineLevel="0" collapsed="false">
      <c r="C721" s="20"/>
      <c r="D721" s="20"/>
      <c r="G721" s="9"/>
      <c r="H721" s="9"/>
    </row>
    <row r="722" customFormat="false" ht="15.75" hidden="false" customHeight="false" outlineLevel="0" collapsed="false">
      <c r="C722" s="20"/>
      <c r="D722" s="20"/>
      <c r="G722" s="9"/>
      <c r="H722" s="9"/>
    </row>
    <row r="723" customFormat="false" ht="15.75" hidden="false" customHeight="false" outlineLevel="0" collapsed="false">
      <c r="C723" s="20"/>
      <c r="D723" s="20"/>
      <c r="G723" s="9"/>
      <c r="H723" s="9"/>
    </row>
    <row r="724" customFormat="false" ht="15.75" hidden="false" customHeight="false" outlineLevel="0" collapsed="false">
      <c r="C724" s="20"/>
      <c r="D724" s="20"/>
      <c r="G724" s="9"/>
      <c r="H724" s="9"/>
    </row>
    <row r="725" customFormat="false" ht="15.75" hidden="false" customHeight="false" outlineLevel="0" collapsed="false">
      <c r="C725" s="20"/>
      <c r="D725" s="20"/>
      <c r="G725" s="9"/>
      <c r="H725" s="9"/>
    </row>
    <row r="726" customFormat="false" ht="15.75" hidden="false" customHeight="false" outlineLevel="0" collapsed="false">
      <c r="C726" s="20"/>
      <c r="D726" s="20"/>
      <c r="G726" s="9"/>
      <c r="H726" s="9"/>
    </row>
    <row r="727" customFormat="false" ht="15.75" hidden="false" customHeight="false" outlineLevel="0" collapsed="false">
      <c r="C727" s="20"/>
      <c r="D727" s="20"/>
      <c r="G727" s="9"/>
      <c r="H727" s="9"/>
    </row>
    <row r="728" customFormat="false" ht="15.75" hidden="false" customHeight="false" outlineLevel="0" collapsed="false">
      <c r="C728" s="20"/>
      <c r="D728" s="20"/>
      <c r="G728" s="9"/>
      <c r="H728" s="9"/>
    </row>
    <row r="729" customFormat="false" ht="15.75" hidden="false" customHeight="false" outlineLevel="0" collapsed="false">
      <c r="C729" s="20"/>
      <c r="D729" s="20"/>
      <c r="G729" s="9"/>
      <c r="H729" s="9"/>
    </row>
    <row r="730" customFormat="false" ht="15.75" hidden="false" customHeight="false" outlineLevel="0" collapsed="false">
      <c r="C730" s="20"/>
      <c r="D730" s="20"/>
      <c r="G730" s="9"/>
      <c r="H730" s="9"/>
    </row>
    <row r="731" customFormat="false" ht="15.75" hidden="false" customHeight="false" outlineLevel="0" collapsed="false">
      <c r="C731" s="20"/>
      <c r="D731" s="20"/>
      <c r="G731" s="9"/>
      <c r="H731" s="9"/>
    </row>
    <row r="732" customFormat="false" ht="15.75" hidden="false" customHeight="false" outlineLevel="0" collapsed="false">
      <c r="C732" s="20"/>
      <c r="D732" s="20"/>
      <c r="G732" s="9"/>
      <c r="H732" s="9"/>
    </row>
    <row r="733" customFormat="false" ht="15.75" hidden="false" customHeight="false" outlineLevel="0" collapsed="false">
      <c r="C733" s="20"/>
      <c r="D733" s="20"/>
      <c r="G733" s="9"/>
      <c r="H733" s="9"/>
    </row>
    <row r="734" customFormat="false" ht="15.75" hidden="false" customHeight="false" outlineLevel="0" collapsed="false">
      <c r="C734" s="20"/>
      <c r="D734" s="20"/>
      <c r="G734" s="9"/>
      <c r="H734" s="9"/>
    </row>
    <row r="735" customFormat="false" ht="15.75" hidden="false" customHeight="false" outlineLevel="0" collapsed="false">
      <c r="C735" s="20"/>
      <c r="D735" s="20"/>
      <c r="G735" s="9"/>
      <c r="H735" s="9"/>
    </row>
    <row r="736" customFormat="false" ht="15.75" hidden="false" customHeight="false" outlineLevel="0" collapsed="false">
      <c r="C736" s="20"/>
      <c r="D736" s="20"/>
      <c r="G736" s="9"/>
      <c r="H736" s="9"/>
    </row>
    <row r="737" customFormat="false" ht="15.75" hidden="false" customHeight="false" outlineLevel="0" collapsed="false">
      <c r="C737" s="20"/>
      <c r="D737" s="20"/>
      <c r="G737" s="9"/>
      <c r="H737" s="9"/>
    </row>
    <row r="738" customFormat="false" ht="15.75" hidden="false" customHeight="false" outlineLevel="0" collapsed="false">
      <c r="C738" s="20"/>
      <c r="D738" s="20"/>
      <c r="G738" s="9"/>
      <c r="H738" s="9"/>
    </row>
    <row r="739" customFormat="false" ht="15.75" hidden="false" customHeight="false" outlineLevel="0" collapsed="false">
      <c r="C739" s="20"/>
      <c r="D739" s="20"/>
      <c r="G739" s="9"/>
      <c r="H739" s="9"/>
    </row>
    <row r="740" customFormat="false" ht="15.75" hidden="false" customHeight="false" outlineLevel="0" collapsed="false">
      <c r="C740" s="20"/>
      <c r="D740" s="20"/>
      <c r="G740" s="9"/>
      <c r="H740" s="9"/>
    </row>
    <row r="741" customFormat="false" ht="15.75" hidden="false" customHeight="false" outlineLevel="0" collapsed="false">
      <c r="C741" s="20"/>
      <c r="D741" s="20"/>
      <c r="G741" s="9"/>
      <c r="H741" s="9"/>
    </row>
    <row r="742" customFormat="false" ht="15.75" hidden="false" customHeight="false" outlineLevel="0" collapsed="false">
      <c r="C742" s="20"/>
      <c r="D742" s="20"/>
      <c r="G742" s="9"/>
      <c r="H742" s="9"/>
    </row>
    <row r="743" customFormat="false" ht="15.75" hidden="false" customHeight="false" outlineLevel="0" collapsed="false">
      <c r="C743" s="20"/>
      <c r="D743" s="20"/>
      <c r="G743" s="9"/>
      <c r="H743" s="9"/>
    </row>
    <row r="744" customFormat="false" ht="15.75" hidden="false" customHeight="false" outlineLevel="0" collapsed="false">
      <c r="C744" s="20"/>
      <c r="D744" s="20"/>
      <c r="G744" s="9"/>
      <c r="H744" s="9"/>
    </row>
    <row r="745" customFormat="false" ht="15.75" hidden="false" customHeight="false" outlineLevel="0" collapsed="false">
      <c r="C745" s="20"/>
      <c r="D745" s="20"/>
      <c r="G745" s="9"/>
      <c r="H745" s="9"/>
    </row>
    <row r="746" customFormat="false" ht="15.75" hidden="false" customHeight="false" outlineLevel="0" collapsed="false">
      <c r="C746" s="20"/>
      <c r="D746" s="20"/>
      <c r="G746" s="9"/>
      <c r="H746" s="9"/>
    </row>
    <row r="747" customFormat="false" ht="15.75" hidden="false" customHeight="false" outlineLevel="0" collapsed="false">
      <c r="C747" s="20"/>
      <c r="D747" s="20"/>
      <c r="G747" s="9"/>
      <c r="H747" s="9"/>
    </row>
    <row r="748" customFormat="false" ht="15.75" hidden="false" customHeight="false" outlineLevel="0" collapsed="false">
      <c r="C748" s="20"/>
      <c r="D748" s="20"/>
      <c r="G748" s="9"/>
      <c r="H748" s="9"/>
    </row>
    <row r="749" customFormat="false" ht="15.75" hidden="false" customHeight="false" outlineLevel="0" collapsed="false">
      <c r="C749" s="20"/>
      <c r="D749" s="20"/>
      <c r="G749" s="9"/>
      <c r="H749" s="9"/>
    </row>
    <row r="750" customFormat="false" ht="15.75" hidden="false" customHeight="false" outlineLevel="0" collapsed="false">
      <c r="C750" s="20"/>
      <c r="D750" s="20"/>
      <c r="G750" s="9"/>
      <c r="H750" s="9"/>
    </row>
    <row r="751" customFormat="false" ht="15.75" hidden="false" customHeight="false" outlineLevel="0" collapsed="false">
      <c r="C751" s="20"/>
      <c r="D751" s="20"/>
      <c r="G751" s="9"/>
      <c r="H751" s="9"/>
    </row>
    <row r="752" customFormat="false" ht="15.75" hidden="false" customHeight="false" outlineLevel="0" collapsed="false">
      <c r="C752" s="20"/>
      <c r="D752" s="20"/>
      <c r="G752" s="9"/>
      <c r="H752" s="9"/>
    </row>
    <row r="753" customFormat="false" ht="15.75" hidden="false" customHeight="false" outlineLevel="0" collapsed="false">
      <c r="C753" s="20"/>
      <c r="D753" s="20"/>
      <c r="G753" s="9"/>
      <c r="H753" s="9"/>
    </row>
    <row r="754" customFormat="false" ht="15.75" hidden="false" customHeight="false" outlineLevel="0" collapsed="false">
      <c r="C754" s="20"/>
      <c r="D754" s="20"/>
      <c r="G754" s="9"/>
      <c r="H754" s="9"/>
    </row>
    <row r="755" customFormat="false" ht="15.75" hidden="false" customHeight="false" outlineLevel="0" collapsed="false">
      <c r="C755" s="20"/>
      <c r="D755" s="20"/>
      <c r="G755" s="9"/>
      <c r="H755" s="9"/>
    </row>
    <row r="756" customFormat="false" ht="15.75" hidden="false" customHeight="false" outlineLevel="0" collapsed="false">
      <c r="C756" s="20"/>
      <c r="D756" s="20"/>
      <c r="G756" s="9"/>
      <c r="H756" s="9"/>
    </row>
    <row r="757" customFormat="false" ht="15.75" hidden="false" customHeight="false" outlineLevel="0" collapsed="false">
      <c r="C757" s="20"/>
      <c r="D757" s="20"/>
      <c r="G757" s="9"/>
      <c r="H757" s="9"/>
    </row>
    <row r="758" customFormat="false" ht="15.75" hidden="false" customHeight="false" outlineLevel="0" collapsed="false">
      <c r="C758" s="20"/>
      <c r="D758" s="20"/>
      <c r="G758" s="9"/>
      <c r="H758" s="9"/>
    </row>
    <row r="759" customFormat="false" ht="15.75" hidden="false" customHeight="false" outlineLevel="0" collapsed="false">
      <c r="C759" s="20"/>
      <c r="D759" s="20"/>
      <c r="G759" s="9"/>
      <c r="H759" s="9"/>
    </row>
    <row r="760" customFormat="false" ht="15.75" hidden="false" customHeight="false" outlineLevel="0" collapsed="false">
      <c r="C760" s="20"/>
      <c r="D760" s="20"/>
      <c r="G760" s="9"/>
      <c r="H760" s="9"/>
    </row>
    <row r="761" customFormat="false" ht="15.75" hidden="false" customHeight="false" outlineLevel="0" collapsed="false">
      <c r="C761" s="20"/>
      <c r="D761" s="20"/>
      <c r="G761" s="9"/>
      <c r="H761" s="9"/>
    </row>
    <row r="762" customFormat="false" ht="15.75" hidden="false" customHeight="false" outlineLevel="0" collapsed="false">
      <c r="C762" s="20"/>
      <c r="D762" s="20"/>
      <c r="G762" s="9"/>
      <c r="H762" s="9"/>
    </row>
    <row r="763" customFormat="false" ht="15.75" hidden="false" customHeight="false" outlineLevel="0" collapsed="false">
      <c r="C763" s="20"/>
      <c r="D763" s="20"/>
      <c r="G763" s="9"/>
      <c r="H763" s="9"/>
    </row>
    <row r="764" customFormat="false" ht="15.75" hidden="false" customHeight="false" outlineLevel="0" collapsed="false">
      <c r="C764" s="20"/>
      <c r="D764" s="20"/>
      <c r="G764" s="9"/>
      <c r="H764" s="9"/>
    </row>
    <row r="765" customFormat="false" ht="15.75" hidden="false" customHeight="false" outlineLevel="0" collapsed="false">
      <c r="C765" s="20"/>
      <c r="D765" s="20"/>
      <c r="G765" s="9"/>
      <c r="H765" s="9"/>
    </row>
    <row r="766" customFormat="false" ht="15.75" hidden="false" customHeight="false" outlineLevel="0" collapsed="false">
      <c r="C766" s="20"/>
      <c r="D766" s="20"/>
      <c r="G766" s="9"/>
      <c r="H766" s="9"/>
    </row>
    <row r="767" customFormat="false" ht="15.75" hidden="false" customHeight="false" outlineLevel="0" collapsed="false">
      <c r="C767" s="20"/>
      <c r="D767" s="20"/>
      <c r="G767" s="9"/>
      <c r="H767" s="9"/>
    </row>
    <row r="768" customFormat="false" ht="15.75" hidden="false" customHeight="false" outlineLevel="0" collapsed="false">
      <c r="C768" s="20"/>
      <c r="D768" s="20"/>
      <c r="G768" s="9"/>
      <c r="H768" s="9"/>
    </row>
    <row r="769" customFormat="false" ht="15.75" hidden="false" customHeight="false" outlineLevel="0" collapsed="false">
      <c r="C769" s="20"/>
      <c r="D769" s="20"/>
      <c r="G769" s="9"/>
      <c r="H769" s="9"/>
    </row>
    <row r="770" customFormat="false" ht="15.75" hidden="false" customHeight="false" outlineLevel="0" collapsed="false">
      <c r="C770" s="20"/>
      <c r="D770" s="20"/>
      <c r="G770" s="9"/>
      <c r="H770" s="9"/>
    </row>
    <row r="771" customFormat="false" ht="15.75" hidden="false" customHeight="false" outlineLevel="0" collapsed="false">
      <c r="C771" s="20"/>
      <c r="D771" s="20"/>
      <c r="G771" s="9"/>
      <c r="H771" s="9"/>
    </row>
    <row r="772" customFormat="false" ht="15.75" hidden="false" customHeight="false" outlineLevel="0" collapsed="false">
      <c r="C772" s="20"/>
      <c r="D772" s="20"/>
      <c r="G772" s="9"/>
      <c r="H772" s="9"/>
    </row>
    <row r="773" customFormat="false" ht="15.75" hidden="false" customHeight="false" outlineLevel="0" collapsed="false">
      <c r="C773" s="20"/>
      <c r="D773" s="20"/>
      <c r="G773" s="9"/>
      <c r="H773" s="9"/>
    </row>
    <row r="774" customFormat="false" ht="15.75" hidden="false" customHeight="false" outlineLevel="0" collapsed="false">
      <c r="C774" s="20"/>
      <c r="D774" s="20"/>
      <c r="G774" s="9"/>
      <c r="H774" s="9"/>
    </row>
    <row r="775" customFormat="false" ht="15.75" hidden="false" customHeight="false" outlineLevel="0" collapsed="false">
      <c r="C775" s="20"/>
      <c r="D775" s="20"/>
      <c r="G775" s="9"/>
      <c r="H775" s="9"/>
    </row>
    <row r="776" customFormat="false" ht="15.75" hidden="false" customHeight="false" outlineLevel="0" collapsed="false">
      <c r="C776" s="20"/>
      <c r="D776" s="20"/>
      <c r="G776" s="9"/>
      <c r="H776" s="9"/>
    </row>
    <row r="777" customFormat="false" ht="15.75" hidden="false" customHeight="false" outlineLevel="0" collapsed="false">
      <c r="C777" s="20"/>
      <c r="D777" s="20"/>
      <c r="G777" s="9"/>
      <c r="H777" s="9"/>
    </row>
    <row r="778" customFormat="false" ht="15.75" hidden="false" customHeight="false" outlineLevel="0" collapsed="false">
      <c r="C778" s="20"/>
      <c r="D778" s="20"/>
      <c r="G778" s="9"/>
      <c r="H778" s="9"/>
    </row>
    <row r="779" customFormat="false" ht="15.75" hidden="false" customHeight="false" outlineLevel="0" collapsed="false">
      <c r="C779" s="20"/>
      <c r="D779" s="20"/>
      <c r="G779" s="9"/>
      <c r="H779" s="9"/>
    </row>
    <row r="780" customFormat="false" ht="15.75" hidden="false" customHeight="false" outlineLevel="0" collapsed="false">
      <c r="C780" s="20"/>
      <c r="D780" s="20"/>
      <c r="G780" s="9"/>
      <c r="H780" s="9"/>
    </row>
    <row r="781" customFormat="false" ht="15.75" hidden="false" customHeight="false" outlineLevel="0" collapsed="false">
      <c r="C781" s="20"/>
      <c r="D781" s="20"/>
      <c r="G781" s="9"/>
      <c r="H781" s="9"/>
    </row>
    <row r="782" customFormat="false" ht="15.75" hidden="false" customHeight="false" outlineLevel="0" collapsed="false">
      <c r="C782" s="20"/>
      <c r="D782" s="20"/>
      <c r="G782" s="9"/>
      <c r="H782" s="9"/>
    </row>
    <row r="783" customFormat="false" ht="15.75" hidden="false" customHeight="false" outlineLevel="0" collapsed="false">
      <c r="C783" s="20"/>
      <c r="D783" s="20"/>
      <c r="G783" s="9"/>
      <c r="H783" s="9"/>
    </row>
    <row r="784" customFormat="false" ht="15.75" hidden="false" customHeight="false" outlineLevel="0" collapsed="false">
      <c r="C784" s="20"/>
      <c r="D784" s="20"/>
      <c r="G784" s="9"/>
      <c r="H784" s="9"/>
    </row>
    <row r="785" customFormat="false" ht="15.75" hidden="false" customHeight="false" outlineLevel="0" collapsed="false">
      <c r="C785" s="20"/>
      <c r="D785" s="20"/>
      <c r="G785" s="9"/>
      <c r="H785" s="9"/>
    </row>
    <row r="786" customFormat="false" ht="15.75" hidden="false" customHeight="false" outlineLevel="0" collapsed="false">
      <c r="C786" s="20"/>
      <c r="D786" s="20"/>
      <c r="G786" s="9"/>
      <c r="H786" s="9"/>
    </row>
    <row r="787" customFormat="false" ht="15.75" hidden="false" customHeight="false" outlineLevel="0" collapsed="false">
      <c r="C787" s="20"/>
      <c r="D787" s="20"/>
      <c r="G787" s="9"/>
      <c r="H787" s="9"/>
    </row>
    <row r="788" customFormat="false" ht="15.75" hidden="false" customHeight="false" outlineLevel="0" collapsed="false">
      <c r="C788" s="20"/>
      <c r="D788" s="20"/>
      <c r="G788" s="9"/>
      <c r="H788" s="9"/>
    </row>
    <row r="789" customFormat="false" ht="15.75" hidden="false" customHeight="false" outlineLevel="0" collapsed="false">
      <c r="C789" s="20"/>
      <c r="D789" s="20"/>
      <c r="G789" s="9"/>
      <c r="H789" s="9"/>
    </row>
    <row r="790" customFormat="false" ht="15.75" hidden="false" customHeight="false" outlineLevel="0" collapsed="false">
      <c r="C790" s="20"/>
      <c r="D790" s="20"/>
      <c r="G790" s="9"/>
      <c r="H790" s="9"/>
    </row>
    <row r="791" customFormat="false" ht="15.75" hidden="false" customHeight="false" outlineLevel="0" collapsed="false">
      <c r="C791" s="20"/>
      <c r="D791" s="20"/>
      <c r="G791" s="9"/>
      <c r="H791" s="9"/>
    </row>
    <row r="792" customFormat="false" ht="15.75" hidden="false" customHeight="false" outlineLevel="0" collapsed="false">
      <c r="C792" s="20"/>
      <c r="D792" s="20"/>
      <c r="G792" s="9"/>
      <c r="H792" s="9"/>
    </row>
    <row r="793" customFormat="false" ht="15.75" hidden="false" customHeight="false" outlineLevel="0" collapsed="false">
      <c r="C793" s="20"/>
      <c r="D793" s="20"/>
      <c r="G793" s="9"/>
      <c r="H793" s="9"/>
    </row>
    <row r="794" customFormat="false" ht="15.75" hidden="false" customHeight="false" outlineLevel="0" collapsed="false">
      <c r="C794" s="20"/>
      <c r="D794" s="20"/>
      <c r="G794" s="9"/>
      <c r="H794" s="9"/>
    </row>
    <row r="795" customFormat="false" ht="15.75" hidden="false" customHeight="false" outlineLevel="0" collapsed="false">
      <c r="C795" s="20"/>
      <c r="D795" s="20"/>
      <c r="G795" s="9"/>
      <c r="H795" s="9"/>
    </row>
    <row r="796" customFormat="false" ht="15.75" hidden="false" customHeight="false" outlineLevel="0" collapsed="false">
      <c r="C796" s="20"/>
      <c r="D796" s="20"/>
      <c r="G796" s="9"/>
      <c r="H796" s="9"/>
    </row>
    <row r="797" customFormat="false" ht="15.75" hidden="false" customHeight="false" outlineLevel="0" collapsed="false">
      <c r="C797" s="20"/>
      <c r="D797" s="20"/>
      <c r="G797" s="9"/>
      <c r="H797" s="9"/>
    </row>
    <row r="798" customFormat="false" ht="15.75" hidden="false" customHeight="false" outlineLevel="0" collapsed="false">
      <c r="C798" s="20"/>
      <c r="D798" s="20"/>
      <c r="G798" s="9"/>
      <c r="H798" s="9"/>
    </row>
    <row r="799" customFormat="false" ht="15.75" hidden="false" customHeight="false" outlineLevel="0" collapsed="false">
      <c r="C799" s="20"/>
      <c r="D799" s="20"/>
      <c r="G799" s="9"/>
      <c r="H799" s="9"/>
    </row>
    <row r="800" customFormat="false" ht="15.75" hidden="false" customHeight="false" outlineLevel="0" collapsed="false">
      <c r="C800" s="20"/>
      <c r="D800" s="20"/>
      <c r="G800" s="9"/>
      <c r="H800" s="9"/>
    </row>
    <row r="801" customFormat="false" ht="15.75" hidden="false" customHeight="false" outlineLevel="0" collapsed="false">
      <c r="C801" s="20"/>
      <c r="D801" s="20"/>
      <c r="G801" s="9"/>
      <c r="H801" s="9"/>
    </row>
    <row r="802" customFormat="false" ht="15.75" hidden="false" customHeight="false" outlineLevel="0" collapsed="false">
      <c r="C802" s="20"/>
      <c r="D802" s="20"/>
      <c r="G802" s="9"/>
      <c r="H802" s="9"/>
    </row>
    <row r="803" customFormat="false" ht="15.75" hidden="false" customHeight="false" outlineLevel="0" collapsed="false">
      <c r="C803" s="20"/>
      <c r="D803" s="20"/>
      <c r="G803" s="9"/>
      <c r="H803" s="9"/>
    </row>
    <row r="804" customFormat="false" ht="15.75" hidden="false" customHeight="false" outlineLevel="0" collapsed="false">
      <c r="C804" s="20"/>
      <c r="D804" s="20"/>
      <c r="G804" s="9"/>
      <c r="H804" s="9"/>
    </row>
    <row r="805" customFormat="false" ht="15.75" hidden="false" customHeight="false" outlineLevel="0" collapsed="false">
      <c r="C805" s="20"/>
      <c r="D805" s="20"/>
      <c r="G805" s="9"/>
      <c r="H805" s="9"/>
    </row>
    <row r="806" customFormat="false" ht="15.75" hidden="false" customHeight="false" outlineLevel="0" collapsed="false">
      <c r="C806" s="20"/>
      <c r="D806" s="20"/>
      <c r="G806" s="9"/>
      <c r="H806" s="9"/>
    </row>
    <row r="807" customFormat="false" ht="15.75" hidden="false" customHeight="false" outlineLevel="0" collapsed="false">
      <c r="C807" s="20"/>
      <c r="D807" s="20"/>
      <c r="G807" s="9"/>
      <c r="H807" s="9"/>
    </row>
    <row r="808" customFormat="false" ht="15.75" hidden="false" customHeight="false" outlineLevel="0" collapsed="false">
      <c r="C808" s="20"/>
      <c r="D808" s="20"/>
      <c r="G808" s="9"/>
      <c r="H808" s="9"/>
    </row>
    <row r="809" customFormat="false" ht="15.75" hidden="false" customHeight="false" outlineLevel="0" collapsed="false">
      <c r="C809" s="20"/>
      <c r="D809" s="20"/>
      <c r="G809" s="9"/>
      <c r="H809" s="9"/>
    </row>
    <row r="810" customFormat="false" ht="15.75" hidden="false" customHeight="false" outlineLevel="0" collapsed="false">
      <c r="C810" s="20"/>
      <c r="D810" s="20"/>
      <c r="G810" s="9"/>
      <c r="H810" s="9"/>
    </row>
    <row r="811" customFormat="false" ht="15.75" hidden="false" customHeight="false" outlineLevel="0" collapsed="false">
      <c r="C811" s="20"/>
      <c r="D811" s="20"/>
      <c r="G811" s="9"/>
      <c r="H811" s="9"/>
    </row>
    <row r="812" customFormat="false" ht="15.75" hidden="false" customHeight="false" outlineLevel="0" collapsed="false">
      <c r="C812" s="20"/>
      <c r="D812" s="20"/>
      <c r="G812" s="9"/>
      <c r="H812" s="9"/>
    </row>
    <row r="813" customFormat="false" ht="15.75" hidden="false" customHeight="false" outlineLevel="0" collapsed="false">
      <c r="C813" s="20"/>
      <c r="D813" s="20"/>
      <c r="G813" s="9"/>
      <c r="H813" s="9"/>
    </row>
    <row r="814" customFormat="false" ht="15.75" hidden="false" customHeight="false" outlineLevel="0" collapsed="false">
      <c r="C814" s="20"/>
      <c r="D814" s="20"/>
      <c r="G814" s="9"/>
      <c r="H814" s="9"/>
    </row>
    <row r="815" customFormat="false" ht="15.75" hidden="false" customHeight="false" outlineLevel="0" collapsed="false">
      <c r="C815" s="20"/>
      <c r="D815" s="20"/>
      <c r="G815" s="9"/>
      <c r="H815" s="9"/>
    </row>
    <row r="816" customFormat="false" ht="15.75" hidden="false" customHeight="false" outlineLevel="0" collapsed="false">
      <c r="C816" s="20"/>
      <c r="D816" s="20"/>
      <c r="G816" s="9"/>
      <c r="H816" s="9"/>
    </row>
    <row r="817" customFormat="false" ht="15.75" hidden="false" customHeight="false" outlineLevel="0" collapsed="false">
      <c r="C817" s="20"/>
      <c r="D817" s="20"/>
      <c r="G817" s="9"/>
      <c r="H817" s="9"/>
    </row>
    <row r="818" customFormat="false" ht="15.75" hidden="false" customHeight="false" outlineLevel="0" collapsed="false">
      <c r="C818" s="20"/>
      <c r="D818" s="20"/>
      <c r="G818" s="9"/>
      <c r="H818" s="9"/>
    </row>
    <row r="819" customFormat="false" ht="15.75" hidden="false" customHeight="false" outlineLevel="0" collapsed="false">
      <c r="C819" s="20"/>
      <c r="D819" s="20"/>
      <c r="G819" s="9"/>
      <c r="H819" s="9"/>
    </row>
    <row r="820" customFormat="false" ht="15.75" hidden="false" customHeight="false" outlineLevel="0" collapsed="false">
      <c r="C820" s="20"/>
      <c r="D820" s="20"/>
      <c r="G820" s="9"/>
      <c r="H820" s="9"/>
    </row>
    <row r="821" customFormat="false" ht="15.75" hidden="false" customHeight="false" outlineLevel="0" collapsed="false">
      <c r="C821" s="20"/>
      <c r="D821" s="20"/>
      <c r="G821" s="9"/>
      <c r="H821" s="9"/>
    </row>
    <row r="822" customFormat="false" ht="15.75" hidden="false" customHeight="false" outlineLevel="0" collapsed="false">
      <c r="C822" s="20"/>
      <c r="D822" s="20"/>
      <c r="G822" s="9"/>
      <c r="H822" s="9"/>
    </row>
    <row r="823" customFormat="false" ht="15.75" hidden="false" customHeight="false" outlineLevel="0" collapsed="false">
      <c r="C823" s="20"/>
      <c r="D823" s="20"/>
      <c r="G823" s="9"/>
      <c r="H823" s="9"/>
    </row>
    <row r="824" customFormat="false" ht="15.75" hidden="false" customHeight="false" outlineLevel="0" collapsed="false">
      <c r="C824" s="20"/>
      <c r="D824" s="20"/>
      <c r="G824" s="9"/>
      <c r="H824" s="9"/>
    </row>
    <row r="825" customFormat="false" ht="15.75" hidden="false" customHeight="false" outlineLevel="0" collapsed="false">
      <c r="C825" s="20"/>
      <c r="D825" s="20"/>
      <c r="G825" s="9"/>
      <c r="H825" s="9"/>
    </row>
    <row r="826" customFormat="false" ht="15.75" hidden="false" customHeight="false" outlineLevel="0" collapsed="false">
      <c r="C826" s="20"/>
      <c r="D826" s="20"/>
      <c r="G826" s="9"/>
      <c r="H826" s="9"/>
    </row>
    <row r="827" customFormat="false" ht="15.75" hidden="false" customHeight="false" outlineLevel="0" collapsed="false">
      <c r="C827" s="20"/>
      <c r="D827" s="20"/>
      <c r="G827" s="9"/>
      <c r="H827" s="9"/>
    </row>
    <row r="828" customFormat="false" ht="15.75" hidden="false" customHeight="false" outlineLevel="0" collapsed="false">
      <c r="C828" s="20"/>
      <c r="D828" s="20"/>
      <c r="G828" s="9"/>
      <c r="H828" s="9"/>
    </row>
    <row r="829" customFormat="false" ht="15.75" hidden="false" customHeight="false" outlineLevel="0" collapsed="false">
      <c r="C829" s="20"/>
      <c r="D829" s="20"/>
      <c r="G829" s="9"/>
      <c r="H829" s="9"/>
    </row>
    <row r="830" customFormat="false" ht="15.75" hidden="false" customHeight="false" outlineLevel="0" collapsed="false">
      <c r="C830" s="20"/>
      <c r="D830" s="20"/>
      <c r="G830" s="9"/>
      <c r="H830" s="9"/>
    </row>
    <row r="831" customFormat="false" ht="15.75" hidden="false" customHeight="false" outlineLevel="0" collapsed="false">
      <c r="C831" s="20"/>
      <c r="D831" s="20"/>
      <c r="G831" s="9"/>
      <c r="H831" s="9"/>
    </row>
    <row r="832" customFormat="false" ht="15.75" hidden="false" customHeight="false" outlineLevel="0" collapsed="false">
      <c r="C832" s="20"/>
      <c r="D832" s="20"/>
      <c r="G832" s="9"/>
      <c r="H832" s="9"/>
    </row>
    <row r="833" customFormat="false" ht="15.75" hidden="false" customHeight="false" outlineLevel="0" collapsed="false">
      <c r="C833" s="20"/>
      <c r="D833" s="20"/>
      <c r="G833" s="9"/>
      <c r="H833" s="9"/>
    </row>
    <row r="834" customFormat="false" ht="15.75" hidden="false" customHeight="false" outlineLevel="0" collapsed="false">
      <c r="C834" s="20"/>
      <c r="D834" s="20"/>
      <c r="G834" s="9"/>
      <c r="H834" s="9"/>
    </row>
    <row r="835" customFormat="false" ht="15.75" hidden="false" customHeight="false" outlineLevel="0" collapsed="false">
      <c r="C835" s="20"/>
      <c r="D835" s="20"/>
      <c r="G835" s="9"/>
      <c r="H835" s="9"/>
    </row>
    <row r="836" customFormat="false" ht="15.75" hidden="false" customHeight="false" outlineLevel="0" collapsed="false">
      <c r="C836" s="20"/>
      <c r="D836" s="20"/>
      <c r="G836" s="9"/>
      <c r="H836" s="9"/>
    </row>
    <row r="837" customFormat="false" ht="15.75" hidden="false" customHeight="false" outlineLevel="0" collapsed="false">
      <c r="C837" s="20"/>
      <c r="D837" s="20"/>
      <c r="G837" s="9"/>
      <c r="H837" s="9"/>
    </row>
    <row r="838" customFormat="false" ht="15.75" hidden="false" customHeight="false" outlineLevel="0" collapsed="false">
      <c r="C838" s="20"/>
      <c r="D838" s="20"/>
      <c r="G838" s="9"/>
      <c r="H838" s="9"/>
    </row>
    <row r="839" customFormat="false" ht="15.75" hidden="false" customHeight="false" outlineLevel="0" collapsed="false">
      <c r="C839" s="20"/>
      <c r="D839" s="20"/>
      <c r="G839" s="9"/>
      <c r="H839" s="9"/>
    </row>
    <row r="840" customFormat="false" ht="15.75" hidden="false" customHeight="false" outlineLevel="0" collapsed="false">
      <c r="C840" s="20"/>
      <c r="D840" s="20"/>
      <c r="G840" s="9"/>
      <c r="H840" s="9"/>
    </row>
    <row r="841" customFormat="false" ht="15.75" hidden="false" customHeight="false" outlineLevel="0" collapsed="false">
      <c r="C841" s="20"/>
      <c r="D841" s="20"/>
      <c r="G841" s="9"/>
      <c r="H841" s="9"/>
    </row>
    <row r="842" customFormat="false" ht="15.75" hidden="false" customHeight="false" outlineLevel="0" collapsed="false">
      <c r="C842" s="20"/>
      <c r="D842" s="20"/>
      <c r="G842" s="9"/>
      <c r="H842" s="9"/>
    </row>
    <row r="843" customFormat="false" ht="15.75" hidden="false" customHeight="false" outlineLevel="0" collapsed="false">
      <c r="C843" s="20"/>
      <c r="D843" s="20"/>
      <c r="G843" s="9"/>
      <c r="H843" s="9"/>
    </row>
    <row r="844" customFormat="false" ht="15.75" hidden="false" customHeight="false" outlineLevel="0" collapsed="false">
      <c r="C844" s="20"/>
      <c r="D844" s="20"/>
      <c r="G844" s="9"/>
      <c r="H844" s="9"/>
    </row>
    <row r="845" customFormat="false" ht="15.75" hidden="false" customHeight="false" outlineLevel="0" collapsed="false">
      <c r="C845" s="20"/>
      <c r="D845" s="20"/>
      <c r="G845" s="9"/>
      <c r="H845" s="9"/>
    </row>
    <row r="846" customFormat="false" ht="15.75" hidden="false" customHeight="false" outlineLevel="0" collapsed="false">
      <c r="C846" s="20"/>
      <c r="D846" s="20"/>
      <c r="G846" s="9"/>
      <c r="H846" s="9"/>
    </row>
    <row r="847" customFormat="false" ht="15.75" hidden="false" customHeight="false" outlineLevel="0" collapsed="false">
      <c r="C847" s="20"/>
      <c r="D847" s="20"/>
      <c r="G847" s="9"/>
      <c r="H847" s="9"/>
    </row>
    <row r="848" customFormat="false" ht="15.75" hidden="false" customHeight="false" outlineLevel="0" collapsed="false">
      <c r="C848" s="20"/>
      <c r="D848" s="20"/>
      <c r="G848" s="9"/>
      <c r="H848" s="9"/>
    </row>
    <row r="849" customFormat="false" ht="15.75" hidden="false" customHeight="false" outlineLevel="0" collapsed="false">
      <c r="C849" s="20"/>
      <c r="D849" s="20"/>
      <c r="G849" s="9"/>
      <c r="H849" s="9"/>
    </row>
    <row r="850" customFormat="false" ht="15.75" hidden="false" customHeight="false" outlineLevel="0" collapsed="false">
      <c r="C850" s="20"/>
      <c r="D850" s="20"/>
      <c r="G850" s="9"/>
      <c r="H850" s="9"/>
    </row>
    <row r="851" customFormat="false" ht="15.75" hidden="false" customHeight="false" outlineLevel="0" collapsed="false">
      <c r="C851" s="20"/>
      <c r="D851" s="20"/>
      <c r="G851" s="9"/>
      <c r="H851" s="9"/>
    </row>
    <row r="852" customFormat="false" ht="15.75" hidden="false" customHeight="false" outlineLevel="0" collapsed="false">
      <c r="C852" s="20"/>
      <c r="D852" s="20"/>
      <c r="G852" s="9"/>
      <c r="H852" s="9"/>
    </row>
    <row r="853" customFormat="false" ht="15.75" hidden="false" customHeight="false" outlineLevel="0" collapsed="false">
      <c r="C853" s="20"/>
      <c r="D853" s="20"/>
      <c r="G853" s="9"/>
      <c r="H853" s="9"/>
    </row>
    <row r="854" customFormat="false" ht="15.75" hidden="false" customHeight="false" outlineLevel="0" collapsed="false">
      <c r="C854" s="20"/>
      <c r="D854" s="20"/>
      <c r="G854" s="9"/>
      <c r="H854" s="9"/>
    </row>
    <row r="855" customFormat="false" ht="15.75" hidden="false" customHeight="false" outlineLevel="0" collapsed="false">
      <c r="C855" s="20"/>
      <c r="D855" s="20"/>
      <c r="G855" s="9"/>
      <c r="H855" s="9"/>
    </row>
    <row r="856" customFormat="false" ht="15.75" hidden="false" customHeight="false" outlineLevel="0" collapsed="false">
      <c r="C856" s="20"/>
      <c r="D856" s="20"/>
      <c r="G856" s="9"/>
      <c r="H856" s="9"/>
    </row>
    <row r="857" customFormat="false" ht="15.75" hidden="false" customHeight="false" outlineLevel="0" collapsed="false">
      <c r="C857" s="20"/>
      <c r="D857" s="20"/>
      <c r="G857" s="9"/>
      <c r="H857" s="9"/>
    </row>
    <row r="858" customFormat="false" ht="15.75" hidden="false" customHeight="false" outlineLevel="0" collapsed="false">
      <c r="C858" s="20"/>
      <c r="D858" s="20"/>
      <c r="G858" s="9"/>
      <c r="H858" s="9"/>
    </row>
    <row r="859" customFormat="false" ht="15.75" hidden="false" customHeight="false" outlineLevel="0" collapsed="false">
      <c r="C859" s="20"/>
      <c r="D859" s="20"/>
      <c r="G859" s="9"/>
      <c r="H859" s="9"/>
    </row>
    <row r="860" customFormat="false" ht="15.75" hidden="false" customHeight="false" outlineLevel="0" collapsed="false">
      <c r="C860" s="20"/>
      <c r="D860" s="20"/>
      <c r="G860" s="9"/>
      <c r="H860" s="9"/>
    </row>
    <row r="861" customFormat="false" ht="15.75" hidden="false" customHeight="false" outlineLevel="0" collapsed="false">
      <c r="C861" s="20"/>
      <c r="D861" s="20"/>
      <c r="G861" s="9"/>
      <c r="H861" s="9"/>
    </row>
    <row r="862" customFormat="false" ht="15.75" hidden="false" customHeight="false" outlineLevel="0" collapsed="false">
      <c r="C862" s="20"/>
      <c r="D862" s="20"/>
      <c r="G862" s="9"/>
      <c r="H862" s="9"/>
    </row>
    <row r="863" customFormat="false" ht="15.75" hidden="false" customHeight="false" outlineLevel="0" collapsed="false">
      <c r="C863" s="20"/>
      <c r="D863" s="20"/>
      <c r="G863" s="9"/>
      <c r="H863" s="9"/>
    </row>
    <row r="864" customFormat="false" ht="15.75" hidden="false" customHeight="false" outlineLevel="0" collapsed="false">
      <c r="C864" s="20"/>
      <c r="D864" s="20"/>
      <c r="G864" s="9"/>
      <c r="H864" s="9"/>
    </row>
    <row r="865" customFormat="false" ht="15.75" hidden="false" customHeight="false" outlineLevel="0" collapsed="false">
      <c r="C865" s="20"/>
      <c r="D865" s="20"/>
      <c r="G865" s="9"/>
      <c r="H865" s="9"/>
    </row>
    <row r="866" customFormat="false" ht="15.75" hidden="false" customHeight="false" outlineLevel="0" collapsed="false">
      <c r="C866" s="20"/>
      <c r="D866" s="20"/>
      <c r="G866" s="9"/>
      <c r="H866" s="9"/>
    </row>
    <row r="867" customFormat="false" ht="15.75" hidden="false" customHeight="false" outlineLevel="0" collapsed="false">
      <c r="C867" s="20"/>
      <c r="D867" s="20"/>
      <c r="G867" s="9"/>
      <c r="H867" s="9"/>
    </row>
    <row r="868" customFormat="false" ht="15.75" hidden="false" customHeight="false" outlineLevel="0" collapsed="false">
      <c r="C868" s="20"/>
      <c r="D868" s="20"/>
      <c r="G868" s="9"/>
      <c r="H868" s="9"/>
    </row>
    <row r="869" customFormat="false" ht="15.75" hidden="false" customHeight="false" outlineLevel="0" collapsed="false">
      <c r="C869" s="20"/>
      <c r="D869" s="20"/>
      <c r="G869" s="9"/>
      <c r="H869" s="9"/>
    </row>
    <row r="870" customFormat="false" ht="15.75" hidden="false" customHeight="false" outlineLevel="0" collapsed="false">
      <c r="C870" s="20"/>
      <c r="D870" s="20"/>
      <c r="G870" s="9"/>
      <c r="H870" s="9"/>
    </row>
    <row r="871" customFormat="false" ht="15.75" hidden="false" customHeight="false" outlineLevel="0" collapsed="false">
      <c r="C871" s="20"/>
      <c r="D871" s="20"/>
      <c r="G871" s="9"/>
      <c r="H871" s="9"/>
    </row>
    <row r="872" customFormat="false" ht="15.75" hidden="false" customHeight="false" outlineLevel="0" collapsed="false">
      <c r="C872" s="20"/>
      <c r="D872" s="20"/>
      <c r="G872" s="9"/>
      <c r="H872" s="9"/>
    </row>
    <row r="873" customFormat="false" ht="15.75" hidden="false" customHeight="false" outlineLevel="0" collapsed="false">
      <c r="C873" s="20"/>
      <c r="D873" s="20"/>
      <c r="G873" s="9"/>
      <c r="H873" s="9"/>
    </row>
    <row r="874" customFormat="false" ht="15.75" hidden="false" customHeight="false" outlineLevel="0" collapsed="false">
      <c r="C874" s="20"/>
      <c r="D874" s="20"/>
      <c r="G874" s="9"/>
      <c r="H874" s="9"/>
    </row>
    <row r="875" customFormat="false" ht="15.75" hidden="false" customHeight="false" outlineLevel="0" collapsed="false">
      <c r="C875" s="20"/>
      <c r="D875" s="20"/>
      <c r="G875" s="9"/>
      <c r="H875" s="9"/>
    </row>
    <row r="876" customFormat="false" ht="15.75" hidden="false" customHeight="false" outlineLevel="0" collapsed="false">
      <c r="C876" s="20"/>
      <c r="D876" s="20"/>
      <c r="G876" s="9"/>
      <c r="H876" s="9"/>
    </row>
    <row r="877" customFormat="false" ht="15.75" hidden="false" customHeight="false" outlineLevel="0" collapsed="false">
      <c r="C877" s="20"/>
      <c r="D877" s="20"/>
      <c r="G877" s="9"/>
      <c r="H877" s="9"/>
    </row>
    <row r="878" customFormat="false" ht="15.75" hidden="false" customHeight="false" outlineLevel="0" collapsed="false">
      <c r="C878" s="20"/>
      <c r="D878" s="20"/>
      <c r="G878" s="9"/>
      <c r="H878" s="9"/>
    </row>
    <row r="879" customFormat="false" ht="15.75" hidden="false" customHeight="false" outlineLevel="0" collapsed="false">
      <c r="C879" s="20"/>
      <c r="D879" s="20"/>
      <c r="G879" s="9"/>
      <c r="H879" s="9"/>
    </row>
    <row r="880" customFormat="false" ht="15.75" hidden="false" customHeight="false" outlineLevel="0" collapsed="false">
      <c r="C880" s="20"/>
      <c r="D880" s="20"/>
      <c r="G880" s="9"/>
      <c r="H880" s="9"/>
    </row>
    <row r="881" customFormat="false" ht="15.75" hidden="false" customHeight="false" outlineLevel="0" collapsed="false">
      <c r="C881" s="20"/>
      <c r="D881" s="20"/>
      <c r="G881" s="9"/>
      <c r="H881" s="9"/>
    </row>
    <row r="882" customFormat="false" ht="15.75" hidden="false" customHeight="false" outlineLevel="0" collapsed="false">
      <c r="C882" s="20"/>
      <c r="D882" s="20"/>
      <c r="G882" s="9"/>
      <c r="H882" s="9"/>
    </row>
    <row r="883" customFormat="false" ht="15.75" hidden="false" customHeight="false" outlineLevel="0" collapsed="false">
      <c r="C883" s="20"/>
      <c r="D883" s="20"/>
      <c r="G883" s="9"/>
      <c r="H883" s="9"/>
    </row>
    <row r="884" customFormat="false" ht="15.75" hidden="false" customHeight="false" outlineLevel="0" collapsed="false">
      <c r="C884" s="20"/>
      <c r="D884" s="20"/>
      <c r="G884" s="9"/>
      <c r="H884" s="9"/>
    </row>
    <row r="885" customFormat="false" ht="15.75" hidden="false" customHeight="false" outlineLevel="0" collapsed="false">
      <c r="C885" s="20"/>
      <c r="D885" s="20"/>
      <c r="G885" s="9"/>
      <c r="H885" s="9"/>
    </row>
    <row r="886" customFormat="false" ht="15.75" hidden="false" customHeight="false" outlineLevel="0" collapsed="false">
      <c r="C886" s="20"/>
      <c r="D886" s="20"/>
      <c r="G886" s="9"/>
      <c r="H886" s="9"/>
    </row>
    <row r="887" customFormat="false" ht="15.75" hidden="false" customHeight="false" outlineLevel="0" collapsed="false">
      <c r="C887" s="20"/>
      <c r="D887" s="20"/>
      <c r="G887" s="9"/>
      <c r="H887" s="9"/>
    </row>
    <row r="888" customFormat="false" ht="15.75" hidden="false" customHeight="false" outlineLevel="0" collapsed="false">
      <c r="C888" s="20"/>
      <c r="D888" s="20"/>
      <c r="G888" s="9"/>
      <c r="H888" s="9"/>
    </row>
    <row r="889" customFormat="false" ht="15.75" hidden="false" customHeight="false" outlineLevel="0" collapsed="false">
      <c r="C889" s="20"/>
      <c r="D889" s="20"/>
      <c r="G889" s="9"/>
      <c r="H889" s="9"/>
    </row>
    <row r="890" customFormat="false" ht="15.75" hidden="false" customHeight="false" outlineLevel="0" collapsed="false">
      <c r="C890" s="20"/>
      <c r="D890" s="20"/>
      <c r="G890" s="9"/>
      <c r="H890" s="9"/>
    </row>
    <row r="891" customFormat="false" ht="15.75" hidden="false" customHeight="false" outlineLevel="0" collapsed="false">
      <c r="C891" s="20"/>
      <c r="D891" s="20"/>
      <c r="G891" s="9"/>
      <c r="H891" s="9"/>
    </row>
    <row r="892" customFormat="false" ht="15.75" hidden="false" customHeight="false" outlineLevel="0" collapsed="false">
      <c r="C892" s="20"/>
      <c r="D892" s="20"/>
      <c r="G892" s="9"/>
      <c r="H892" s="9"/>
    </row>
    <row r="893" customFormat="false" ht="15.75" hidden="false" customHeight="false" outlineLevel="0" collapsed="false">
      <c r="C893" s="20"/>
      <c r="D893" s="20"/>
      <c r="G893" s="9"/>
      <c r="H893" s="9"/>
    </row>
    <row r="894" customFormat="false" ht="15.75" hidden="false" customHeight="false" outlineLevel="0" collapsed="false">
      <c r="C894" s="20"/>
      <c r="D894" s="20"/>
      <c r="G894" s="9"/>
      <c r="H894" s="9"/>
    </row>
    <row r="895" customFormat="false" ht="15.75" hidden="false" customHeight="false" outlineLevel="0" collapsed="false">
      <c r="C895" s="20"/>
      <c r="D895" s="20"/>
      <c r="G895" s="9"/>
      <c r="H895" s="9"/>
    </row>
    <row r="896" customFormat="false" ht="15.75" hidden="false" customHeight="false" outlineLevel="0" collapsed="false">
      <c r="C896" s="20"/>
      <c r="D896" s="20"/>
      <c r="G896" s="9"/>
      <c r="H896" s="9"/>
    </row>
    <row r="897" customFormat="false" ht="15.75" hidden="false" customHeight="false" outlineLevel="0" collapsed="false">
      <c r="C897" s="20"/>
      <c r="D897" s="20"/>
      <c r="G897" s="9"/>
      <c r="H897" s="9"/>
    </row>
    <row r="898" customFormat="false" ht="15.75" hidden="false" customHeight="false" outlineLevel="0" collapsed="false">
      <c r="C898" s="20"/>
      <c r="D898" s="20"/>
      <c r="G898" s="9"/>
      <c r="H898" s="9"/>
    </row>
    <row r="899" customFormat="false" ht="15.75" hidden="false" customHeight="false" outlineLevel="0" collapsed="false">
      <c r="C899" s="20"/>
      <c r="D899" s="20"/>
      <c r="G899" s="9"/>
      <c r="H899" s="9"/>
    </row>
    <row r="900" customFormat="false" ht="15.75" hidden="false" customHeight="false" outlineLevel="0" collapsed="false">
      <c r="C900" s="20"/>
      <c r="D900" s="20"/>
      <c r="G900" s="9"/>
      <c r="H900" s="9"/>
    </row>
    <row r="901" customFormat="false" ht="15.75" hidden="false" customHeight="false" outlineLevel="0" collapsed="false">
      <c r="C901" s="20"/>
      <c r="D901" s="20"/>
      <c r="G901" s="9"/>
      <c r="H901" s="9"/>
    </row>
    <row r="902" customFormat="false" ht="15.75" hidden="false" customHeight="false" outlineLevel="0" collapsed="false">
      <c r="C902" s="20"/>
      <c r="D902" s="20"/>
      <c r="G902" s="9"/>
      <c r="H902" s="9"/>
    </row>
    <row r="903" customFormat="false" ht="15.75" hidden="false" customHeight="false" outlineLevel="0" collapsed="false">
      <c r="C903" s="20"/>
      <c r="D903" s="20"/>
      <c r="G903" s="9"/>
      <c r="H903" s="9"/>
    </row>
    <row r="904" customFormat="false" ht="15.75" hidden="false" customHeight="false" outlineLevel="0" collapsed="false">
      <c r="C904" s="20"/>
      <c r="D904" s="20"/>
      <c r="G904" s="9"/>
      <c r="H904" s="9"/>
    </row>
    <row r="905" customFormat="false" ht="15.75" hidden="false" customHeight="false" outlineLevel="0" collapsed="false">
      <c r="C905" s="20"/>
      <c r="D905" s="20"/>
      <c r="G905" s="9"/>
      <c r="H905" s="9"/>
    </row>
    <row r="906" customFormat="false" ht="15.75" hidden="false" customHeight="false" outlineLevel="0" collapsed="false">
      <c r="C906" s="20"/>
      <c r="D906" s="20"/>
      <c r="G906" s="9"/>
      <c r="H906" s="9"/>
    </row>
    <row r="907" customFormat="false" ht="15.75" hidden="false" customHeight="false" outlineLevel="0" collapsed="false">
      <c r="C907" s="20"/>
      <c r="D907" s="20"/>
      <c r="G907" s="9"/>
      <c r="H907" s="9"/>
    </row>
    <row r="908" customFormat="false" ht="15.75" hidden="false" customHeight="false" outlineLevel="0" collapsed="false">
      <c r="C908" s="20"/>
      <c r="D908" s="20"/>
      <c r="G908" s="9"/>
      <c r="H908" s="9"/>
    </row>
    <row r="909" customFormat="false" ht="15.75" hidden="false" customHeight="false" outlineLevel="0" collapsed="false">
      <c r="C909" s="20"/>
      <c r="D909" s="20"/>
      <c r="G909" s="9"/>
      <c r="H909" s="9"/>
    </row>
    <row r="910" customFormat="false" ht="15.75" hidden="false" customHeight="false" outlineLevel="0" collapsed="false">
      <c r="C910" s="20"/>
      <c r="D910" s="20"/>
      <c r="G910" s="9"/>
      <c r="H910" s="9"/>
    </row>
    <row r="911" customFormat="false" ht="15.75" hidden="false" customHeight="false" outlineLevel="0" collapsed="false">
      <c r="C911" s="20"/>
      <c r="D911" s="20"/>
      <c r="G911" s="9"/>
      <c r="H911" s="9"/>
    </row>
    <row r="912" customFormat="false" ht="15.75" hidden="false" customHeight="false" outlineLevel="0" collapsed="false">
      <c r="C912" s="20"/>
      <c r="D912" s="20"/>
      <c r="G912" s="9"/>
      <c r="H912" s="9"/>
    </row>
    <row r="913" customFormat="false" ht="15.75" hidden="false" customHeight="false" outlineLevel="0" collapsed="false">
      <c r="C913" s="20"/>
      <c r="D913" s="20"/>
      <c r="G913" s="9"/>
      <c r="H913" s="9"/>
    </row>
    <row r="914" customFormat="false" ht="15.75" hidden="false" customHeight="false" outlineLevel="0" collapsed="false">
      <c r="C914" s="20"/>
      <c r="D914" s="20"/>
      <c r="G914" s="9"/>
      <c r="H914" s="9"/>
    </row>
    <row r="915" customFormat="false" ht="15.75" hidden="false" customHeight="false" outlineLevel="0" collapsed="false">
      <c r="C915" s="20"/>
      <c r="D915" s="20"/>
      <c r="G915" s="9"/>
      <c r="H915" s="9"/>
    </row>
    <row r="916" customFormat="false" ht="15.75" hidden="false" customHeight="false" outlineLevel="0" collapsed="false">
      <c r="C916" s="20"/>
      <c r="D916" s="20"/>
      <c r="G916" s="9"/>
      <c r="H916" s="9"/>
    </row>
    <row r="917" customFormat="false" ht="15.75" hidden="false" customHeight="false" outlineLevel="0" collapsed="false">
      <c r="C917" s="20"/>
      <c r="D917" s="20"/>
      <c r="G917" s="9"/>
      <c r="H917" s="9"/>
    </row>
    <row r="918" customFormat="false" ht="15.75" hidden="false" customHeight="false" outlineLevel="0" collapsed="false">
      <c r="C918" s="20"/>
      <c r="D918" s="20"/>
      <c r="G918" s="9"/>
      <c r="H918" s="9"/>
    </row>
    <row r="919" customFormat="false" ht="15.75" hidden="false" customHeight="false" outlineLevel="0" collapsed="false">
      <c r="C919" s="20"/>
      <c r="D919" s="20"/>
      <c r="G919" s="9"/>
      <c r="H919" s="9"/>
    </row>
    <row r="920" customFormat="false" ht="15.75" hidden="false" customHeight="false" outlineLevel="0" collapsed="false">
      <c r="C920" s="20"/>
      <c r="D920" s="20"/>
      <c r="G920" s="9"/>
      <c r="H920" s="9"/>
    </row>
    <row r="921" customFormat="false" ht="15.75" hidden="false" customHeight="false" outlineLevel="0" collapsed="false">
      <c r="C921" s="20"/>
      <c r="D921" s="20"/>
      <c r="G921" s="9"/>
      <c r="H921" s="9"/>
    </row>
    <row r="922" customFormat="false" ht="15.75" hidden="false" customHeight="false" outlineLevel="0" collapsed="false">
      <c r="C922" s="20"/>
      <c r="D922" s="20"/>
      <c r="G922" s="9"/>
      <c r="H922" s="9"/>
    </row>
    <row r="923" customFormat="false" ht="15.75" hidden="false" customHeight="false" outlineLevel="0" collapsed="false">
      <c r="C923" s="20"/>
      <c r="D923" s="20"/>
      <c r="G923" s="9"/>
      <c r="H923" s="9"/>
    </row>
    <row r="924" customFormat="false" ht="15.75" hidden="false" customHeight="false" outlineLevel="0" collapsed="false">
      <c r="C924" s="20"/>
      <c r="D924" s="20"/>
      <c r="G924" s="9"/>
      <c r="H924" s="9"/>
    </row>
    <row r="925" customFormat="false" ht="15.75" hidden="false" customHeight="false" outlineLevel="0" collapsed="false">
      <c r="C925" s="20"/>
      <c r="D925" s="20"/>
      <c r="G925" s="9"/>
      <c r="H925" s="9"/>
    </row>
    <row r="926" customFormat="false" ht="15.75" hidden="false" customHeight="false" outlineLevel="0" collapsed="false">
      <c r="C926" s="20"/>
      <c r="D926" s="20"/>
      <c r="G926" s="9"/>
      <c r="H926" s="9"/>
    </row>
    <row r="927" customFormat="false" ht="15.75" hidden="false" customHeight="false" outlineLevel="0" collapsed="false">
      <c r="C927" s="20"/>
      <c r="D927" s="20"/>
      <c r="G927" s="9"/>
      <c r="H927" s="9"/>
    </row>
    <row r="928" customFormat="false" ht="15.75" hidden="false" customHeight="false" outlineLevel="0" collapsed="false">
      <c r="C928" s="20"/>
      <c r="D928" s="20"/>
      <c r="G928" s="9"/>
      <c r="H928" s="9"/>
    </row>
    <row r="929" customFormat="false" ht="15.75" hidden="false" customHeight="false" outlineLevel="0" collapsed="false">
      <c r="C929" s="20"/>
      <c r="D929" s="20"/>
      <c r="G929" s="9"/>
      <c r="H929" s="9"/>
    </row>
    <row r="930" customFormat="false" ht="15.75" hidden="false" customHeight="false" outlineLevel="0" collapsed="false">
      <c r="C930" s="20"/>
      <c r="D930" s="20"/>
      <c r="G930" s="9"/>
      <c r="H930" s="9"/>
    </row>
    <row r="931" customFormat="false" ht="15.75" hidden="false" customHeight="false" outlineLevel="0" collapsed="false">
      <c r="C931" s="20"/>
      <c r="D931" s="20"/>
      <c r="G931" s="9"/>
      <c r="H931" s="9"/>
    </row>
    <row r="932" customFormat="false" ht="15.75" hidden="false" customHeight="false" outlineLevel="0" collapsed="false">
      <c r="C932" s="20"/>
      <c r="D932" s="20"/>
      <c r="G932" s="9"/>
      <c r="H932" s="9"/>
    </row>
    <row r="933" customFormat="false" ht="15.75" hidden="false" customHeight="false" outlineLevel="0" collapsed="false">
      <c r="C933" s="20"/>
      <c r="D933" s="20"/>
      <c r="G933" s="9"/>
      <c r="H933" s="9"/>
    </row>
    <row r="934" customFormat="false" ht="15.75" hidden="false" customHeight="false" outlineLevel="0" collapsed="false">
      <c r="C934" s="20"/>
      <c r="D934" s="20"/>
      <c r="G934" s="9"/>
      <c r="H934" s="9"/>
    </row>
    <row r="935" customFormat="false" ht="15.75" hidden="false" customHeight="false" outlineLevel="0" collapsed="false">
      <c r="C935" s="20"/>
      <c r="D935" s="20"/>
      <c r="G935" s="9"/>
      <c r="H935" s="9"/>
    </row>
    <row r="936" customFormat="false" ht="15.75" hidden="false" customHeight="false" outlineLevel="0" collapsed="false">
      <c r="C936" s="20"/>
      <c r="D936" s="20"/>
      <c r="G936" s="9"/>
      <c r="H936" s="9"/>
    </row>
    <row r="937" customFormat="false" ht="15.75" hidden="false" customHeight="false" outlineLevel="0" collapsed="false">
      <c r="C937" s="20"/>
      <c r="D937" s="20"/>
      <c r="G937" s="9"/>
      <c r="H937" s="9"/>
    </row>
    <row r="938" customFormat="false" ht="15.75" hidden="false" customHeight="false" outlineLevel="0" collapsed="false">
      <c r="C938" s="20"/>
      <c r="D938" s="20"/>
      <c r="G938" s="9"/>
      <c r="H938" s="9"/>
    </row>
    <row r="939" customFormat="false" ht="15.75" hidden="false" customHeight="false" outlineLevel="0" collapsed="false">
      <c r="C939" s="20"/>
      <c r="D939" s="20"/>
      <c r="G939" s="9"/>
      <c r="H939" s="9"/>
    </row>
    <row r="940" customFormat="false" ht="15.75" hidden="false" customHeight="false" outlineLevel="0" collapsed="false">
      <c r="C940" s="20"/>
      <c r="D940" s="20"/>
      <c r="G940" s="9"/>
      <c r="H940" s="9"/>
    </row>
    <row r="941" customFormat="false" ht="15.75" hidden="false" customHeight="false" outlineLevel="0" collapsed="false">
      <c r="C941" s="20"/>
      <c r="D941" s="20"/>
      <c r="G941" s="9"/>
      <c r="H941" s="9"/>
    </row>
    <row r="942" customFormat="false" ht="15.75" hidden="false" customHeight="false" outlineLevel="0" collapsed="false">
      <c r="C942" s="20"/>
      <c r="D942" s="20"/>
      <c r="G942" s="9"/>
      <c r="H942" s="9"/>
    </row>
    <row r="943" customFormat="false" ht="15.75" hidden="false" customHeight="false" outlineLevel="0" collapsed="false">
      <c r="C943" s="20"/>
      <c r="D943" s="20"/>
      <c r="G943" s="9"/>
      <c r="H943" s="9"/>
    </row>
    <row r="944" customFormat="false" ht="15.75" hidden="false" customHeight="false" outlineLevel="0" collapsed="false">
      <c r="C944" s="20"/>
      <c r="D944" s="20"/>
      <c r="G944" s="9"/>
      <c r="H944" s="9"/>
    </row>
    <row r="945" customFormat="false" ht="15.75" hidden="false" customHeight="false" outlineLevel="0" collapsed="false">
      <c r="C945" s="20"/>
      <c r="D945" s="20"/>
      <c r="G945" s="9"/>
      <c r="H945" s="9"/>
    </row>
    <row r="946" customFormat="false" ht="15.75" hidden="false" customHeight="false" outlineLevel="0" collapsed="false">
      <c r="C946" s="20"/>
      <c r="D946" s="20"/>
      <c r="G946" s="9"/>
      <c r="H946" s="9"/>
    </row>
    <row r="947" customFormat="false" ht="15.75" hidden="false" customHeight="false" outlineLevel="0" collapsed="false">
      <c r="C947" s="20"/>
      <c r="D947" s="20"/>
      <c r="G947" s="9"/>
      <c r="H947" s="9"/>
    </row>
    <row r="948" customFormat="false" ht="15.75" hidden="false" customHeight="false" outlineLevel="0" collapsed="false">
      <c r="C948" s="20"/>
      <c r="D948" s="20"/>
      <c r="G948" s="9"/>
      <c r="H948" s="9"/>
    </row>
    <row r="949" customFormat="false" ht="15.75" hidden="false" customHeight="false" outlineLevel="0" collapsed="false">
      <c r="C949" s="20"/>
      <c r="D949" s="20"/>
      <c r="G949" s="9"/>
      <c r="H949" s="9"/>
    </row>
    <row r="950" customFormat="false" ht="15.75" hidden="false" customHeight="false" outlineLevel="0" collapsed="false">
      <c r="C950" s="20"/>
      <c r="D950" s="20"/>
      <c r="G950" s="9"/>
      <c r="H950" s="9"/>
    </row>
    <row r="951" customFormat="false" ht="15.75" hidden="false" customHeight="false" outlineLevel="0" collapsed="false">
      <c r="C951" s="20"/>
      <c r="D951" s="20"/>
      <c r="G951" s="9"/>
      <c r="H951" s="9"/>
    </row>
    <row r="952" customFormat="false" ht="15.75" hidden="false" customHeight="false" outlineLevel="0" collapsed="false">
      <c r="C952" s="20"/>
      <c r="D952" s="20"/>
      <c r="G952" s="9"/>
      <c r="H952" s="9"/>
    </row>
    <row r="953" customFormat="false" ht="15.75" hidden="false" customHeight="false" outlineLevel="0" collapsed="false">
      <c r="C953" s="20"/>
      <c r="D953" s="20"/>
      <c r="G953" s="9"/>
      <c r="H953" s="9"/>
    </row>
    <row r="954" customFormat="false" ht="15.75" hidden="false" customHeight="false" outlineLevel="0" collapsed="false">
      <c r="C954" s="20"/>
      <c r="D954" s="20"/>
      <c r="G954" s="9"/>
      <c r="H954" s="9"/>
    </row>
    <row r="955" customFormat="false" ht="15.75" hidden="false" customHeight="false" outlineLevel="0" collapsed="false">
      <c r="C955" s="20"/>
      <c r="D955" s="20"/>
      <c r="G955" s="9"/>
      <c r="H955" s="9"/>
    </row>
    <row r="956" customFormat="false" ht="15.75" hidden="false" customHeight="false" outlineLevel="0" collapsed="false">
      <c r="C956" s="20"/>
      <c r="D956" s="20"/>
      <c r="G956" s="9"/>
      <c r="H956" s="9"/>
    </row>
    <row r="957" customFormat="false" ht="15.75" hidden="false" customHeight="false" outlineLevel="0" collapsed="false">
      <c r="C957" s="20"/>
      <c r="D957" s="20"/>
      <c r="G957" s="9"/>
      <c r="H957" s="9"/>
    </row>
    <row r="958" customFormat="false" ht="15.75" hidden="false" customHeight="false" outlineLevel="0" collapsed="false">
      <c r="C958" s="20"/>
      <c r="D958" s="20"/>
      <c r="G958" s="9"/>
      <c r="H958" s="9"/>
    </row>
    <row r="959" customFormat="false" ht="15.75" hidden="false" customHeight="false" outlineLevel="0" collapsed="false">
      <c r="C959" s="20"/>
      <c r="D959" s="20"/>
      <c r="G959" s="9"/>
      <c r="H959" s="9"/>
    </row>
    <row r="960" customFormat="false" ht="15.75" hidden="false" customHeight="false" outlineLevel="0" collapsed="false">
      <c r="C960" s="20"/>
      <c r="D960" s="20"/>
      <c r="G960" s="9"/>
      <c r="H960" s="9"/>
    </row>
    <row r="961" customFormat="false" ht="15.75" hidden="false" customHeight="false" outlineLevel="0" collapsed="false">
      <c r="C961" s="20"/>
      <c r="D961" s="20"/>
      <c r="G961" s="9"/>
      <c r="H961" s="9"/>
    </row>
    <row r="962" customFormat="false" ht="15.75" hidden="false" customHeight="false" outlineLevel="0" collapsed="false">
      <c r="C962" s="20"/>
      <c r="D962" s="20"/>
      <c r="G962" s="9"/>
      <c r="H962" s="9"/>
    </row>
    <row r="963" customFormat="false" ht="15.75" hidden="false" customHeight="false" outlineLevel="0" collapsed="false">
      <c r="C963" s="20"/>
      <c r="D963" s="20"/>
      <c r="G963" s="9"/>
      <c r="H963" s="9"/>
    </row>
    <row r="964" customFormat="false" ht="15.75" hidden="false" customHeight="false" outlineLevel="0" collapsed="false">
      <c r="C964" s="20"/>
      <c r="D964" s="20"/>
      <c r="G964" s="9"/>
      <c r="H964" s="9"/>
    </row>
    <row r="965" customFormat="false" ht="15.75" hidden="false" customHeight="false" outlineLevel="0" collapsed="false">
      <c r="C965" s="20"/>
      <c r="D965" s="20"/>
      <c r="G965" s="9"/>
      <c r="H965" s="9"/>
    </row>
    <row r="966" customFormat="false" ht="15.75" hidden="false" customHeight="false" outlineLevel="0" collapsed="false">
      <c r="C966" s="20"/>
      <c r="D966" s="20"/>
      <c r="G966" s="9"/>
      <c r="H966" s="9"/>
    </row>
    <row r="967" customFormat="false" ht="15.75" hidden="false" customHeight="false" outlineLevel="0" collapsed="false">
      <c r="C967" s="20"/>
      <c r="D967" s="20"/>
      <c r="G967" s="9"/>
      <c r="H967" s="9"/>
    </row>
    <row r="968" customFormat="false" ht="15.75" hidden="false" customHeight="false" outlineLevel="0" collapsed="false">
      <c r="C968" s="20"/>
      <c r="D968" s="20"/>
      <c r="G968" s="9"/>
      <c r="H968" s="9"/>
    </row>
    <row r="969" customFormat="false" ht="15.75" hidden="false" customHeight="false" outlineLevel="0" collapsed="false">
      <c r="C969" s="20"/>
      <c r="D969" s="20"/>
      <c r="G969" s="9"/>
      <c r="H969" s="9"/>
    </row>
    <row r="970" customFormat="false" ht="15.75" hidden="false" customHeight="false" outlineLevel="0" collapsed="false">
      <c r="C970" s="20"/>
      <c r="D970" s="20"/>
      <c r="G970" s="9"/>
      <c r="H970" s="9"/>
    </row>
    <row r="971" customFormat="false" ht="15.75" hidden="false" customHeight="false" outlineLevel="0" collapsed="false">
      <c r="C971" s="20"/>
      <c r="D971" s="20"/>
      <c r="G971" s="9"/>
      <c r="H971" s="9"/>
    </row>
    <row r="972" customFormat="false" ht="15.75" hidden="false" customHeight="false" outlineLevel="0" collapsed="false">
      <c r="C972" s="20"/>
      <c r="D972" s="20"/>
      <c r="G972" s="9"/>
      <c r="H972" s="9"/>
    </row>
    <row r="973" customFormat="false" ht="15.75" hidden="false" customHeight="false" outlineLevel="0" collapsed="false">
      <c r="C973" s="20"/>
      <c r="D973" s="20"/>
      <c r="G973" s="9"/>
      <c r="H973" s="9"/>
    </row>
    <row r="974" customFormat="false" ht="15.75" hidden="false" customHeight="false" outlineLevel="0" collapsed="false">
      <c r="C974" s="20"/>
      <c r="D974" s="20"/>
      <c r="G974" s="9"/>
      <c r="H974" s="9"/>
    </row>
    <row r="975" customFormat="false" ht="15.75" hidden="false" customHeight="false" outlineLevel="0" collapsed="false">
      <c r="C975" s="20"/>
      <c r="D975" s="20"/>
      <c r="G975" s="9"/>
      <c r="H975" s="9"/>
    </row>
    <row r="976" customFormat="false" ht="15.75" hidden="false" customHeight="false" outlineLevel="0" collapsed="false">
      <c r="C976" s="20"/>
      <c r="D976" s="20"/>
      <c r="G976" s="9"/>
      <c r="H976" s="9"/>
    </row>
    <row r="977" customFormat="false" ht="15.75" hidden="false" customHeight="false" outlineLevel="0" collapsed="false">
      <c r="C977" s="20"/>
      <c r="D977" s="20"/>
      <c r="G977" s="9"/>
      <c r="H977" s="9"/>
    </row>
    <row r="978" customFormat="false" ht="15.75" hidden="false" customHeight="false" outlineLevel="0" collapsed="false">
      <c r="C978" s="20"/>
      <c r="D978" s="20"/>
      <c r="G978" s="9"/>
      <c r="H978" s="9"/>
    </row>
    <row r="979" customFormat="false" ht="15.75" hidden="false" customHeight="false" outlineLevel="0" collapsed="false">
      <c r="C979" s="20"/>
      <c r="D979" s="20"/>
      <c r="G979" s="9"/>
      <c r="H979" s="9"/>
    </row>
    <row r="980" customFormat="false" ht="15.75" hidden="false" customHeight="false" outlineLevel="0" collapsed="false">
      <c r="C980" s="20"/>
      <c r="D980" s="20"/>
      <c r="G980" s="9"/>
      <c r="H980" s="9"/>
    </row>
    <row r="981" customFormat="false" ht="15.75" hidden="false" customHeight="false" outlineLevel="0" collapsed="false">
      <c r="C981" s="20"/>
      <c r="D981" s="20"/>
      <c r="G981" s="9"/>
      <c r="H981" s="9"/>
    </row>
    <row r="982" customFormat="false" ht="15.75" hidden="false" customHeight="false" outlineLevel="0" collapsed="false">
      <c r="C982" s="20"/>
      <c r="D982" s="20"/>
      <c r="G982" s="9"/>
      <c r="H982" s="9"/>
    </row>
    <row r="983" customFormat="false" ht="15.75" hidden="false" customHeight="false" outlineLevel="0" collapsed="false">
      <c r="C983" s="20"/>
      <c r="D983" s="20"/>
      <c r="G983" s="9"/>
      <c r="H983" s="9"/>
    </row>
    <row r="984" customFormat="false" ht="15.75" hidden="false" customHeight="false" outlineLevel="0" collapsed="false">
      <c r="C984" s="20"/>
      <c r="D984" s="20"/>
      <c r="G984" s="9"/>
      <c r="H984" s="9"/>
    </row>
    <row r="985" customFormat="false" ht="15.75" hidden="false" customHeight="false" outlineLevel="0" collapsed="false">
      <c r="C985" s="20"/>
      <c r="D985" s="20"/>
      <c r="G985" s="9"/>
      <c r="H985" s="9"/>
    </row>
    <row r="986" customFormat="false" ht="15.75" hidden="false" customHeight="false" outlineLevel="0" collapsed="false">
      <c r="C986" s="20"/>
      <c r="D986" s="20"/>
      <c r="G986" s="9"/>
      <c r="H986" s="9"/>
    </row>
    <row r="987" customFormat="false" ht="15.75" hidden="false" customHeight="false" outlineLevel="0" collapsed="false">
      <c r="C987" s="20"/>
      <c r="D987" s="20"/>
      <c r="G987" s="9"/>
      <c r="H987" s="9"/>
    </row>
    <row r="988" customFormat="false" ht="15.75" hidden="false" customHeight="false" outlineLevel="0" collapsed="false">
      <c r="C988" s="20"/>
      <c r="D988" s="20"/>
      <c r="G988" s="9"/>
      <c r="H988" s="9"/>
    </row>
    <row r="989" customFormat="false" ht="15.75" hidden="false" customHeight="false" outlineLevel="0" collapsed="false">
      <c r="C989" s="20"/>
      <c r="D989" s="20"/>
      <c r="G989" s="9"/>
      <c r="H989" s="9"/>
    </row>
    <row r="990" customFormat="false" ht="15.75" hidden="false" customHeight="false" outlineLevel="0" collapsed="false">
      <c r="C990" s="20"/>
      <c r="D990" s="20"/>
      <c r="G990" s="9"/>
      <c r="H990" s="9"/>
    </row>
    <row r="991" customFormat="false" ht="15.75" hidden="false" customHeight="false" outlineLevel="0" collapsed="false">
      <c r="C991" s="20"/>
      <c r="D991" s="20"/>
      <c r="G991" s="9"/>
      <c r="H991" s="9"/>
    </row>
    <row r="992" customFormat="false" ht="15.75" hidden="false" customHeight="false" outlineLevel="0" collapsed="false">
      <c r="C992" s="20"/>
      <c r="D992" s="20"/>
      <c r="G992" s="9"/>
      <c r="H992" s="9"/>
    </row>
    <row r="993" customFormat="false" ht="15.75" hidden="false" customHeight="false" outlineLevel="0" collapsed="false">
      <c r="C993" s="20"/>
      <c r="D993" s="20"/>
      <c r="G993" s="9"/>
      <c r="H993" s="9"/>
    </row>
    <row r="994" customFormat="false" ht="15.75" hidden="false" customHeight="false" outlineLevel="0" collapsed="false">
      <c r="C994" s="20"/>
      <c r="D994" s="20"/>
      <c r="G994" s="9"/>
      <c r="H994" s="9"/>
    </row>
    <row r="995" customFormat="false" ht="15.75" hidden="false" customHeight="false" outlineLevel="0" collapsed="false">
      <c r="C995" s="20"/>
      <c r="D995" s="20"/>
      <c r="G995" s="9"/>
      <c r="H995" s="9"/>
    </row>
    <row r="996" customFormat="false" ht="15.75" hidden="false" customHeight="false" outlineLevel="0" collapsed="false">
      <c r="C996" s="20"/>
      <c r="D996" s="20"/>
      <c r="G996" s="9"/>
      <c r="H996" s="9"/>
    </row>
    <row r="997" customFormat="false" ht="15.75" hidden="false" customHeight="false" outlineLevel="0" collapsed="false">
      <c r="C997" s="20"/>
      <c r="D997" s="20"/>
      <c r="G997" s="9"/>
      <c r="H997" s="9"/>
    </row>
    <row r="998" customFormat="false" ht="15.75" hidden="false" customHeight="false" outlineLevel="0" collapsed="false">
      <c r="C998" s="20"/>
      <c r="D998" s="20"/>
      <c r="G998" s="9"/>
      <c r="H998" s="9"/>
    </row>
    <row r="999" customFormat="false" ht="15.75" hidden="false" customHeight="false" outlineLevel="0" collapsed="false">
      <c r="C999" s="20"/>
      <c r="D999" s="20"/>
      <c r="G999" s="9"/>
      <c r="H999" s="9"/>
    </row>
    <row r="1000" customFormat="false" ht="15.75" hidden="false" customHeight="false" outlineLevel="0" collapsed="false">
      <c r="C1000" s="20"/>
      <c r="D1000" s="20"/>
      <c r="G1000" s="9"/>
      <c r="H1000" s="9"/>
    </row>
    <row r="1001" customFormat="false" ht="15.75" hidden="false" customHeight="false" outlineLevel="0" collapsed="false">
      <c r="C1001" s="20"/>
      <c r="D1001" s="20"/>
      <c r="G1001" s="9"/>
      <c r="H1001" s="9"/>
    </row>
  </sheetData>
  <mergeCells count="1">
    <mergeCell ref="F2:H2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Q100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8.29"/>
    <col collapsed="false" customWidth="true" hidden="false" outlineLevel="0" max="1025" min="3" style="0" width="14.43"/>
  </cols>
  <sheetData>
    <row r="1" customFormat="false" ht="31.5" hidden="false" customHeight="true" outlineLevel="0" collapsed="false">
      <c r="A1" s="21" t="s">
        <v>7610</v>
      </c>
      <c r="B1" s="22"/>
      <c r="C1" s="23"/>
      <c r="D1" s="23"/>
      <c r="E1" s="24"/>
      <c r="F1" s="25"/>
      <c r="G1" s="25"/>
      <c r="H1" s="25"/>
      <c r="I1" s="24"/>
      <c r="J1" s="24"/>
      <c r="K1" s="2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</row>
    <row r="2" customFormat="false" ht="15.75" hidden="false" customHeight="false" outlineLevel="0" collapsed="false">
      <c r="A2" s="14" t="s">
        <v>18</v>
      </c>
      <c r="B2" s="12" t="s">
        <v>19</v>
      </c>
      <c r="C2" s="26" t="s">
        <v>790</v>
      </c>
      <c r="D2" s="26" t="s">
        <v>792</v>
      </c>
      <c r="E2" s="14" t="s">
        <v>20</v>
      </c>
      <c r="F2" s="18" t="s">
        <v>21</v>
      </c>
      <c r="G2" s="18"/>
      <c r="H2" s="18"/>
      <c r="I2" s="14" t="s">
        <v>22</v>
      </c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</row>
    <row r="3" customFormat="false" ht="15.75" hidden="false" customHeight="false" outlineLevel="0" collapsed="false">
      <c r="A3" s="5" t="s">
        <v>7611</v>
      </c>
      <c r="B3" s="28" t="n">
        <v>61</v>
      </c>
      <c r="C3" s="29" t="n">
        <f aca="false">COUNTIF(J3:BO3,"*EPMU*")</f>
        <v>58</v>
      </c>
      <c r="D3" s="29" t="n">
        <f aca="false">COUNTIF(I3:BN3,"*AMQU*")</f>
        <v>0</v>
      </c>
      <c r="E3" s="5" t="s">
        <v>7612</v>
      </c>
      <c r="F3" s="5" t="s">
        <v>112</v>
      </c>
      <c r="G3" s="5" t="s">
        <v>113</v>
      </c>
      <c r="H3" s="5" t="s">
        <v>51</v>
      </c>
      <c r="I3" s="5" t="s">
        <v>7613</v>
      </c>
      <c r="J3" s="5" t="s">
        <v>7614</v>
      </c>
      <c r="K3" s="5" t="s">
        <v>7615</v>
      </c>
      <c r="L3" s="5" t="s">
        <v>7616</v>
      </c>
      <c r="M3" s="5" t="s">
        <v>7617</v>
      </c>
      <c r="N3" s="5" t="s">
        <v>7618</v>
      </c>
      <c r="O3" s="5" t="s">
        <v>7619</v>
      </c>
      <c r="P3" s="5" t="s">
        <v>7620</v>
      </c>
      <c r="Q3" s="5" t="s">
        <v>7621</v>
      </c>
      <c r="R3" s="5" t="s">
        <v>7622</v>
      </c>
      <c r="S3" s="5" t="s">
        <v>7623</v>
      </c>
      <c r="T3" s="5" t="s">
        <v>7624</v>
      </c>
      <c r="U3" s="5" t="s">
        <v>7625</v>
      </c>
      <c r="V3" s="5" t="s">
        <v>7626</v>
      </c>
      <c r="W3" s="5" t="s">
        <v>7627</v>
      </c>
      <c r="X3" s="5" t="s">
        <v>7628</v>
      </c>
      <c r="Y3" s="5" t="s">
        <v>7629</v>
      </c>
      <c r="Z3" s="5" t="s">
        <v>7630</v>
      </c>
      <c r="AA3" s="5" t="s">
        <v>7631</v>
      </c>
      <c r="AB3" s="5" t="s">
        <v>7632</v>
      </c>
      <c r="AC3" s="5" t="s">
        <v>7633</v>
      </c>
      <c r="AD3" s="5" t="s">
        <v>7634</v>
      </c>
      <c r="AE3" s="5" t="s">
        <v>7635</v>
      </c>
      <c r="AF3" s="5" t="s">
        <v>7636</v>
      </c>
      <c r="AG3" s="5" t="s">
        <v>7637</v>
      </c>
      <c r="AH3" s="5" t="s">
        <v>7638</v>
      </c>
      <c r="AI3" s="5" t="s">
        <v>7639</v>
      </c>
      <c r="AJ3" s="5" t="s">
        <v>7640</v>
      </c>
      <c r="AK3" s="5" t="s">
        <v>7641</v>
      </c>
      <c r="AL3" s="5" t="s">
        <v>7642</v>
      </c>
      <c r="AM3" s="5" t="s">
        <v>7643</v>
      </c>
      <c r="AN3" s="5" t="s">
        <v>7644</v>
      </c>
      <c r="AO3" s="5" t="s">
        <v>7645</v>
      </c>
      <c r="AP3" s="5" t="s">
        <v>7646</v>
      </c>
      <c r="AQ3" s="5" t="s">
        <v>7647</v>
      </c>
      <c r="AR3" s="5" t="s">
        <v>7648</v>
      </c>
      <c r="AS3" s="5" t="s">
        <v>7649</v>
      </c>
      <c r="AT3" s="5" t="s">
        <v>7650</v>
      </c>
      <c r="AU3" s="5" t="s">
        <v>7651</v>
      </c>
      <c r="AV3" s="5" t="s">
        <v>7652</v>
      </c>
      <c r="AW3" s="5" t="s">
        <v>7653</v>
      </c>
      <c r="AX3" s="5" t="s">
        <v>7654</v>
      </c>
      <c r="AY3" s="5" t="s">
        <v>7655</v>
      </c>
      <c r="AZ3" s="5" t="s">
        <v>7656</v>
      </c>
      <c r="BA3" s="5" t="s">
        <v>7657</v>
      </c>
      <c r="BB3" s="5" t="s">
        <v>7658</v>
      </c>
      <c r="BC3" s="5" t="s">
        <v>7659</v>
      </c>
      <c r="BD3" s="5" t="s">
        <v>7660</v>
      </c>
      <c r="BE3" s="5" t="s">
        <v>7661</v>
      </c>
      <c r="BF3" s="5" t="s">
        <v>7662</v>
      </c>
      <c r="BG3" s="5" t="s">
        <v>7663</v>
      </c>
      <c r="BH3" s="5" t="s">
        <v>7664</v>
      </c>
      <c r="BI3" s="5" t="s">
        <v>7665</v>
      </c>
      <c r="BJ3" s="5" t="s">
        <v>7666</v>
      </c>
      <c r="BK3" s="5" t="s">
        <v>7667</v>
      </c>
      <c r="BL3" s="5" t="s">
        <v>7668</v>
      </c>
      <c r="BM3" s="5" t="s">
        <v>7669</v>
      </c>
      <c r="BN3" s="5" t="s">
        <v>7670</v>
      </c>
      <c r="BO3" s="5" t="s">
        <v>7671</v>
      </c>
      <c r="BP3" s="5" t="s">
        <v>7672</v>
      </c>
      <c r="BQ3" s="5" t="s">
        <v>7673</v>
      </c>
    </row>
    <row r="4" customFormat="false" ht="15.75" hidden="false" customHeight="false" outlineLevel="0" collapsed="false">
      <c r="A4" s="5" t="s">
        <v>7674</v>
      </c>
      <c r="B4" s="28" t="n">
        <v>18</v>
      </c>
      <c r="C4" s="29" t="n">
        <f aca="false">COUNTIF(J4:BO4,"*EPMU*")</f>
        <v>16</v>
      </c>
      <c r="D4" s="29" t="n">
        <f aca="false">COUNTIF(I4:BN4,"*AMQU*")</f>
        <v>1</v>
      </c>
      <c r="E4" s="5" t="s">
        <v>24</v>
      </c>
      <c r="F4" s="5" t="s">
        <v>24</v>
      </c>
      <c r="G4" s="5"/>
      <c r="H4" s="5"/>
      <c r="I4" s="5" t="s">
        <v>7675</v>
      </c>
      <c r="J4" s="5" t="s">
        <v>7676</v>
      </c>
      <c r="K4" s="5" t="s">
        <v>7677</v>
      </c>
      <c r="L4" s="5" t="s">
        <v>7678</v>
      </c>
      <c r="M4" s="5" t="s">
        <v>7679</v>
      </c>
      <c r="N4" s="5" t="s">
        <v>7680</v>
      </c>
      <c r="O4" s="5" t="s">
        <v>7681</v>
      </c>
      <c r="P4" s="5" t="s">
        <v>7682</v>
      </c>
      <c r="Q4" s="5" t="s">
        <v>7683</v>
      </c>
      <c r="R4" s="5" t="s">
        <v>7684</v>
      </c>
      <c r="S4" s="5" t="s">
        <v>7685</v>
      </c>
      <c r="T4" s="5" t="s">
        <v>7686</v>
      </c>
      <c r="U4" s="5" t="s">
        <v>7687</v>
      </c>
      <c r="V4" s="5" t="s">
        <v>7688</v>
      </c>
      <c r="W4" s="5" t="s">
        <v>7689</v>
      </c>
      <c r="X4" s="5" t="s">
        <v>7690</v>
      </c>
      <c r="Y4" s="5" t="s">
        <v>7691</v>
      </c>
      <c r="Z4" s="5" t="s">
        <v>7692</v>
      </c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customFormat="false" ht="15.75" hidden="false" customHeight="false" outlineLevel="0" collapsed="false">
      <c r="A5" s="5" t="s">
        <v>7693</v>
      </c>
      <c r="B5" s="28" t="n">
        <v>13</v>
      </c>
      <c r="C5" s="29" t="n">
        <f aca="false">COUNTIF(J5:BO5,"*EPMU*")</f>
        <v>11</v>
      </c>
      <c r="D5" s="29" t="n">
        <f aca="false">COUNTIF(I5:BN5,"*AMQU*")</f>
        <v>1</v>
      </c>
      <c r="E5" s="5" t="s">
        <v>24</v>
      </c>
      <c r="F5" s="5" t="s">
        <v>24</v>
      </c>
      <c r="G5" s="5"/>
      <c r="H5" s="5"/>
      <c r="I5" s="5" t="s">
        <v>7694</v>
      </c>
      <c r="J5" s="5" t="s">
        <v>7695</v>
      </c>
      <c r="K5" s="5" t="s">
        <v>7696</v>
      </c>
      <c r="L5" s="5" t="s">
        <v>7697</v>
      </c>
      <c r="M5" s="5" t="s">
        <v>7698</v>
      </c>
      <c r="N5" s="5" t="s">
        <v>7699</v>
      </c>
      <c r="O5" s="5" t="s">
        <v>7700</v>
      </c>
      <c r="P5" s="5" t="s">
        <v>7701</v>
      </c>
      <c r="Q5" s="5" t="s">
        <v>7702</v>
      </c>
      <c r="R5" s="5" t="s">
        <v>7703</v>
      </c>
      <c r="S5" s="5" t="s">
        <v>7704</v>
      </c>
      <c r="T5" s="5" t="s">
        <v>7705</v>
      </c>
      <c r="U5" s="5" t="s">
        <v>7706</v>
      </c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customFormat="false" ht="15.75" hidden="false" customHeight="false" outlineLevel="0" collapsed="false">
      <c r="A6" s="5" t="s">
        <v>7707</v>
      </c>
      <c r="B6" s="28" t="n">
        <v>13</v>
      </c>
      <c r="C6" s="29" t="n">
        <f aca="false">COUNTIF(J6:BO6,"*EPMU*")</f>
        <v>11</v>
      </c>
      <c r="D6" s="29" t="n">
        <f aca="false">COUNTIF(I6:BN6,"*AMQU*")</f>
        <v>1</v>
      </c>
      <c r="E6" s="5" t="s">
        <v>7708</v>
      </c>
      <c r="F6" s="5" t="s">
        <v>7709</v>
      </c>
      <c r="G6" s="5" t="s">
        <v>7710</v>
      </c>
      <c r="H6" s="5" t="s">
        <v>59</v>
      </c>
      <c r="I6" s="5" t="s">
        <v>7711</v>
      </c>
      <c r="J6" s="5" t="s">
        <v>7712</v>
      </c>
      <c r="K6" s="5" t="s">
        <v>7713</v>
      </c>
      <c r="L6" s="5" t="s">
        <v>7714</v>
      </c>
      <c r="M6" s="5" t="s">
        <v>7715</v>
      </c>
      <c r="N6" s="5" t="s">
        <v>7716</v>
      </c>
      <c r="O6" s="5" t="s">
        <v>7717</v>
      </c>
      <c r="P6" s="5" t="s">
        <v>7718</v>
      </c>
      <c r="Q6" s="5" t="s">
        <v>7719</v>
      </c>
      <c r="R6" s="5" t="s">
        <v>7720</v>
      </c>
      <c r="S6" s="5" t="s">
        <v>7721</v>
      </c>
      <c r="T6" s="5" t="s">
        <v>7722</v>
      </c>
      <c r="U6" s="5" t="s">
        <v>7723</v>
      </c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customFormat="false" ht="15.75" hidden="false" customHeight="false" outlineLevel="0" collapsed="false">
      <c r="A7" s="5" t="s">
        <v>7724</v>
      </c>
      <c r="B7" s="28" t="n">
        <v>10</v>
      </c>
      <c r="C7" s="29" t="n">
        <f aca="false">COUNTIF(J7:BO7,"*EPMU*")</f>
        <v>7</v>
      </c>
      <c r="D7" s="29" t="n">
        <f aca="false">COUNTIF(I7:BN7,"*AMQU*")</f>
        <v>3</v>
      </c>
      <c r="E7" s="5" t="s">
        <v>7725</v>
      </c>
      <c r="F7" s="5" t="s">
        <v>7726</v>
      </c>
      <c r="G7" s="5" t="s">
        <v>7727</v>
      </c>
      <c r="H7" s="5" t="s">
        <v>7728</v>
      </c>
      <c r="I7" s="5" t="s">
        <v>7729</v>
      </c>
      <c r="J7" s="5" t="s">
        <v>7730</v>
      </c>
      <c r="K7" s="5" t="s">
        <v>7731</v>
      </c>
      <c r="L7" s="5" t="s">
        <v>7732</v>
      </c>
      <c r="M7" s="5" t="s">
        <v>7733</v>
      </c>
      <c r="N7" s="5" t="s">
        <v>7734</v>
      </c>
      <c r="O7" s="5" t="s">
        <v>7735</v>
      </c>
      <c r="P7" s="5" t="s">
        <v>7736</v>
      </c>
      <c r="Q7" s="5" t="s">
        <v>7737</v>
      </c>
      <c r="R7" s="5" t="s">
        <v>7738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customFormat="false" ht="15.75" hidden="false" customHeight="false" outlineLevel="0" collapsed="false">
      <c r="A8" s="5" t="s">
        <v>7739</v>
      </c>
      <c r="B8" s="28" t="n">
        <v>9</v>
      </c>
      <c r="C8" s="29" t="n">
        <f aca="false">COUNTIF(J8:BO8,"*EPMU*")</f>
        <v>7</v>
      </c>
      <c r="D8" s="29" t="n">
        <f aca="false">COUNTIF(I8:BN8,"*AMQU*")</f>
        <v>1</v>
      </c>
      <c r="E8" s="5" t="s">
        <v>24</v>
      </c>
      <c r="F8" s="5" t="s">
        <v>24</v>
      </c>
      <c r="G8" s="5"/>
      <c r="H8" s="5"/>
      <c r="I8" s="5" t="s">
        <v>7740</v>
      </c>
      <c r="J8" s="5" t="s">
        <v>7741</v>
      </c>
      <c r="K8" s="5" t="s">
        <v>7742</v>
      </c>
      <c r="L8" s="5" t="s">
        <v>7743</v>
      </c>
      <c r="M8" s="5" t="s">
        <v>7744</v>
      </c>
      <c r="N8" s="5" t="s">
        <v>7745</v>
      </c>
      <c r="O8" s="5" t="s">
        <v>7746</v>
      </c>
      <c r="P8" s="5" t="s">
        <v>7747</v>
      </c>
      <c r="Q8" s="5" t="s">
        <v>7748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customFormat="false" ht="15.75" hidden="false" customHeight="false" outlineLevel="0" collapsed="false">
      <c r="A9" s="5" t="s">
        <v>7749</v>
      </c>
      <c r="B9" s="28" t="n">
        <v>8</v>
      </c>
      <c r="C9" s="29" t="n">
        <f aca="false">COUNTIF(J9:BO9,"*EPMU*")</f>
        <v>7</v>
      </c>
      <c r="D9" s="29" t="n">
        <f aca="false">COUNTIF(I9:BN9,"*AMQU*")</f>
        <v>1</v>
      </c>
      <c r="E9" s="5" t="s">
        <v>7750</v>
      </c>
      <c r="F9" s="5" t="s">
        <v>4752</v>
      </c>
      <c r="G9" s="5" t="s">
        <v>4753</v>
      </c>
      <c r="H9" s="5" t="s">
        <v>215</v>
      </c>
      <c r="I9" s="5" t="s">
        <v>7751</v>
      </c>
      <c r="J9" s="5" t="s">
        <v>7752</v>
      </c>
      <c r="K9" s="5" t="s">
        <v>7753</v>
      </c>
      <c r="L9" s="5" t="s">
        <v>7754</v>
      </c>
      <c r="M9" s="5" t="s">
        <v>7755</v>
      </c>
      <c r="N9" s="5" t="s">
        <v>7756</v>
      </c>
      <c r="O9" s="5" t="s">
        <v>7757</v>
      </c>
      <c r="P9" s="5" t="s">
        <v>7758</v>
      </c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customFormat="false" ht="15.75" hidden="false" customHeight="false" outlineLevel="0" collapsed="false">
      <c r="A10" s="5" t="s">
        <v>7759</v>
      </c>
      <c r="B10" s="28" t="n">
        <v>7</v>
      </c>
      <c r="C10" s="29" t="n">
        <f aca="false">COUNTIF(J10:BO10,"*EPMU*")</f>
        <v>2</v>
      </c>
      <c r="D10" s="29" t="n">
        <f aca="false">COUNTIF(I10:BN10,"*AMQU*")</f>
        <v>5</v>
      </c>
      <c r="E10" s="5" t="s">
        <v>24</v>
      </c>
      <c r="F10" s="5" t="s">
        <v>24</v>
      </c>
      <c r="G10" s="5"/>
      <c r="H10" s="5"/>
      <c r="I10" s="5" t="s">
        <v>7760</v>
      </c>
      <c r="J10" s="5" t="s">
        <v>7761</v>
      </c>
      <c r="K10" s="5" t="s">
        <v>7762</v>
      </c>
      <c r="L10" s="5" t="s">
        <v>7763</v>
      </c>
      <c r="M10" s="5" t="s">
        <v>7764</v>
      </c>
      <c r="N10" s="5" t="s">
        <v>7765</v>
      </c>
      <c r="O10" s="5" t="s">
        <v>7766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customFormat="false" ht="15.75" hidden="false" customHeight="false" outlineLevel="0" collapsed="false">
      <c r="A11" s="5" t="s">
        <v>7767</v>
      </c>
      <c r="B11" s="28" t="n">
        <v>6</v>
      </c>
      <c r="C11" s="29" t="n">
        <f aca="false">COUNTIF(J11:BO11,"*EPMU*")</f>
        <v>4</v>
      </c>
      <c r="D11" s="29" t="n">
        <f aca="false">COUNTIF(I11:BN11,"*AMQU*")</f>
        <v>1</v>
      </c>
      <c r="E11" s="5" t="s">
        <v>7768</v>
      </c>
      <c r="F11" s="5" t="s">
        <v>7769</v>
      </c>
      <c r="G11" s="5" t="s">
        <v>7770</v>
      </c>
      <c r="H11" s="5" t="s">
        <v>7771</v>
      </c>
      <c r="I11" s="5" t="s">
        <v>7772</v>
      </c>
      <c r="J11" s="5" t="s">
        <v>7773</v>
      </c>
      <c r="K11" s="5" t="s">
        <v>7774</v>
      </c>
      <c r="L11" s="5" t="s">
        <v>7775</v>
      </c>
      <c r="M11" s="5" t="s">
        <v>7776</v>
      </c>
      <c r="N11" s="5" t="s">
        <v>7777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customFormat="false" ht="15.75" hidden="false" customHeight="false" outlineLevel="0" collapsed="false">
      <c r="A12" s="5" t="s">
        <v>7778</v>
      </c>
      <c r="B12" s="28" t="n">
        <v>5</v>
      </c>
      <c r="C12" s="29" t="n">
        <f aca="false">COUNTIF(J12:BO12,"*EPMU*")</f>
        <v>3</v>
      </c>
      <c r="D12" s="29" t="n">
        <f aca="false">COUNTIF(I12:BN12,"*AMQU*")</f>
        <v>2</v>
      </c>
      <c r="E12" s="5" t="s">
        <v>7779</v>
      </c>
      <c r="F12" s="5" t="s">
        <v>49</v>
      </c>
      <c r="G12" s="5" t="s">
        <v>50</v>
      </c>
      <c r="H12" s="5" t="s">
        <v>2599</v>
      </c>
      <c r="I12" s="5" t="s">
        <v>7780</v>
      </c>
      <c r="J12" s="5" t="s">
        <v>7781</v>
      </c>
      <c r="K12" s="5" t="s">
        <v>7782</v>
      </c>
      <c r="L12" s="5" t="s">
        <v>7783</v>
      </c>
      <c r="M12" s="5" t="s">
        <v>7784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customFormat="false" ht="15.75" hidden="false" customHeight="false" outlineLevel="0" collapsed="false">
      <c r="A13" s="5" t="s">
        <v>7785</v>
      </c>
      <c r="B13" s="28" t="n">
        <v>5</v>
      </c>
      <c r="C13" s="29" t="n">
        <f aca="false">COUNTIF(J13:BO13,"*EPMU*")</f>
        <v>2</v>
      </c>
      <c r="D13" s="29" t="n">
        <f aca="false">COUNTIF(I13:BN13,"*AMQU*")</f>
        <v>3</v>
      </c>
      <c r="E13" s="5" t="s">
        <v>24</v>
      </c>
      <c r="F13" s="5" t="s">
        <v>24</v>
      </c>
      <c r="G13" s="5"/>
      <c r="H13" s="5"/>
      <c r="I13" s="5" t="s">
        <v>7786</v>
      </c>
      <c r="J13" s="5" t="s">
        <v>7787</v>
      </c>
      <c r="K13" s="5" t="s">
        <v>7788</v>
      </c>
      <c r="L13" s="5" t="s">
        <v>7789</v>
      </c>
      <c r="M13" s="5" t="s">
        <v>7790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customFormat="false" ht="15.75" hidden="false" customHeight="false" outlineLevel="0" collapsed="false">
      <c r="A14" s="5" t="s">
        <v>7791</v>
      </c>
      <c r="B14" s="28" t="n">
        <v>3</v>
      </c>
      <c r="C14" s="29" t="n">
        <f aca="false">COUNTIF(J14:BO14,"*EPMU*")</f>
        <v>1</v>
      </c>
      <c r="D14" s="29" t="n">
        <f aca="false">COUNTIF(I14:BN14,"*AMQU*")</f>
        <v>2</v>
      </c>
      <c r="E14" s="5" t="s">
        <v>7792</v>
      </c>
      <c r="F14" s="5" t="s">
        <v>7793</v>
      </c>
      <c r="G14" s="5" t="s">
        <v>7794</v>
      </c>
      <c r="H14" s="5" t="s">
        <v>114</v>
      </c>
      <c r="I14" s="5" t="s">
        <v>7795</v>
      </c>
      <c r="J14" s="5" t="s">
        <v>7796</v>
      </c>
      <c r="K14" s="5" t="s">
        <v>7797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customFormat="false" ht="15.75" hidden="false" customHeight="false" outlineLevel="0" collapsed="false">
      <c r="A15" s="5" t="s">
        <v>7798</v>
      </c>
      <c r="B15" s="28" t="n">
        <v>3</v>
      </c>
      <c r="C15" s="29" t="n">
        <f aca="false">COUNTIF(J15:BO15,"*EPMU*")</f>
        <v>1</v>
      </c>
      <c r="D15" s="29" t="n">
        <f aca="false">COUNTIF(I15:BN15,"*AMQU*")</f>
        <v>2</v>
      </c>
      <c r="E15" s="5" t="s">
        <v>24</v>
      </c>
      <c r="F15" s="5" t="s">
        <v>24</v>
      </c>
      <c r="G15" s="5"/>
      <c r="H15" s="5"/>
      <c r="I15" s="5" t="s">
        <v>7799</v>
      </c>
      <c r="J15" s="5" t="s">
        <v>7800</v>
      </c>
      <c r="K15" s="5" t="s">
        <v>7801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  <row r="16" customFormat="false" ht="15.75" hidden="false" customHeight="false" outlineLevel="0" collapsed="false">
      <c r="A16" s="5" t="s">
        <v>7802</v>
      </c>
      <c r="B16" s="28" t="n">
        <v>3</v>
      </c>
      <c r="C16" s="29" t="n">
        <f aca="false">COUNTIF(J16:BO16,"*EPMU*")</f>
        <v>1</v>
      </c>
      <c r="D16" s="29" t="n">
        <f aca="false">COUNTIF(I16:BN16,"*AMQU*")</f>
        <v>1</v>
      </c>
      <c r="E16" s="5" t="s">
        <v>24</v>
      </c>
      <c r="F16" s="5" t="s">
        <v>24</v>
      </c>
      <c r="G16" s="5"/>
      <c r="H16" s="5"/>
      <c r="I16" s="5" t="s">
        <v>7803</v>
      </c>
      <c r="J16" s="5" t="s">
        <v>7804</v>
      </c>
      <c r="K16" s="5" t="s">
        <v>7805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</row>
    <row r="17" customFormat="false" ht="15.75" hidden="false" customHeight="false" outlineLevel="0" collapsed="false">
      <c r="A17" s="5" t="s">
        <v>7806</v>
      </c>
      <c r="B17" s="28" t="n">
        <v>3</v>
      </c>
      <c r="C17" s="29" t="n">
        <f aca="false">COUNTIF(J17:BO17,"*EPMU*")</f>
        <v>1</v>
      </c>
      <c r="D17" s="29" t="n">
        <f aca="false">COUNTIF(I17:BN17,"*AMQU*")</f>
        <v>1</v>
      </c>
      <c r="E17" s="5" t="s">
        <v>24</v>
      </c>
      <c r="F17" s="5" t="s">
        <v>24</v>
      </c>
      <c r="G17" s="5"/>
      <c r="H17" s="5"/>
      <c r="I17" s="5" t="s">
        <v>7807</v>
      </c>
      <c r="J17" s="5" t="s">
        <v>7808</v>
      </c>
      <c r="K17" s="5" t="s">
        <v>7809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</row>
    <row r="18" customFormat="false" ht="15.75" hidden="false" customHeight="false" outlineLevel="0" collapsed="false">
      <c r="A18" s="5" t="s">
        <v>7810</v>
      </c>
      <c r="B18" s="28" t="n">
        <v>3</v>
      </c>
      <c r="C18" s="29" t="n">
        <f aca="false">COUNTIF(J18:BO18,"*EPMU*")</f>
        <v>1</v>
      </c>
      <c r="D18" s="29" t="n">
        <f aca="false">COUNTIF(I18:BN18,"*AMQU*")</f>
        <v>1</v>
      </c>
      <c r="E18" s="5" t="s">
        <v>2773</v>
      </c>
      <c r="F18" s="5" t="s">
        <v>2774</v>
      </c>
      <c r="G18" s="5" t="s">
        <v>2775</v>
      </c>
      <c r="H18" s="5" t="s">
        <v>215</v>
      </c>
      <c r="I18" s="5" t="s">
        <v>7811</v>
      </c>
      <c r="J18" s="5" t="s">
        <v>7812</v>
      </c>
      <c r="K18" s="5" t="s">
        <v>7813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</row>
    <row r="19" customFormat="false" ht="15.75" hidden="false" customHeight="false" outlineLevel="0" collapsed="false">
      <c r="A19" s="5" t="s">
        <v>7814</v>
      </c>
      <c r="B19" s="28" t="n">
        <v>2</v>
      </c>
      <c r="C19" s="29" t="n">
        <f aca="false">COUNTIF(J19:BO19,"*EPMU*")</f>
        <v>1</v>
      </c>
      <c r="D19" s="29" t="n">
        <f aca="false">COUNTIF(I19:BN19,"*AMQU*")</f>
        <v>1</v>
      </c>
      <c r="E19" s="5" t="s">
        <v>7815</v>
      </c>
      <c r="F19" s="5" t="s">
        <v>7816</v>
      </c>
      <c r="G19" s="5" t="s">
        <v>7817</v>
      </c>
      <c r="H19" s="5" t="s">
        <v>51</v>
      </c>
      <c r="I19" s="5" t="s">
        <v>7818</v>
      </c>
      <c r="J19" s="5" t="s">
        <v>7819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</row>
    <row r="20" customFormat="false" ht="15.75" hidden="false" customHeight="false" outlineLevel="0" collapsed="false">
      <c r="A20" s="5" t="s">
        <v>7820</v>
      </c>
      <c r="B20" s="28" t="n">
        <v>2</v>
      </c>
      <c r="C20" s="29" t="n">
        <f aca="false">COUNTIF(J20:BO20,"*EPMU*")</f>
        <v>1</v>
      </c>
      <c r="D20" s="29" t="n">
        <f aca="false">COUNTIF(I20:BN20,"*AMQU*")</f>
        <v>1</v>
      </c>
      <c r="E20" s="5" t="s">
        <v>7821</v>
      </c>
      <c r="F20" s="5" t="s">
        <v>3195</v>
      </c>
      <c r="G20" s="5" t="s">
        <v>3196</v>
      </c>
      <c r="H20" s="5" t="s">
        <v>215</v>
      </c>
      <c r="I20" s="5" t="s">
        <v>7822</v>
      </c>
      <c r="J20" s="5" t="s">
        <v>7823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</row>
    <row r="21" customFormat="false" ht="15.75" hidden="false" customHeight="false" outlineLevel="0" collapsed="false">
      <c r="C21" s="29"/>
      <c r="D21" s="29"/>
      <c r="E21" s="10" t="n">
        <f aca="false">(COUNTIF(E3:E20,"*N/A*")*100)/18</f>
        <v>44.44444444</v>
      </c>
    </row>
    <row r="22" customFormat="false" ht="15.75" hidden="false" customHeight="false" outlineLevel="0" collapsed="false">
      <c r="C22" s="29"/>
      <c r="D22" s="29"/>
    </row>
    <row r="23" customFormat="false" ht="15.75" hidden="false" customHeight="false" outlineLevel="0" collapsed="false">
      <c r="C23" s="29"/>
      <c r="D23" s="29"/>
    </row>
    <row r="24" customFormat="false" ht="15.75" hidden="false" customHeight="false" outlineLevel="0" collapsed="false">
      <c r="C24" s="29"/>
      <c r="D24" s="29"/>
    </row>
    <row r="25" customFormat="false" ht="15.75" hidden="false" customHeight="false" outlineLevel="0" collapsed="false">
      <c r="C25" s="29"/>
      <c r="D25" s="29"/>
    </row>
    <row r="26" customFormat="false" ht="15.75" hidden="false" customHeight="false" outlineLevel="0" collapsed="false">
      <c r="C26" s="29"/>
      <c r="D26" s="29"/>
    </row>
    <row r="27" customFormat="false" ht="15.75" hidden="false" customHeight="false" outlineLevel="0" collapsed="false">
      <c r="C27" s="29"/>
      <c r="D27" s="29"/>
    </row>
    <row r="28" customFormat="false" ht="15.75" hidden="false" customHeight="false" outlineLevel="0" collapsed="false">
      <c r="C28" s="29"/>
      <c r="D28" s="29"/>
    </row>
    <row r="29" customFormat="false" ht="15.75" hidden="false" customHeight="false" outlineLevel="0" collapsed="false">
      <c r="C29" s="29"/>
      <c r="D29" s="29"/>
    </row>
    <row r="30" customFormat="false" ht="15.75" hidden="false" customHeight="false" outlineLevel="0" collapsed="false">
      <c r="C30" s="29"/>
      <c r="D30" s="29"/>
    </row>
    <row r="31" customFormat="false" ht="15.75" hidden="false" customHeight="false" outlineLevel="0" collapsed="false">
      <c r="C31" s="29"/>
      <c r="D31" s="29"/>
    </row>
    <row r="32" customFormat="false" ht="15.75" hidden="false" customHeight="false" outlineLevel="0" collapsed="false">
      <c r="C32" s="29"/>
      <c r="D32" s="29"/>
    </row>
    <row r="33" customFormat="false" ht="15.75" hidden="false" customHeight="false" outlineLevel="0" collapsed="false">
      <c r="C33" s="29"/>
      <c r="D33" s="29"/>
    </row>
    <row r="34" customFormat="false" ht="15.75" hidden="false" customHeight="false" outlineLevel="0" collapsed="false">
      <c r="C34" s="29"/>
      <c r="D34" s="29"/>
    </row>
    <row r="35" customFormat="false" ht="15.75" hidden="false" customHeight="false" outlineLevel="0" collapsed="false">
      <c r="C35" s="29"/>
      <c r="D35" s="29"/>
    </row>
    <row r="36" customFormat="false" ht="15.75" hidden="false" customHeight="false" outlineLevel="0" collapsed="false">
      <c r="C36" s="29"/>
      <c r="D36" s="29"/>
    </row>
    <row r="37" customFormat="false" ht="15.75" hidden="false" customHeight="false" outlineLevel="0" collapsed="false">
      <c r="C37" s="29"/>
      <c r="D37" s="29"/>
    </row>
    <row r="38" customFormat="false" ht="15.75" hidden="false" customHeight="false" outlineLevel="0" collapsed="false">
      <c r="C38" s="29"/>
      <c r="D38" s="29"/>
    </row>
    <row r="39" customFormat="false" ht="15.75" hidden="false" customHeight="false" outlineLevel="0" collapsed="false">
      <c r="C39" s="29"/>
      <c r="D39" s="29"/>
    </row>
    <row r="40" customFormat="false" ht="15.75" hidden="false" customHeight="false" outlineLevel="0" collapsed="false">
      <c r="C40" s="29"/>
      <c r="D40" s="29"/>
    </row>
    <row r="41" customFormat="false" ht="15.75" hidden="false" customHeight="false" outlineLevel="0" collapsed="false">
      <c r="C41" s="29"/>
      <c r="D41" s="29"/>
    </row>
    <row r="42" customFormat="false" ht="15.75" hidden="false" customHeight="false" outlineLevel="0" collapsed="false">
      <c r="C42" s="29"/>
      <c r="D42" s="29"/>
    </row>
    <row r="43" customFormat="false" ht="15.75" hidden="false" customHeight="false" outlineLevel="0" collapsed="false">
      <c r="C43" s="29"/>
      <c r="D43" s="29"/>
    </row>
    <row r="44" customFormat="false" ht="15.75" hidden="false" customHeight="false" outlineLevel="0" collapsed="false">
      <c r="C44" s="29"/>
      <c r="D44" s="29"/>
    </row>
    <row r="45" customFormat="false" ht="15.75" hidden="false" customHeight="false" outlineLevel="0" collapsed="false">
      <c r="C45" s="29"/>
      <c r="D45" s="29"/>
    </row>
    <row r="46" customFormat="false" ht="15.75" hidden="false" customHeight="false" outlineLevel="0" collapsed="false">
      <c r="C46" s="29"/>
      <c r="D46" s="29"/>
    </row>
    <row r="47" customFormat="false" ht="15.75" hidden="false" customHeight="false" outlineLevel="0" collapsed="false">
      <c r="C47" s="29"/>
      <c r="D47" s="29"/>
    </row>
    <row r="48" customFormat="false" ht="15.75" hidden="false" customHeight="false" outlineLevel="0" collapsed="false">
      <c r="C48" s="29"/>
      <c r="D48" s="29"/>
    </row>
    <row r="49" customFormat="false" ht="15.75" hidden="false" customHeight="false" outlineLevel="0" collapsed="false">
      <c r="C49" s="29"/>
      <c r="D49" s="29"/>
    </row>
    <row r="50" customFormat="false" ht="15.75" hidden="false" customHeight="false" outlineLevel="0" collapsed="false">
      <c r="C50" s="29"/>
      <c r="D50" s="29"/>
    </row>
    <row r="51" customFormat="false" ht="15.75" hidden="false" customHeight="false" outlineLevel="0" collapsed="false">
      <c r="C51" s="29"/>
      <c r="D51" s="29"/>
    </row>
    <row r="52" customFormat="false" ht="15.75" hidden="false" customHeight="false" outlineLevel="0" collapsed="false">
      <c r="C52" s="29"/>
      <c r="D52" s="29"/>
    </row>
    <row r="53" customFormat="false" ht="15.75" hidden="false" customHeight="false" outlineLevel="0" collapsed="false">
      <c r="C53" s="29"/>
      <c r="D53" s="29"/>
    </row>
    <row r="54" customFormat="false" ht="15.75" hidden="false" customHeight="false" outlineLevel="0" collapsed="false">
      <c r="C54" s="29"/>
      <c r="D54" s="29"/>
    </row>
    <row r="55" customFormat="false" ht="15.75" hidden="false" customHeight="false" outlineLevel="0" collapsed="false">
      <c r="C55" s="29"/>
      <c r="D55" s="29"/>
    </row>
    <row r="56" customFormat="false" ht="15.75" hidden="false" customHeight="false" outlineLevel="0" collapsed="false">
      <c r="C56" s="29"/>
      <c r="D56" s="29"/>
    </row>
    <row r="57" customFormat="false" ht="15.75" hidden="false" customHeight="false" outlineLevel="0" collapsed="false">
      <c r="C57" s="29"/>
      <c r="D57" s="29"/>
    </row>
    <row r="58" customFormat="false" ht="15.75" hidden="false" customHeight="false" outlineLevel="0" collapsed="false">
      <c r="C58" s="29"/>
      <c r="D58" s="29"/>
    </row>
    <row r="59" customFormat="false" ht="15.75" hidden="false" customHeight="false" outlineLevel="0" collapsed="false">
      <c r="C59" s="29"/>
      <c r="D59" s="29"/>
    </row>
    <row r="60" customFormat="false" ht="15.75" hidden="false" customHeight="false" outlineLevel="0" collapsed="false">
      <c r="C60" s="29"/>
      <c r="D60" s="29"/>
    </row>
    <row r="61" customFormat="false" ht="15.75" hidden="false" customHeight="false" outlineLevel="0" collapsed="false">
      <c r="C61" s="29"/>
      <c r="D61" s="29"/>
    </row>
    <row r="62" customFormat="false" ht="15.75" hidden="false" customHeight="false" outlineLevel="0" collapsed="false">
      <c r="C62" s="29"/>
      <c r="D62" s="29"/>
    </row>
    <row r="63" customFormat="false" ht="15.75" hidden="false" customHeight="false" outlineLevel="0" collapsed="false">
      <c r="C63" s="29"/>
      <c r="D63" s="29"/>
    </row>
    <row r="64" customFormat="false" ht="15.75" hidden="false" customHeight="false" outlineLevel="0" collapsed="false">
      <c r="C64" s="29"/>
      <c r="D64" s="29"/>
    </row>
    <row r="65" customFormat="false" ht="15.75" hidden="false" customHeight="false" outlineLevel="0" collapsed="false">
      <c r="C65" s="29"/>
      <c r="D65" s="29"/>
    </row>
    <row r="66" customFormat="false" ht="15.75" hidden="false" customHeight="false" outlineLevel="0" collapsed="false">
      <c r="C66" s="29"/>
      <c r="D66" s="29"/>
    </row>
    <row r="67" customFormat="false" ht="15.75" hidden="false" customHeight="false" outlineLevel="0" collapsed="false">
      <c r="C67" s="29"/>
      <c r="D67" s="29"/>
    </row>
    <row r="68" customFormat="false" ht="15.75" hidden="false" customHeight="false" outlineLevel="0" collapsed="false">
      <c r="C68" s="29"/>
      <c r="D68" s="29"/>
    </row>
    <row r="69" customFormat="false" ht="15.75" hidden="false" customHeight="false" outlineLevel="0" collapsed="false">
      <c r="C69" s="29"/>
      <c r="D69" s="29"/>
    </row>
    <row r="70" customFormat="false" ht="15.75" hidden="false" customHeight="false" outlineLevel="0" collapsed="false">
      <c r="C70" s="29"/>
      <c r="D70" s="29"/>
    </row>
    <row r="71" customFormat="false" ht="15.75" hidden="false" customHeight="false" outlineLevel="0" collapsed="false">
      <c r="C71" s="29"/>
      <c r="D71" s="29"/>
    </row>
    <row r="72" customFormat="false" ht="15.75" hidden="false" customHeight="false" outlineLevel="0" collapsed="false">
      <c r="C72" s="29"/>
      <c r="D72" s="29"/>
    </row>
    <row r="73" customFormat="false" ht="15.75" hidden="false" customHeight="false" outlineLevel="0" collapsed="false">
      <c r="C73" s="29"/>
      <c r="D73" s="29"/>
    </row>
    <row r="74" customFormat="false" ht="15.75" hidden="false" customHeight="false" outlineLevel="0" collapsed="false">
      <c r="C74" s="29"/>
      <c r="D74" s="29"/>
    </row>
    <row r="75" customFormat="false" ht="15.75" hidden="false" customHeight="false" outlineLevel="0" collapsed="false">
      <c r="C75" s="29"/>
      <c r="D75" s="29"/>
    </row>
    <row r="76" customFormat="false" ht="15.75" hidden="false" customHeight="false" outlineLevel="0" collapsed="false">
      <c r="C76" s="29"/>
      <c r="D76" s="29"/>
    </row>
    <row r="77" customFormat="false" ht="15.75" hidden="false" customHeight="false" outlineLevel="0" collapsed="false">
      <c r="C77" s="29"/>
      <c r="D77" s="29"/>
    </row>
    <row r="78" customFormat="false" ht="15.75" hidden="false" customHeight="false" outlineLevel="0" collapsed="false">
      <c r="C78" s="29"/>
      <c r="D78" s="29"/>
    </row>
    <row r="79" customFormat="false" ht="15.75" hidden="false" customHeight="false" outlineLevel="0" collapsed="false">
      <c r="C79" s="29"/>
      <c r="D79" s="29"/>
    </row>
    <row r="80" customFormat="false" ht="15.75" hidden="false" customHeight="false" outlineLevel="0" collapsed="false">
      <c r="C80" s="29"/>
      <c r="D80" s="29"/>
    </row>
    <row r="81" customFormat="false" ht="15.75" hidden="false" customHeight="false" outlineLevel="0" collapsed="false">
      <c r="C81" s="29"/>
      <c r="D81" s="29"/>
    </row>
    <row r="82" customFormat="false" ht="15.75" hidden="false" customHeight="false" outlineLevel="0" collapsed="false">
      <c r="C82" s="29"/>
      <c r="D82" s="29"/>
    </row>
    <row r="83" customFormat="false" ht="15.75" hidden="false" customHeight="false" outlineLevel="0" collapsed="false">
      <c r="C83" s="29"/>
      <c r="D83" s="29"/>
    </row>
    <row r="84" customFormat="false" ht="15.75" hidden="false" customHeight="false" outlineLevel="0" collapsed="false">
      <c r="C84" s="29"/>
      <c r="D84" s="29"/>
    </row>
    <row r="85" customFormat="false" ht="15.75" hidden="false" customHeight="false" outlineLevel="0" collapsed="false">
      <c r="C85" s="29"/>
      <c r="D85" s="29"/>
    </row>
    <row r="86" customFormat="false" ht="15.75" hidden="false" customHeight="false" outlineLevel="0" collapsed="false">
      <c r="C86" s="29"/>
      <c r="D86" s="29"/>
    </row>
    <row r="87" customFormat="false" ht="15.75" hidden="false" customHeight="false" outlineLevel="0" collapsed="false">
      <c r="C87" s="29"/>
      <c r="D87" s="29"/>
    </row>
    <row r="88" customFormat="false" ht="15.75" hidden="false" customHeight="false" outlineLevel="0" collapsed="false">
      <c r="C88" s="29"/>
      <c r="D88" s="29"/>
    </row>
    <row r="89" customFormat="false" ht="15.75" hidden="false" customHeight="false" outlineLevel="0" collapsed="false">
      <c r="C89" s="29"/>
      <c r="D89" s="29"/>
    </row>
    <row r="90" customFormat="false" ht="15.75" hidden="false" customHeight="false" outlineLevel="0" collapsed="false">
      <c r="C90" s="29"/>
      <c r="D90" s="29"/>
    </row>
    <row r="91" customFormat="false" ht="15.75" hidden="false" customHeight="false" outlineLevel="0" collapsed="false">
      <c r="C91" s="29"/>
      <c r="D91" s="29"/>
    </row>
    <row r="92" customFormat="false" ht="15.75" hidden="false" customHeight="false" outlineLevel="0" collapsed="false">
      <c r="C92" s="29"/>
      <c r="D92" s="29"/>
    </row>
    <row r="93" customFormat="false" ht="15.75" hidden="false" customHeight="false" outlineLevel="0" collapsed="false">
      <c r="C93" s="29"/>
      <c r="D93" s="29"/>
    </row>
    <row r="94" customFormat="false" ht="15.75" hidden="false" customHeight="false" outlineLevel="0" collapsed="false">
      <c r="C94" s="29"/>
      <c r="D94" s="29"/>
    </row>
    <row r="95" customFormat="false" ht="15.75" hidden="false" customHeight="false" outlineLevel="0" collapsed="false">
      <c r="C95" s="29"/>
      <c r="D95" s="29"/>
    </row>
    <row r="96" customFormat="false" ht="15.75" hidden="false" customHeight="false" outlineLevel="0" collapsed="false">
      <c r="C96" s="29"/>
      <c r="D96" s="29"/>
    </row>
    <row r="97" customFormat="false" ht="15.75" hidden="false" customHeight="false" outlineLevel="0" collapsed="false">
      <c r="C97" s="29"/>
      <c r="D97" s="29"/>
    </row>
    <row r="98" customFormat="false" ht="15.75" hidden="false" customHeight="false" outlineLevel="0" collapsed="false">
      <c r="C98" s="29"/>
      <c r="D98" s="29"/>
    </row>
    <row r="99" customFormat="false" ht="15.75" hidden="false" customHeight="false" outlineLevel="0" collapsed="false">
      <c r="C99" s="29"/>
      <c r="D99" s="29"/>
    </row>
    <row r="100" customFormat="false" ht="15.75" hidden="false" customHeight="false" outlineLevel="0" collapsed="false">
      <c r="C100" s="29"/>
      <c r="D100" s="29"/>
    </row>
    <row r="101" customFormat="false" ht="15.75" hidden="false" customHeight="false" outlineLevel="0" collapsed="false">
      <c r="C101" s="29"/>
      <c r="D101" s="29"/>
    </row>
    <row r="102" customFormat="false" ht="15.75" hidden="false" customHeight="false" outlineLevel="0" collapsed="false">
      <c r="C102" s="29"/>
      <c r="D102" s="29"/>
    </row>
    <row r="103" customFormat="false" ht="15.75" hidden="false" customHeight="false" outlineLevel="0" collapsed="false">
      <c r="C103" s="29"/>
      <c r="D103" s="29"/>
    </row>
    <row r="104" customFormat="false" ht="15.75" hidden="false" customHeight="false" outlineLevel="0" collapsed="false">
      <c r="C104" s="29"/>
      <c r="D104" s="29"/>
    </row>
    <row r="105" customFormat="false" ht="15.75" hidden="false" customHeight="false" outlineLevel="0" collapsed="false">
      <c r="C105" s="29"/>
      <c r="D105" s="29"/>
    </row>
    <row r="106" customFormat="false" ht="15.75" hidden="false" customHeight="false" outlineLevel="0" collapsed="false">
      <c r="C106" s="29"/>
      <c r="D106" s="29"/>
    </row>
    <row r="107" customFormat="false" ht="15.75" hidden="false" customHeight="false" outlineLevel="0" collapsed="false">
      <c r="C107" s="29"/>
      <c r="D107" s="29"/>
    </row>
    <row r="108" customFormat="false" ht="15.75" hidden="false" customHeight="false" outlineLevel="0" collapsed="false">
      <c r="C108" s="29"/>
      <c r="D108" s="29"/>
    </row>
    <row r="109" customFormat="false" ht="15.75" hidden="false" customHeight="false" outlineLevel="0" collapsed="false">
      <c r="C109" s="29"/>
      <c r="D109" s="29"/>
    </row>
    <row r="110" customFormat="false" ht="15.75" hidden="false" customHeight="false" outlineLevel="0" collapsed="false">
      <c r="C110" s="29"/>
      <c r="D110" s="29"/>
    </row>
    <row r="111" customFormat="false" ht="15.75" hidden="false" customHeight="false" outlineLevel="0" collapsed="false">
      <c r="C111" s="29"/>
      <c r="D111" s="29"/>
    </row>
    <row r="112" customFormat="false" ht="15.75" hidden="false" customHeight="false" outlineLevel="0" collapsed="false">
      <c r="C112" s="29"/>
      <c r="D112" s="29"/>
    </row>
    <row r="113" customFormat="false" ht="15.75" hidden="false" customHeight="false" outlineLevel="0" collapsed="false">
      <c r="C113" s="29"/>
      <c r="D113" s="29"/>
    </row>
    <row r="114" customFormat="false" ht="15.75" hidden="false" customHeight="false" outlineLevel="0" collapsed="false">
      <c r="C114" s="29"/>
      <c r="D114" s="29"/>
    </row>
    <row r="115" customFormat="false" ht="15.75" hidden="false" customHeight="false" outlineLevel="0" collapsed="false">
      <c r="C115" s="29"/>
      <c r="D115" s="29"/>
    </row>
    <row r="116" customFormat="false" ht="15.75" hidden="false" customHeight="false" outlineLevel="0" collapsed="false">
      <c r="C116" s="29"/>
      <c r="D116" s="29"/>
    </row>
    <row r="117" customFormat="false" ht="15.75" hidden="false" customHeight="false" outlineLevel="0" collapsed="false">
      <c r="C117" s="29"/>
      <c r="D117" s="29"/>
    </row>
    <row r="118" customFormat="false" ht="15.75" hidden="false" customHeight="false" outlineLevel="0" collapsed="false">
      <c r="C118" s="29"/>
      <c r="D118" s="29"/>
    </row>
    <row r="119" customFormat="false" ht="15.75" hidden="false" customHeight="false" outlineLevel="0" collapsed="false">
      <c r="C119" s="29"/>
      <c r="D119" s="29"/>
    </row>
    <row r="120" customFormat="false" ht="15.75" hidden="false" customHeight="false" outlineLevel="0" collapsed="false">
      <c r="C120" s="29"/>
      <c r="D120" s="29"/>
    </row>
    <row r="121" customFormat="false" ht="15.75" hidden="false" customHeight="false" outlineLevel="0" collapsed="false">
      <c r="C121" s="29"/>
      <c r="D121" s="29"/>
    </row>
    <row r="122" customFormat="false" ht="15.75" hidden="false" customHeight="false" outlineLevel="0" collapsed="false">
      <c r="C122" s="29"/>
      <c r="D122" s="29"/>
    </row>
    <row r="123" customFormat="false" ht="15.75" hidden="false" customHeight="false" outlineLevel="0" collapsed="false">
      <c r="C123" s="29"/>
      <c r="D123" s="29"/>
    </row>
    <row r="124" customFormat="false" ht="15.75" hidden="false" customHeight="false" outlineLevel="0" collapsed="false">
      <c r="C124" s="29"/>
      <c r="D124" s="29"/>
    </row>
    <row r="125" customFormat="false" ht="15.75" hidden="false" customHeight="false" outlineLevel="0" collapsed="false">
      <c r="C125" s="29"/>
      <c r="D125" s="29"/>
    </row>
    <row r="126" customFormat="false" ht="15.75" hidden="false" customHeight="false" outlineLevel="0" collapsed="false">
      <c r="C126" s="29"/>
      <c r="D126" s="29"/>
    </row>
    <row r="127" customFormat="false" ht="15.75" hidden="false" customHeight="false" outlineLevel="0" collapsed="false">
      <c r="C127" s="29"/>
      <c r="D127" s="29"/>
    </row>
    <row r="128" customFormat="false" ht="15.75" hidden="false" customHeight="false" outlineLevel="0" collapsed="false">
      <c r="C128" s="29"/>
      <c r="D128" s="29"/>
    </row>
    <row r="129" customFormat="false" ht="15.75" hidden="false" customHeight="false" outlineLevel="0" collapsed="false">
      <c r="C129" s="29"/>
      <c r="D129" s="29"/>
    </row>
    <row r="130" customFormat="false" ht="15.75" hidden="false" customHeight="false" outlineLevel="0" collapsed="false">
      <c r="C130" s="29"/>
      <c r="D130" s="29"/>
    </row>
    <row r="131" customFormat="false" ht="15.75" hidden="false" customHeight="false" outlineLevel="0" collapsed="false">
      <c r="C131" s="29"/>
      <c r="D131" s="29"/>
    </row>
    <row r="132" customFormat="false" ht="15.75" hidden="false" customHeight="false" outlineLevel="0" collapsed="false">
      <c r="C132" s="29"/>
      <c r="D132" s="29"/>
    </row>
    <row r="133" customFormat="false" ht="15.75" hidden="false" customHeight="false" outlineLevel="0" collapsed="false">
      <c r="C133" s="29"/>
      <c r="D133" s="29"/>
    </row>
    <row r="134" customFormat="false" ht="15.75" hidden="false" customHeight="false" outlineLevel="0" collapsed="false">
      <c r="C134" s="29"/>
      <c r="D134" s="29"/>
    </row>
    <row r="135" customFormat="false" ht="15.75" hidden="false" customHeight="false" outlineLevel="0" collapsed="false">
      <c r="C135" s="29"/>
      <c r="D135" s="29"/>
    </row>
    <row r="136" customFormat="false" ht="15.75" hidden="false" customHeight="false" outlineLevel="0" collapsed="false">
      <c r="C136" s="29"/>
      <c r="D136" s="29"/>
    </row>
    <row r="137" customFormat="false" ht="15.75" hidden="false" customHeight="false" outlineLevel="0" collapsed="false">
      <c r="C137" s="29"/>
      <c r="D137" s="29"/>
    </row>
    <row r="138" customFormat="false" ht="15.75" hidden="false" customHeight="false" outlineLevel="0" collapsed="false">
      <c r="C138" s="29"/>
      <c r="D138" s="29"/>
    </row>
    <row r="139" customFormat="false" ht="15.75" hidden="false" customHeight="false" outlineLevel="0" collapsed="false">
      <c r="C139" s="29"/>
      <c r="D139" s="29"/>
    </row>
    <row r="140" customFormat="false" ht="15.75" hidden="false" customHeight="false" outlineLevel="0" collapsed="false">
      <c r="C140" s="29"/>
      <c r="D140" s="29"/>
    </row>
    <row r="141" customFormat="false" ht="15.75" hidden="false" customHeight="false" outlineLevel="0" collapsed="false">
      <c r="C141" s="29"/>
      <c r="D141" s="29"/>
    </row>
    <row r="142" customFormat="false" ht="15.75" hidden="false" customHeight="false" outlineLevel="0" collapsed="false">
      <c r="C142" s="29"/>
      <c r="D142" s="29"/>
    </row>
    <row r="143" customFormat="false" ht="15.75" hidden="false" customHeight="false" outlineLevel="0" collapsed="false">
      <c r="C143" s="29"/>
      <c r="D143" s="29"/>
    </row>
    <row r="144" customFormat="false" ht="15.75" hidden="false" customHeight="false" outlineLevel="0" collapsed="false">
      <c r="C144" s="29"/>
      <c r="D144" s="29"/>
    </row>
    <row r="145" customFormat="false" ht="15.75" hidden="false" customHeight="false" outlineLevel="0" collapsed="false">
      <c r="C145" s="29"/>
      <c r="D145" s="29"/>
    </row>
    <row r="146" customFormat="false" ht="15.75" hidden="false" customHeight="false" outlineLevel="0" collapsed="false">
      <c r="C146" s="29"/>
      <c r="D146" s="29"/>
    </row>
    <row r="147" customFormat="false" ht="15.75" hidden="false" customHeight="false" outlineLevel="0" collapsed="false">
      <c r="C147" s="29"/>
      <c r="D147" s="29"/>
    </row>
    <row r="148" customFormat="false" ht="15.75" hidden="false" customHeight="false" outlineLevel="0" collapsed="false">
      <c r="C148" s="29"/>
      <c r="D148" s="29"/>
    </row>
    <row r="149" customFormat="false" ht="15.75" hidden="false" customHeight="false" outlineLevel="0" collapsed="false">
      <c r="C149" s="29"/>
      <c r="D149" s="29"/>
    </row>
    <row r="150" customFormat="false" ht="15.75" hidden="false" customHeight="false" outlineLevel="0" collapsed="false">
      <c r="C150" s="29"/>
      <c r="D150" s="29"/>
    </row>
    <row r="151" customFormat="false" ht="15.75" hidden="false" customHeight="false" outlineLevel="0" collapsed="false">
      <c r="C151" s="29"/>
      <c r="D151" s="29"/>
    </row>
    <row r="152" customFormat="false" ht="15.75" hidden="false" customHeight="false" outlineLevel="0" collapsed="false">
      <c r="C152" s="29"/>
      <c r="D152" s="29"/>
    </row>
    <row r="153" customFormat="false" ht="15.75" hidden="false" customHeight="false" outlineLevel="0" collapsed="false">
      <c r="C153" s="29"/>
      <c r="D153" s="29"/>
    </row>
    <row r="154" customFormat="false" ht="15.75" hidden="false" customHeight="false" outlineLevel="0" collapsed="false">
      <c r="C154" s="29"/>
      <c r="D154" s="29"/>
    </row>
    <row r="155" customFormat="false" ht="15.75" hidden="false" customHeight="false" outlineLevel="0" collapsed="false">
      <c r="C155" s="29"/>
      <c r="D155" s="29"/>
    </row>
    <row r="156" customFormat="false" ht="15.75" hidden="false" customHeight="false" outlineLevel="0" collapsed="false">
      <c r="C156" s="29"/>
      <c r="D156" s="29"/>
    </row>
    <row r="157" customFormat="false" ht="15.75" hidden="false" customHeight="false" outlineLevel="0" collapsed="false">
      <c r="C157" s="29"/>
      <c r="D157" s="29"/>
    </row>
    <row r="158" customFormat="false" ht="15.75" hidden="false" customHeight="false" outlineLevel="0" collapsed="false">
      <c r="C158" s="29"/>
      <c r="D158" s="29"/>
    </row>
    <row r="159" customFormat="false" ht="15.75" hidden="false" customHeight="false" outlineLevel="0" collapsed="false">
      <c r="C159" s="29"/>
      <c r="D159" s="29"/>
    </row>
    <row r="160" customFormat="false" ht="15.75" hidden="false" customHeight="false" outlineLevel="0" collapsed="false">
      <c r="C160" s="29"/>
      <c r="D160" s="29"/>
    </row>
    <row r="161" customFormat="false" ht="15.75" hidden="false" customHeight="false" outlineLevel="0" collapsed="false">
      <c r="C161" s="29"/>
      <c r="D161" s="29"/>
    </row>
    <row r="162" customFormat="false" ht="15.75" hidden="false" customHeight="false" outlineLevel="0" collapsed="false">
      <c r="C162" s="29"/>
      <c r="D162" s="29"/>
    </row>
    <row r="163" customFormat="false" ht="15.75" hidden="false" customHeight="false" outlineLevel="0" collapsed="false">
      <c r="C163" s="29"/>
      <c r="D163" s="29"/>
    </row>
    <row r="164" customFormat="false" ht="15.75" hidden="false" customHeight="false" outlineLevel="0" collapsed="false">
      <c r="C164" s="29"/>
      <c r="D164" s="29"/>
    </row>
    <row r="165" customFormat="false" ht="15.75" hidden="false" customHeight="false" outlineLevel="0" collapsed="false">
      <c r="C165" s="29"/>
      <c r="D165" s="29"/>
    </row>
    <row r="166" customFormat="false" ht="15.75" hidden="false" customHeight="false" outlineLevel="0" collapsed="false">
      <c r="C166" s="29"/>
      <c r="D166" s="29"/>
    </row>
    <row r="167" customFormat="false" ht="15.75" hidden="false" customHeight="false" outlineLevel="0" collapsed="false">
      <c r="C167" s="29"/>
      <c r="D167" s="29"/>
    </row>
    <row r="168" customFormat="false" ht="15.75" hidden="false" customHeight="false" outlineLevel="0" collapsed="false">
      <c r="C168" s="29"/>
      <c r="D168" s="29"/>
    </row>
    <row r="169" customFormat="false" ht="15.75" hidden="false" customHeight="false" outlineLevel="0" collapsed="false">
      <c r="C169" s="29"/>
      <c r="D169" s="29"/>
    </row>
    <row r="170" customFormat="false" ht="15.75" hidden="false" customHeight="false" outlineLevel="0" collapsed="false">
      <c r="C170" s="29"/>
      <c r="D170" s="29"/>
    </row>
    <row r="171" customFormat="false" ht="15.75" hidden="false" customHeight="false" outlineLevel="0" collapsed="false">
      <c r="C171" s="29"/>
      <c r="D171" s="29"/>
    </row>
    <row r="172" customFormat="false" ht="15.75" hidden="false" customHeight="false" outlineLevel="0" collapsed="false">
      <c r="C172" s="29"/>
      <c r="D172" s="29"/>
    </row>
    <row r="173" customFormat="false" ht="15.75" hidden="false" customHeight="false" outlineLevel="0" collapsed="false">
      <c r="C173" s="29"/>
      <c r="D173" s="29"/>
    </row>
    <row r="174" customFormat="false" ht="15.75" hidden="false" customHeight="false" outlineLevel="0" collapsed="false">
      <c r="C174" s="29"/>
      <c r="D174" s="29"/>
    </row>
    <row r="175" customFormat="false" ht="15.75" hidden="false" customHeight="false" outlineLevel="0" collapsed="false">
      <c r="C175" s="29"/>
      <c r="D175" s="29"/>
    </row>
    <row r="176" customFormat="false" ht="15.75" hidden="false" customHeight="false" outlineLevel="0" collapsed="false">
      <c r="C176" s="29"/>
      <c r="D176" s="29"/>
    </row>
    <row r="177" customFormat="false" ht="15.75" hidden="false" customHeight="false" outlineLevel="0" collapsed="false">
      <c r="C177" s="29"/>
      <c r="D177" s="29"/>
    </row>
    <row r="178" customFormat="false" ht="15.75" hidden="false" customHeight="false" outlineLevel="0" collapsed="false">
      <c r="C178" s="29"/>
      <c r="D178" s="29"/>
    </row>
    <row r="179" customFormat="false" ht="15.75" hidden="false" customHeight="false" outlineLevel="0" collapsed="false">
      <c r="C179" s="29"/>
      <c r="D179" s="29"/>
    </row>
    <row r="180" customFormat="false" ht="15.75" hidden="false" customHeight="false" outlineLevel="0" collapsed="false">
      <c r="C180" s="29"/>
      <c r="D180" s="29"/>
    </row>
    <row r="181" customFormat="false" ht="15.75" hidden="false" customHeight="false" outlineLevel="0" collapsed="false">
      <c r="C181" s="29"/>
      <c r="D181" s="29"/>
    </row>
    <row r="182" customFormat="false" ht="15.75" hidden="false" customHeight="false" outlineLevel="0" collapsed="false">
      <c r="C182" s="29"/>
      <c r="D182" s="29"/>
    </row>
    <row r="183" customFormat="false" ht="15.75" hidden="false" customHeight="false" outlineLevel="0" collapsed="false">
      <c r="C183" s="29"/>
      <c r="D183" s="29"/>
    </row>
    <row r="184" customFormat="false" ht="15.75" hidden="false" customHeight="false" outlineLevel="0" collapsed="false">
      <c r="C184" s="29"/>
      <c r="D184" s="29"/>
    </row>
    <row r="185" customFormat="false" ht="15.75" hidden="false" customHeight="false" outlineLevel="0" collapsed="false">
      <c r="C185" s="29"/>
      <c r="D185" s="29"/>
    </row>
    <row r="186" customFormat="false" ht="15.75" hidden="false" customHeight="false" outlineLevel="0" collapsed="false">
      <c r="C186" s="29"/>
      <c r="D186" s="29"/>
    </row>
    <row r="187" customFormat="false" ht="15.75" hidden="false" customHeight="false" outlineLevel="0" collapsed="false">
      <c r="C187" s="29"/>
      <c r="D187" s="29"/>
    </row>
    <row r="188" customFormat="false" ht="15.75" hidden="false" customHeight="false" outlineLevel="0" collapsed="false">
      <c r="C188" s="29"/>
      <c r="D188" s="29"/>
    </row>
    <row r="189" customFormat="false" ht="15.75" hidden="false" customHeight="false" outlineLevel="0" collapsed="false">
      <c r="C189" s="29"/>
      <c r="D189" s="29"/>
    </row>
    <row r="190" customFormat="false" ht="15.75" hidden="false" customHeight="false" outlineLevel="0" collapsed="false">
      <c r="C190" s="29"/>
      <c r="D190" s="29"/>
    </row>
    <row r="191" customFormat="false" ht="15.75" hidden="false" customHeight="false" outlineLevel="0" collapsed="false">
      <c r="C191" s="29"/>
      <c r="D191" s="29"/>
    </row>
    <row r="192" customFormat="false" ht="15.75" hidden="false" customHeight="false" outlineLevel="0" collapsed="false">
      <c r="C192" s="29"/>
      <c r="D192" s="29"/>
    </row>
    <row r="193" customFormat="false" ht="15.75" hidden="false" customHeight="false" outlineLevel="0" collapsed="false">
      <c r="C193" s="29"/>
      <c r="D193" s="29"/>
    </row>
    <row r="194" customFormat="false" ht="15.75" hidden="false" customHeight="false" outlineLevel="0" collapsed="false">
      <c r="C194" s="29"/>
      <c r="D194" s="29"/>
    </row>
    <row r="195" customFormat="false" ht="15.75" hidden="false" customHeight="false" outlineLevel="0" collapsed="false">
      <c r="C195" s="29"/>
      <c r="D195" s="29"/>
    </row>
    <row r="196" customFormat="false" ht="15.75" hidden="false" customHeight="false" outlineLevel="0" collapsed="false">
      <c r="C196" s="29"/>
      <c r="D196" s="29"/>
    </row>
    <row r="197" customFormat="false" ht="15.75" hidden="false" customHeight="false" outlineLevel="0" collapsed="false">
      <c r="C197" s="29"/>
      <c r="D197" s="29"/>
    </row>
    <row r="198" customFormat="false" ht="15.75" hidden="false" customHeight="false" outlineLevel="0" collapsed="false">
      <c r="C198" s="29"/>
      <c r="D198" s="29"/>
    </row>
    <row r="199" customFormat="false" ht="15.75" hidden="false" customHeight="false" outlineLevel="0" collapsed="false">
      <c r="C199" s="29"/>
      <c r="D199" s="29"/>
    </row>
    <row r="200" customFormat="false" ht="15.75" hidden="false" customHeight="false" outlineLevel="0" collapsed="false">
      <c r="C200" s="29"/>
      <c r="D200" s="29"/>
    </row>
    <row r="201" customFormat="false" ht="15.75" hidden="false" customHeight="false" outlineLevel="0" collapsed="false">
      <c r="C201" s="29"/>
      <c r="D201" s="29"/>
    </row>
    <row r="202" customFormat="false" ht="15.75" hidden="false" customHeight="false" outlineLevel="0" collapsed="false">
      <c r="C202" s="29"/>
      <c r="D202" s="29"/>
    </row>
    <row r="203" customFormat="false" ht="15.75" hidden="false" customHeight="false" outlineLevel="0" collapsed="false">
      <c r="C203" s="29"/>
      <c r="D203" s="29"/>
    </row>
    <row r="204" customFormat="false" ht="15.75" hidden="false" customHeight="false" outlineLevel="0" collapsed="false">
      <c r="C204" s="29"/>
      <c r="D204" s="29"/>
    </row>
    <row r="205" customFormat="false" ht="15.75" hidden="false" customHeight="false" outlineLevel="0" collapsed="false">
      <c r="C205" s="29"/>
      <c r="D205" s="29"/>
    </row>
    <row r="206" customFormat="false" ht="15.75" hidden="false" customHeight="false" outlineLevel="0" collapsed="false">
      <c r="C206" s="29"/>
      <c r="D206" s="29"/>
    </row>
    <row r="207" customFormat="false" ht="15.75" hidden="false" customHeight="false" outlineLevel="0" collapsed="false">
      <c r="C207" s="29"/>
      <c r="D207" s="29"/>
    </row>
    <row r="208" customFormat="false" ht="15.75" hidden="false" customHeight="false" outlineLevel="0" collapsed="false">
      <c r="C208" s="29"/>
      <c r="D208" s="29"/>
    </row>
    <row r="209" customFormat="false" ht="15.75" hidden="false" customHeight="false" outlineLevel="0" collapsed="false">
      <c r="C209" s="29"/>
      <c r="D209" s="29"/>
    </row>
    <row r="210" customFormat="false" ht="15.75" hidden="false" customHeight="false" outlineLevel="0" collapsed="false">
      <c r="C210" s="29"/>
      <c r="D210" s="29"/>
    </row>
    <row r="211" customFormat="false" ht="15.75" hidden="false" customHeight="false" outlineLevel="0" collapsed="false">
      <c r="C211" s="29"/>
      <c r="D211" s="29"/>
    </row>
    <row r="212" customFormat="false" ht="15.75" hidden="false" customHeight="false" outlineLevel="0" collapsed="false">
      <c r="C212" s="29"/>
      <c r="D212" s="29"/>
    </row>
    <row r="213" customFormat="false" ht="15.75" hidden="false" customHeight="false" outlineLevel="0" collapsed="false">
      <c r="C213" s="29"/>
      <c r="D213" s="29"/>
    </row>
    <row r="214" customFormat="false" ht="15.75" hidden="false" customHeight="false" outlineLevel="0" collapsed="false">
      <c r="C214" s="29"/>
      <c r="D214" s="29"/>
    </row>
    <row r="215" customFormat="false" ht="15.75" hidden="false" customHeight="false" outlineLevel="0" collapsed="false">
      <c r="C215" s="29"/>
      <c r="D215" s="29"/>
    </row>
    <row r="216" customFormat="false" ht="15.75" hidden="false" customHeight="false" outlineLevel="0" collapsed="false">
      <c r="C216" s="29"/>
      <c r="D216" s="29"/>
    </row>
    <row r="217" customFormat="false" ht="15.75" hidden="false" customHeight="false" outlineLevel="0" collapsed="false">
      <c r="C217" s="29"/>
      <c r="D217" s="29"/>
    </row>
    <row r="218" customFormat="false" ht="15.75" hidden="false" customHeight="false" outlineLevel="0" collapsed="false">
      <c r="C218" s="29"/>
      <c r="D218" s="29"/>
    </row>
    <row r="219" customFormat="false" ht="15.75" hidden="false" customHeight="false" outlineLevel="0" collapsed="false">
      <c r="C219" s="29"/>
      <c r="D219" s="29"/>
    </row>
    <row r="220" customFormat="false" ht="15.75" hidden="false" customHeight="false" outlineLevel="0" collapsed="false">
      <c r="C220" s="29"/>
      <c r="D220" s="29"/>
    </row>
    <row r="221" customFormat="false" ht="15.75" hidden="false" customHeight="false" outlineLevel="0" collapsed="false">
      <c r="C221" s="29"/>
      <c r="D221" s="29"/>
    </row>
    <row r="222" customFormat="false" ht="15.75" hidden="false" customHeight="false" outlineLevel="0" collapsed="false">
      <c r="C222" s="29"/>
      <c r="D222" s="29"/>
    </row>
    <row r="223" customFormat="false" ht="15.75" hidden="false" customHeight="false" outlineLevel="0" collapsed="false">
      <c r="C223" s="29"/>
      <c r="D223" s="29"/>
    </row>
    <row r="224" customFormat="false" ht="15.75" hidden="false" customHeight="false" outlineLevel="0" collapsed="false">
      <c r="C224" s="29"/>
      <c r="D224" s="29"/>
    </row>
    <row r="225" customFormat="false" ht="15.75" hidden="false" customHeight="false" outlineLevel="0" collapsed="false">
      <c r="C225" s="29"/>
      <c r="D225" s="29"/>
    </row>
    <row r="226" customFormat="false" ht="15.75" hidden="false" customHeight="false" outlineLevel="0" collapsed="false">
      <c r="C226" s="29"/>
      <c r="D226" s="29"/>
    </row>
    <row r="227" customFormat="false" ht="15.75" hidden="false" customHeight="false" outlineLevel="0" collapsed="false">
      <c r="C227" s="29"/>
      <c r="D227" s="29"/>
    </row>
    <row r="228" customFormat="false" ht="15.75" hidden="false" customHeight="false" outlineLevel="0" collapsed="false">
      <c r="C228" s="29"/>
      <c r="D228" s="29"/>
    </row>
    <row r="229" customFormat="false" ht="15.75" hidden="false" customHeight="false" outlineLevel="0" collapsed="false">
      <c r="C229" s="29"/>
      <c r="D229" s="29"/>
    </row>
    <row r="230" customFormat="false" ht="15.75" hidden="false" customHeight="false" outlineLevel="0" collapsed="false">
      <c r="C230" s="29"/>
      <c r="D230" s="29"/>
    </row>
    <row r="231" customFormat="false" ht="15.75" hidden="false" customHeight="false" outlineLevel="0" collapsed="false">
      <c r="C231" s="29"/>
      <c r="D231" s="29"/>
    </row>
    <row r="232" customFormat="false" ht="15.75" hidden="false" customHeight="false" outlineLevel="0" collapsed="false">
      <c r="C232" s="29"/>
      <c r="D232" s="29"/>
    </row>
    <row r="233" customFormat="false" ht="15.75" hidden="false" customHeight="false" outlineLevel="0" collapsed="false">
      <c r="C233" s="29"/>
      <c r="D233" s="29"/>
    </row>
    <row r="234" customFormat="false" ht="15.75" hidden="false" customHeight="false" outlineLevel="0" collapsed="false">
      <c r="C234" s="29"/>
      <c r="D234" s="29"/>
    </row>
    <row r="235" customFormat="false" ht="15.75" hidden="false" customHeight="false" outlineLevel="0" collapsed="false">
      <c r="C235" s="29"/>
      <c r="D235" s="29"/>
    </row>
    <row r="236" customFormat="false" ht="15.75" hidden="false" customHeight="false" outlineLevel="0" collapsed="false">
      <c r="C236" s="29"/>
      <c r="D236" s="29"/>
    </row>
    <row r="237" customFormat="false" ht="15.75" hidden="false" customHeight="false" outlineLevel="0" collapsed="false">
      <c r="C237" s="29"/>
      <c r="D237" s="29"/>
    </row>
    <row r="238" customFormat="false" ht="15.75" hidden="false" customHeight="false" outlineLevel="0" collapsed="false">
      <c r="C238" s="29"/>
      <c r="D238" s="29"/>
    </row>
    <row r="239" customFormat="false" ht="15.75" hidden="false" customHeight="false" outlineLevel="0" collapsed="false">
      <c r="C239" s="29"/>
      <c r="D239" s="29"/>
    </row>
    <row r="240" customFormat="false" ht="15.75" hidden="false" customHeight="false" outlineLevel="0" collapsed="false">
      <c r="C240" s="29"/>
      <c r="D240" s="29"/>
    </row>
    <row r="241" customFormat="false" ht="15.75" hidden="false" customHeight="false" outlineLevel="0" collapsed="false">
      <c r="C241" s="29"/>
      <c r="D241" s="29"/>
    </row>
    <row r="242" customFormat="false" ht="15.75" hidden="false" customHeight="false" outlineLevel="0" collapsed="false">
      <c r="C242" s="29"/>
      <c r="D242" s="29"/>
    </row>
    <row r="243" customFormat="false" ht="15.75" hidden="false" customHeight="false" outlineLevel="0" collapsed="false">
      <c r="C243" s="29"/>
      <c r="D243" s="29"/>
    </row>
    <row r="244" customFormat="false" ht="15.75" hidden="false" customHeight="false" outlineLevel="0" collapsed="false">
      <c r="C244" s="29"/>
      <c r="D244" s="29"/>
    </row>
    <row r="245" customFormat="false" ht="15.75" hidden="false" customHeight="false" outlineLevel="0" collapsed="false">
      <c r="C245" s="29"/>
      <c r="D245" s="29"/>
    </row>
    <row r="246" customFormat="false" ht="15.75" hidden="false" customHeight="false" outlineLevel="0" collapsed="false">
      <c r="C246" s="29"/>
      <c r="D246" s="29"/>
    </row>
    <row r="247" customFormat="false" ht="15.75" hidden="false" customHeight="false" outlineLevel="0" collapsed="false">
      <c r="C247" s="29"/>
      <c r="D247" s="29"/>
    </row>
    <row r="248" customFormat="false" ht="15.75" hidden="false" customHeight="false" outlineLevel="0" collapsed="false">
      <c r="C248" s="29"/>
      <c r="D248" s="29"/>
    </row>
    <row r="249" customFormat="false" ht="15.75" hidden="false" customHeight="false" outlineLevel="0" collapsed="false">
      <c r="C249" s="29"/>
      <c r="D249" s="29"/>
    </row>
    <row r="250" customFormat="false" ht="15.75" hidden="false" customHeight="false" outlineLevel="0" collapsed="false">
      <c r="C250" s="29"/>
      <c r="D250" s="29"/>
    </row>
    <row r="251" customFormat="false" ht="15.75" hidden="false" customHeight="false" outlineLevel="0" collapsed="false">
      <c r="C251" s="29"/>
      <c r="D251" s="29"/>
    </row>
    <row r="252" customFormat="false" ht="15.75" hidden="false" customHeight="false" outlineLevel="0" collapsed="false">
      <c r="C252" s="29"/>
      <c r="D252" s="29"/>
    </row>
    <row r="253" customFormat="false" ht="15.75" hidden="false" customHeight="false" outlineLevel="0" collapsed="false">
      <c r="C253" s="29"/>
      <c r="D253" s="29"/>
    </row>
    <row r="254" customFormat="false" ht="15.75" hidden="false" customHeight="false" outlineLevel="0" collapsed="false">
      <c r="C254" s="29"/>
      <c r="D254" s="29"/>
    </row>
    <row r="255" customFormat="false" ht="15.75" hidden="false" customHeight="false" outlineLevel="0" collapsed="false">
      <c r="C255" s="29"/>
      <c r="D255" s="29"/>
    </row>
    <row r="256" customFormat="false" ht="15.75" hidden="false" customHeight="false" outlineLevel="0" collapsed="false">
      <c r="C256" s="29"/>
      <c r="D256" s="29"/>
    </row>
    <row r="257" customFormat="false" ht="15.75" hidden="false" customHeight="false" outlineLevel="0" collapsed="false">
      <c r="C257" s="29"/>
      <c r="D257" s="29"/>
    </row>
    <row r="258" customFormat="false" ht="15.75" hidden="false" customHeight="false" outlineLevel="0" collapsed="false">
      <c r="C258" s="29"/>
      <c r="D258" s="29"/>
    </row>
    <row r="259" customFormat="false" ht="15.75" hidden="false" customHeight="false" outlineLevel="0" collapsed="false">
      <c r="C259" s="29"/>
      <c r="D259" s="29"/>
    </row>
    <row r="260" customFormat="false" ht="15.75" hidden="false" customHeight="false" outlineLevel="0" collapsed="false">
      <c r="C260" s="29"/>
      <c r="D260" s="29"/>
    </row>
    <row r="261" customFormat="false" ht="15.75" hidden="false" customHeight="false" outlineLevel="0" collapsed="false">
      <c r="C261" s="29"/>
      <c r="D261" s="29"/>
    </row>
    <row r="262" customFormat="false" ht="15.75" hidden="false" customHeight="false" outlineLevel="0" collapsed="false">
      <c r="C262" s="29"/>
      <c r="D262" s="29"/>
    </row>
    <row r="263" customFormat="false" ht="15.75" hidden="false" customHeight="false" outlineLevel="0" collapsed="false">
      <c r="C263" s="29"/>
      <c r="D263" s="29"/>
    </row>
    <row r="264" customFormat="false" ht="15.75" hidden="false" customHeight="false" outlineLevel="0" collapsed="false">
      <c r="C264" s="29"/>
      <c r="D264" s="29"/>
    </row>
    <row r="265" customFormat="false" ht="15.75" hidden="false" customHeight="false" outlineLevel="0" collapsed="false">
      <c r="C265" s="29"/>
      <c r="D265" s="29"/>
    </row>
    <row r="266" customFormat="false" ht="15.75" hidden="false" customHeight="false" outlineLevel="0" collapsed="false">
      <c r="C266" s="29"/>
      <c r="D266" s="29"/>
    </row>
    <row r="267" customFormat="false" ht="15.75" hidden="false" customHeight="false" outlineLevel="0" collapsed="false">
      <c r="C267" s="29"/>
      <c r="D267" s="29"/>
    </row>
    <row r="268" customFormat="false" ht="15.75" hidden="false" customHeight="false" outlineLevel="0" collapsed="false">
      <c r="C268" s="29"/>
      <c r="D268" s="29"/>
    </row>
    <row r="269" customFormat="false" ht="15.75" hidden="false" customHeight="false" outlineLevel="0" collapsed="false">
      <c r="C269" s="29"/>
      <c r="D269" s="29"/>
    </row>
    <row r="270" customFormat="false" ht="15.75" hidden="false" customHeight="false" outlineLevel="0" collapsed="false">
      <c r="C270" s="29"/>
      <c r="D270" s="29"/>
    </row>
    <row r="271" customFormat="false" ht="15.75" hidden="false" customHeight="false" outlineLevel="0" collapsed="false">
      <c r="C271" s="29"/>
      <c r="D271" s="29"/>
    </row>
    <row r="272" customFormat="false" ht="15.75" hidden="false" customHeight="false" outlineLevel="0" collapsed="false">
      <c r="C272" s="29"/>
      <c r="D272" s="29"/>
    </row>
    <row r="273" customFormat="false" ht="15.75" hidden="false" customHeight="false" outlineLevel="0" collapsed="false">
      <c r="C273" s="29"/>
      <c r="D273" s="29"/>
    </row>
    <row r="274" customFormat="false" ht="15.75" hidden="false" customHeight="false" outlineLevel="0" collapsed="false">
      <c r="C274" s="29"/>
      <c r="D274" s="29"/>
    </row>
    <row r="275" customFormat="false" ht="15.75" hidden="false" customHeight="false" outlineLevel="0" collapsed="false">
      <c r="C275" s="29"/>
      <c r="D275" s="29"/>
    </row>
    <row r="276" customFormat="false" ht="15.75" hidden="false" customHeight="false" outlineLevel="0" collapsed="false">
      <c r="C276" s="29"/>
      <c r="D276" s="29"/>
    </row>
    <row r="277" customFormat="false" ht="15.75" hidden="false" customHeight="false" outlineLevel="0" collapsed="false">
      <c r="C277" s="29"/>
      <c r="D277" s="29"/>
    </row>
    <row r="278" customFormat="false" ht="15.75" hidden="false" customHeight="false" outlineLevel="0" collapsed="false">
      <c r="C278" s="29"/>
      <c r="D278" s="29"/>
    </row>
    <row r="279" customFormat="false" ht="15.75" hidden="false" customHeight="false" outlineLevel="0" collapsed="false">
      <c r="C279" s="29"/>
      <c r="D279" s="29"/>
    </row>
    <row r="280" customFormat="false" ht="15.75" hidden="false" customHeight="false" outlineLevel="0" collapsed="false">
      <c r="C280" s="29"/>
      <c r="D280" s="29"/>
    </row>
    <row r="281" customFormat="false" ht="15.75" hidden="false" customHeight="false" outlineLevel="0" collapsed="false">
      <c r="C281" s="29"/>
      <c r="D281" s="29"/>
    </row>
    <row r="282" customFormat="false" ht="15.75" hidden="false" customHeight="false" outlineLevel="0" collapsed="false">
      <c r="C282" s="29"/>
      <c r="D282" s="29"/>
    </row>
    <row r="283" customFormat="false" ht="15.75" hidden="false" customHeight="false" outlineLevel="0" collapsed="false">
      <c r="C283" s="29"/>
      <c r="D283" s="29"/>
    </row>
    <row r="284" customFormat="false" ht="15.75" hidden="false" customHeight="false" outlineLevel="0" collapsed="false">
      <c r="C284" s="29"/>
      <c r="D284" s="29"/>
    </row>
    <row r="285" customFormat="false" ht="15.75" hidden="false" customHeight="false" outlineLevel="0" collapsed="false">
      <c r="C285" s="29"/>
      <c r="D285" s="29"/>
    </row>
    <row r="286" customFormat="false" ht="15.75" hidden="false" customHeight="false" outlineLevel="0" collapsed="false">
      <c r="C286" s="29"/>
      <c r="D286" s="29"/>
    </row>
    <row r="287" customFormat="false" ht="15.75" hidden="false" customHeight="false" outlineLevel="0" collapsed="false">
      <c r="C287" s="29"/>
      <c r="D287" s="29"/>
    </row>
    <row r="288" customFormat="false" ht="15.75" hidden="false" customHeight="false" outlineLevel="0" collapsed="false">
      <c r="C288" s="29"/>
      <c r="D288" s="29"/>
    </row>
    <row r="289" customFormat="false" ht="15.75" hidden="false" customHeight="false" outlineLevel="0" collapsed="false">
      <c r="C289" s="29"/>
      <c r="D289" s="29"/>
    </row>
    <row r="290" customFormat="false" ht="15.75" hidden="false" customHeight="false" outlineLevel="0" collapsed="false">
      <c r="C290" s="29"/>
      <c r="D290" s="29"/>
    </row>
    <row r="291" customFormat="false" ht="15.75" hidden="false" customHeight="false" outlineLevel="0" collapsed="false">
      <c r="C291" s="29"/>
      <c r="D291" s="29"/>
    </row>
    <row r="292" customFormat="false" ht="15.75" hidden="false" customHeight="false" outlineLevel="0" collapsed="false">
      <c r="C292" s="29"/>
      <c r="D292" s="29"/>
    </row>
    <row r="293" customFormat="false" ht="15.75" hidden="false" customHeight="false" outlineLevel="0" collapsed="false">
      <c r="C293" s="29"/>
      <c r="D293" s="29"/>
    </row>
    <row r="294" customFormat="false" ht="15.75" hidden="false" customHeight="false" outlineLevel="0" collapsed="false">
      <c r="C294" s="29"/>
      <c r="D294" s="29"/>
    </row>
    <row r="295" customFormat="false" ht="15.75" hidden="false" customHeight="false" outlineLevel="0" collapsed="false">
      <c r="C295" s="29"/>
      <c r="D295" s="29"/>
    </row>
    <row r="296" customFormat="false" ht="15.75" hidden="false" customHeight="false" outlineLevel="0" collapsed="false">
      <c r="C296" s="29"/>
      <c r="D296" s="29"/>
    </row>
    <row r="297" customFormat="false" ht="15.75" hidden="false" customHeight="false" outlineLevel="0" collapsed="false">
      <c r="C297" s="29"/>
      <c r="D297" s="29"/>
    </row>
    <row r="298" customFormat="false" ht="15.75" hidden="false" customHeight="false" outlineLevel="0" collapsed="false">
      <c r="C298" s="29"/>
      <c r="D298" s="29"/>
    </row>
    <row r="299" customFormat="false" ht="15.75" hidden="false" customHeight="false" outlineLevel="0" collapsed="false">
      <c r="C299" s="29"/>
      <c r="D299" s="29"/>
    </row>
    <row r="300" customFormat="false" ht="15.75" hidden="false" customHeight="false" outlineLevel="0" collapsed="false">
      <c r="C300" s="29"/>
      <c r="D300" s="29"/>
    </row>
    <row r="301" customFormat="false" ht="15.75" hidden="false" customHeight="false" outlineLevel="0" collapsed="false">
      <c r="C301" s="29"/>
      <c r="D301" s="29"/>
    </row>
    <row r="302" customFormat="false" ht="15.75" hidden="false" customHeight="false" outlineLevel="0" collapsed="false">
      <c r="C302" s="29"/>
      <c r="D302" s="29"/>
    </row>
    <row r="303" customFormat="false" ht="15.75" hidden="false" customHeight="false" outlineLevel="0" collapsed="false">
      <c r="C303" s="29"/>
      <c r="D303" s="29"/>
    </row>
    <row r="304" customFormat="false" ht="15.75" hidden="false" customHeight="false" outlineLevel="0" collapsed="false">
      <c r="C304" s="29"/>
      <c r="D304" s="29"/>
    </row>
    <row r="305" customFormat="false" ht="15.75" hidden="false" customHeight="false" outlineLevel="0" collapsed="false">
      <c r="C305" s="29"/>
      <c r="D305" s="29"/>
    </row>
    <row r="306" customFormat="false" ht="15.75" hidden="false" customHeight="false" outlineLevel="0" collapsed="false">
      <c r="C306" s="29"/>
      <c r="D306" s="29"/>
    </row>
    <row r="307" customFormat="false" ht="15.75" hidden="false" customHeight="false" outlineLevel="0" collapsed="false">
      <c r="C307" s="29"/>
      <c r="D307" s="29"/>
    </row>
    <row r="308" customFormat="false" ht="15.75" hidden="false" customHeight="false" outlineLevel="0" collapsed="false">
      <c r="C308" s="29"/>
      <c r="D308" s="29"/>
    </row>
    <row r="309" customFormat="false" ht="15.75" hidden="false" customHeight="false" outlineLevel="0" collapsed="false">
      <c r="C309" s="29"/>
      <c r="D309" s="29"/>
    </row>
    <row r="310" customFormat="false" ht="15.75" hidden="false" customHeight="false" outlineLevel="0" collapsed="false">
      <c r="C310" s="29"/>
      <c r="D310" s="29"/>
    </row>
    <row r="311" customFormat="false" ht="15.75" hidden="false" customHeight="false" outlineLevel="0" collapsed="false">
      <c r="C311" s="29"/>
      <c r="D311" s="29"/>
    </row>
    <row r="312" customFormat="false" ht="15.75" hidden="false" customHeight="false" outlineLevel="0" collapsed="false">
      <c r="C312" s="29"/>
      <c r="D312" s="29"/>
    </row>
    <row r="313" customFormat="false" ht="15.75" hidden="false" customHeight="false" outlineLevel="0" collapsed="false">
      <c r="C313" s="29"/>
      <c r="D313" s="29"/>
    </row>
    <row r="314" customFormat="false" ht="15.75" hidden="false" customHeight="false" outlineLevel="0" collapsed="false">
      <c r="C314" s="29"/>
      <c r="D314" s="29"/>
    </row>
    <row r="315" customFormat="false" ht="15.75" hidden="false" customHeight="false" outlineLevel="0" collapsed="false">
      <c r="C315" s="29"/>
      <c r="D315" s="29"/>
    </row>
    <row r="316" customFormat="false" ht="15.75" hidden="false" customHeight="false" outlineLevel="0" collapsed="false">
      <c r="C316" s="29"/>
      <c r="D316" s="29"/>
    </row>
    <row r="317" customFormat="false" ht="15.75" hidden="false" customHeight="false" outlineLevel="0" collapsed="false">
      <c r="C317" s="29"/>
      <c r="D317" s="29"/>
    </row>
    <row r="318" customFormat="false" ht="15.75" hidden="false" customHeight="false" outlineLevel="0" collapsed="false">
      <c r="C318" s="29"/>
      <c r="D318" s="29"/>
    </row>
    <row r="319" customFormat="false" ht="15.75" hidden="false" customHeight="false" outlineLevel="0" collapsed="false">
      <c r="C319" s="29"/>
      <c r="D319" s="29"/>
    </row>
    <row r="320" customFormat="false" ht="15.75" hidden="false" customHeight="false" outlineLevel="0" collapsed="false">
      <c r="C320" s="29"/>
      <c r="D320" s="29"/>
    </row>
    <row r="321" customFormat="false" ht="15.75" hidden="false" customHeight="false" outlineLevel="0" collapsed="false">
      <c r="C321" s="29"/>
      <c r="D321" s="29"/>
    </row>
    <row r="322" customFormat="false" ht="15.75" hidden="false" customHeight="false" outlineLevel="0" collapsed="false">
      <c r="C322" s="29"/>
      <c r="D322" s="29"/>
    </row>
    <row r="323" customFormat="false" ht="15.75" hidden="false" customHeight="false" outlineLevel="0" collapsed="false">
      <c r="C323" s="29"/>
      <c r="D323" s="29"/>
    </row>
    <row r="324" customFormat="false" ht="15.75" hidden="false" customHeight="false" outlineLevel="0" collapsed="false">
      <c r="C324" s="29"/>
      <c r="D324" s="29"/>
    </row>
    <row r="325" customFormat="false" ht="15.75" hidden="false" customHeight="false" outlineLevel="0" collapsed="false">
      <c r="C325" s="29"/>
      <c r="D325" s="29"/>
    </row>
    <row r="326" customFormat="false" ht="15.75" hidden="false" customHeight="false" outlineLevel="0" collapsed="false">
      <c r="C326" s="29"/>
      <c r="D326" s="29"/>
    </row>
    <row r="327" customFormat="false" ht="15.75" hidden="false" customHeight="false" outlineLevel="0" collapsed="false">
      <c r="C327" s="29"/>
      <c r="D327" s="29"/>
    </row>
    <row r="328" customFormat="false" ht="15.75" hidden="false" customHeight="false" outlineLevel="0" collapsed="false">
      <c r="C328" s="29"/>
      <c r="D328" s="29"/>
    </row>
    <row r="329" customFormat="false" ht="15.75" hidden="false" customHeight="false" outlineLevel="0" collapsed="false">
      <c r="C329" s="29"/>
      <c r="D329" s="29"/>
    </row>
    <row r="330" customFormat="false" ht="15.75" hidden="false" customHeight="false" outlineLevel="0" collapsed="false">
      <c r="C330" s="29"/>
      <c r="D330" s="29"/>
    </row>
    <row r="331" customFormat="false" ht="15.75" hidden="false" customHeight="false" outlineLevel="0" collapsed="false">
      <c r="C331" s="29"/>
      <c r="D331" s="29"/>
    </row>
    <row r="332" customFormat="false" ht="15.75" hidden="false" customHeight="false" outlineLevel="0" collapsed="false">
      <c r="C332" s="29"/>
      <c r="D332" s="29"/>
    </row>
    <row r="333" customFormat="false" ht="15.75" hidden="false" customHeight="false" outlineLevel="0" collapsed="false">
      <c r="C333" s="29"/>
      <c r="D333" s="29"/>
    </row>
    <row r="334" customFormat="false" ht="15.75" hidden="false" customHeight="false" outlineLevel="0" collapsed="false">
      <c r="C334" s="29"/>
      <c r="D334" s="29"/>
    </row>
    <row r="335" customFormat="false" ht="15.75" hidden="false" customHeight="false" outlineLevel="0" collapsed="false">
      <c r="C335" s="29"/>
      <c r="D335" s="29"/>
    </row>
    <row r="336" customFormat="false" ht="15.75" hidden="false" customHeight="false" outlineLevel="0" collapsed="false">
      <c r="C336" s="29"/>
      <c r="D336" s="29"/>
    </row>
    <row r="337" customFormat="false" ht="15.75" hidden="false" customHeight="false" outlineLevel="0" collapsed="false">
      <c r="C337" s="29"/>
      <c r="D337" s="29"/>
    </row>
    <row r="338" customFormat="false" ht="15.75" hidden="false" customHeight="false" outlineLevel="0" collapsed="false">
      <c r="C338" s="29"/>
      <c r="D338" s="29"/>
    </row>
    <row r="339" customFormat="false" ht="15.75" hidden="false" customHeight="false" outlineLevel="0" collapsed="false">
      <c r="C339" s="29"/>
      <c r="D339" s="29"/>
    </row>
    <row r="340" customFormat="false" ht="15.75" hidden="false" customHeight="false" outlineLevel="0" collapsed="false">
      <c r="C340" s="29"/>
      <c r="D340" s="29"/>
    </row>
    <row r="341" customFormat="false" ht="15.75" hidden="false" customHeight="false" outlineLevel="0" collapsed="false">
      <c r="C341" s="29"/>
      <c r="D341" s="29"/>
    </row>
    <row r="342" customFormat="false" ht="15.75" hidden="false" customHeight="false" outlineLevel="0" collapsed="false">
      <c r="C342" s="29"/>
      <c r="D342" s="29"/>
    </row>
    <row r="343" customFormat="false" ht="15.75" hidden="false" customHeight="false" outlineLevel="0" collapsed="false">
      <c r="C343" s="29"/>
      <c r="D343" s="29"/>
    </row>
    <row r="344" customFormat="false" ht="15.75" hidden="false" customHeight="false" outlineLevel="0" collapsed="false">
      <c r="C344" s="29"/>
      <c r="D344" s="29"/>
    </row>
    <row r="345" customFormat="false" ht="15.75" hidden="false" customHeight="false" outlineLevel="0" collapsed="false">
      <c r="C345" s="29"/>
      <c r="D345" s="29"/>
    </row>
    <row r="346" customFormat="false" ht="15.75" hidden="false" customHeight="false" outlineLevel="0" collapsed="false">
      <c r="C346" s="29"/>
      <c r="D346" s="29"/>
    </row>
    <row r="347" customFormat="false" ht="15.75" hidden="false" customHeight="false" outlineLevel="0" collapsed="false">
      <c r="C347" s="29"/>
      <c r="D347" s="29"/>
    </row>
    <row r="348" customFormat="false" ht="15.75" hidden="false" customHeight="false" outlineLevel="0" collapsed="false">
      <c r="C348" s="29"/>
      <c r="D348" s="29"/>
    </row>
    <row r="349" customFormat="false" ht="15.75" hidden="false" customHeight="false" outlineLevel="0" collapsed="false">
      <c r="C349" s="29"/>
      <c r="D349" s="29"/>
    </row>
    <row r="350" customFormat="false" ht="15.75" hidden="false" customHeight="false" outlineLevel="0" collapsed="false">
      <c r="C350" s="29"/>
      <c r="D350" s="29"/>
    </row>
    <row r="351" customFormat="false" ht="15.75" hidden="false" customHeight="false" outlineLevel="0" collapsed="false">
      <c r="C351" s="29"/>
      <c r="D351" s="29"/>
    </row>
    <row r="352" customFormat="false" ht="15.75" hidden="false" customHeight="false" outlineLevel="0" collapsed="false">
      <c r="C352" s="29"/>
      <c r="D352" s="29"/>
    </row>
    <row r="353" customFormat="false" ht="15.75" hidden="false" customHeight="false" outlineLevel="0" collapsed="false">
      <c r="C353" s="29"/>
      <c r="D353" s="29"/>
    </row>
    <row r="354" customFormat="false" ht="15.75" hidden="false" customHeight="false" outlineLevel="0" collapsed="false">
      <c r="C354" s="29"/>
      <c r="D354" s="29"/>
    </row>
    <row r="355" customFormat="false" ht="15.75" hidden="false" customHeight="false" outlineLevel="0" collapsed="false">
      <c r="C355" s="29"/>
      <c r="D355" s="29"/>
    </row>
    <row r="356" customFormat="false" ht="15.75" hidden="false" customHeight="false" outlineLevel="0" collapsed="false">
      <c r="C356" s="29"/>
      <c r="D356" s="29"/>
    </row>
    <row r="357" customFormat="false" ht="15.75" hidden="false" customHeight="false" outlineLevel="0" collapsed="false">
      <c r="C357" s="29"/>
      <c r="D357" s="29"/>
    </row>
    <row r="358" customFormat="false" ht="15.75" hidden="false" customHeight="false" outlineLevel="0" collapsed="false">
      <c r="C358" s="29"/>
      <c r="D358" s="29"/>
    </row>
    <row r="359" customFormat="false" ht="15.75" hidden="false" customHeight="false" outlineLevel="0" collapsed="false">
      <c r="C359" s="29"/>
      <c r="D359" s="29"/>
    </row>
    <row r="360" customFormat="false" ht="15.75" hidden="false" customHeight="false" outlineLevel="0" collapsed="false">
      <c r="C360" s="29"/>
      <c r="D360" s="29"/>
    </row>
    <row r="361" customFormat="false" ht="15.75" hidden="false" customHeight="false" outlineLevel="0" collapsed="false">
      <c r="C361" s="29"/>
      <c r="D361" s="29"/>
    </row>
    <row r="362" customFormat="false" ht="15.75" hidden="false" customHeight="false" outlineLevel="0" collapsed="false">
      <c r="C362" s="29"/>
      <c r="D362" s="29"/>
    </row>
    <row r="363" customFormat="false" ht="15.75" hidden="false" customHeight="false" outlineLevel="0" collapsed="false">
      <c r="C363" s="29"/>
      <c r="D363" s="29"/>
    </row>
    <row r="364" customFormat="false" ht="15.75" hidden="false" customHeight="false" outlineLevel="0" collapsed="false">
      <c r="C364" s="29"/>
      <c r="D364" s="29"/>
    </row>
    <row r="365" customFormat="false" ht="15.75" hidden="false" customHeight="false" outlineLevel="0" collapsed="false">
      <c r="C365" s="29"/>
      <c r="D365" s="29"/>
    </row>
    <row r="366" customFormat="false" ht="15.75" hidden="false" customHeight="false" outlineLevel="0" collapsed="false">
      <c r="C366" s="29"/>
      <c r="D366" s="29"/>
    </row>
    <row r="367" customFormat="false" ht="15.75" hidden="false" customHeight="false" outlineLevel="0" collapsed="false">
      <c r="C367" s="29"/>
      <c r="D367" s="29"/>
    </row>
    <row r="368" customFormat="false" ht="15.75" hidden="false" customHeight="false" outlineLevel="0" collapsed="false">
      <c r="C368" s="29"/>
      <c r="D368" s="29"/>
    </row>
    <row r="369" customFormat="false" ht="15.75" hidden="false" customHeight="false" outlineLevel="0" collapsed="false">
      <c r="C369" s="29"/>
      <c r="D369" s="29"/>
    </row>
    <row r="370" customFormat="false" ht="15.75" hidden="false" customHeight="false" outlineLevel="0" collapsed="false">
      <c r="C370" s="29"/>
      <c r="D370" s="29"/>
    </row>
    <row r="371" customFormat="false" ht="15.75" hidden="false" customHeight="false" outlineLevel="0" collapsed="false">
      <c r="C371" s="29"/>
      <c r="D371" s="29"/>
    </row>
    <row r="372" customFormat="false" ht="15.75" hidden="false" customHeight="false" outlineLevel="0" collapsed="false">
      <c r="C372" s="29"/>
      <c r="D372" s="29"/>
    </row>
    <row r="373" customFormat="false" ht="15.75" hidden="false" customHeight="false" outlineLevel="0" collapsed="false">
      <c r="C373" s="29"/>
      <c r="D373" s="29"/>
    </row>
    <row r="374" customFormat="false" ht="15.75" hidden="false" customHeight="false" outlineLevel="0" collapsed="false">
      <c r="C374" s="29"/>
      <c r="D374" s="29"/>
    </row>
    <row r="375" customFormat="false" ht="15.75" hidden="false" customHeight="false" outlineLevel="0" collapsed="false">
      <c r="C375" s="29"/>
      <c r="D375" s="29"/>
    </row>
    <row r="376" customFormat="false" ht="15.75" hidden="false" customHeight="false" outlineLevel="0" collapsed="false">
      <c r="C376" s="29"/>
      <c r="D376" s="29"/>
    </row>
    <row r="377" customFormat="false" ht="15.75" hidden="false" customHeight="false" outlineLevel="0" collapsed="false">
      <c r="C377" s="29"/>
      <c r="D377" s="29"/>
    </row>
    <row r="378" customFormat="false" ht="15.75" hidden="false" customHeight="false" outlineLevel="0" collapsed="false">
      <c r="C378" s="29"/>
      <c r="D378" s="29"/>
    </row>
    <row r="379" customFormat="false" ht="15.75" hidden="false" customHeight="false" outlineLevel="0" collapsed="false">
      <c r="C379" s="29"/>
      <c r="D379" s="29"/>
    </row>
    <row r="380" customFormat="false" ht="15.75" hidden="false" customHeight="false" outlineLevel="0" collapsed="false">
      <c r="C380" s="29"/>
      <c r="D380" s="29"/>
    </row>
    <row r="381" customFormat="false" ht="15.75" hidden="false" customHeight="false" outlineLevel="0" collapsed="false">
      <c r="C381" s="29"/>
      <c r="D381" s="29"/>
    </row>
    <row r="382" customFormat="false" ht="15.75" hidden="false" customHeight="false" outlineLevel="0" collapsed="false">
      <c r="C382" s="29"/>
      <c r="D382" s="29"/>
    </row>
    <row r="383" customFormat="false" ht="15.75" hidden="false" customHeight="false" outlineLevel="0" collapsed="false">
      <c r="C383" s="29"/>
      <c r="D383" s="29"/>
    </row>
    <row r="384" customFormat="false" ht="15.75" hidden="false" customHeight="false" outlineLevel="0" collapsed="false">
      <c r="C384" s="29"/>
      <c r="D384" s="29"/>
    </row>
    <row r="385" customFormat="false" ht="15.75" hidden="false" customHeight="false" outlineLevel="0" collapsed="false">
      <c r="C385" s="29"/>
      <c r="D385" s="29"/>
    </row>
    <row r="386" customFormat="false" ht="15.75" hidden="false" customHeight="false" outlineLevel="0" collapsed="false">
      <c r="C386" s="29"/>
      <c r="D386" s="29"/>
    </row>
    <row r="387" customFormat="false" ht="15.75" hidden="false" customHeight="false" outlineLevel="0" collapsed="false">
      <c r="C387" s="29"/>
      <c r="D387" s="29"/>
    </row>
    <row r="388" customFormat="false" ht="15.75" hidden="false" customHeight="false" outlineLevel="0" collapsed="false">
      <c r="C388" s="29"/>
      <c r="D388" s="29"/>
    </row>
    <row r="389" customFormat="false" ht="15.75" hidden="false" customHeight="false" outlineLevel="0" collapsed="false">
      <c r="C389" s="29"/>
      <c r="D389" s="29"/>
    </row>
    <row r="390" customFormat="false" ht="15.75" hidden="false" customHeight="false" outlineLevel="0" collapsed="false">
      <c r="C390" s="29"/>
      <c r="D390" s="29"/>
    </row>
    <row r="391" customFormat="false" ht="15.75" hidden="false" customHeight="false" outlineLevel="0" collapsed="false">
      <c r="C391" s="29"/>
      <c r="D391" s="29"/>
    </row>
    <row r="392" customFormat="false" ht="15.75" hidden="false" customHeight="false" outlineLevel="0" collapsed="false">
      <c r="C392" s="29"/>
      <c r="D392" s="29"/>
    </row>
    <row r="393" customFormat="false" ht="15.75" hidden="false" customHeight="false" outlineLevel="0" collapsed="false">
      <c r="C393" s="29"/>
      <c r="D393" s="29"/>
    </row>
    <row r="394" customFormat="false" ht="15.75" hidden="false" customHeight="false" outlineLevel="0" collapsed="false">
      <c r="C394" s="29"/>
      <c r="D394" s="29"/>
    </row>
    <row r="395" customFormat="false" ht="15.75" hidden="false" customHeight="false" outlineLevel="0" collapsed="false">
      <c r="C395" s="29"/>
      <c r="D395" s="29"/>
    </row>
    <row r="396" customFormat="false" ht="15.75" hidden="false" customHeight="false" outlineLevel="0" collapsed="false">
      <c r="C396" s="29"/>
      <c r="D396" s="29"/>
    </row>
    <row r="397" customFormat="false" ht="15.75" hidden="false" customHeight="false" outlineLevel="0" collapsed="false">
      <c r="C397" s="29"/>
      <c r="D397" s="29"/>
    </row>
    <row r="398" customFormat="false" ht="15.75" hidden="false" customHeight="false" outlineLevel="0" collapsed="false">
      <c r="C398" s="29"/>
      <c r="D398" s="29"/>
    </row>
    <row r="399" customFormat="false" ht="15.75" hidden="false" customHeight="false" outlineLevel="0" collapsed="false">
      <c r="C399" s="29"/>
      <c r="D399" s="29"/>
    </row>
    <row r="400" customFormat="false" ht="15.75" hidden="false" customHeight="false" outlineLevel="0" collapsed="false">
      <c r="C400" s="29"/>
      <c r="D400" s="29"/>
    </row>
    <row r="401" customFormat="false" ht="15.75" hidden="false" customHeight="false" outlineLevel="0" collapsed="false">
      <c r="C401" s="29"/>
      <c r="D401" s="29"/>
    </row>
    <row r="402" customFormat="false" ht="15.75" hidden="false" customHeight="false" outlineLevel="0" collapsed="false">
      <c r="C402" s="29"/>
      <c r="D402" s="29"/>
    </row>
    <row r="403" customFormat="false" ht="15.75" hidden="false" customHeight="false" outlineLevel="0" collapsed="false">
      <c r="C403" s="29"/>
      <c r="D403" s="29"/>
    </row>
    <row r="404" customFormat="false" ht="15.75" hidden="false" customHeight="false" outlineLevel="0" collapsed="false">
      <c r="C404" s="29"/>
      <c r="D404" s="29"/>
    </row>
    <row r="405" customFormat="false" ht="15.75" hidden="false" customHeight="false" outlineLevel="0" collapsed="false">
      <c r="C405" s="29"/>
      <c r="D405" s="29"/>
    </row>
    <row r="406" customFormat="false" ht="15.75" hidden="false" customHeight="false" outlineLevel="0" collapsed="false">
      <c r="C406" s="29"/>
      <c r="D406" s="29"/>
    </row>
    <row r="407" customFormat="false" ht="15.75" hidden="false" customHeight="false" outlineLevel="0" collapsed="false">
      <c r="C407" s="29"/>
      <c r="D407" s="29"/>
    </row>
    <row r="408" customFormat="false" ht="15.75" hidden="false" customHeight="false" outlineLevel="0" collapsed="false">
      <c r="C408" s="29"/>
      <c r="D408" s="29"/>
    </row>
    <row r="409" customFormat="false" ht="15.75" hidden="false" customHeight="false" outlineLevel="0" collapsed="false">
      <c r="C409" s="29"/>
      <c r="D409" s="29"/>
    </row>
    <row r="410" customFormat="false" ht="15.75" hidden="false" customHeight="false" outlineLevel="0" collapsed="false">
      <c r="C410" s="29"/>
      <c r="D410" s="29"/>
    </row>
    <row r="411" customFormat="false" ht="15.75" hidden="false" customHeight="false" outlineLevel="0" collapsed="false">
      <c r="C411" s="29"/>
      <c r="D411" s="29"/>
    </row>
    <row r="412" customFormat="false" ht="15.75" hidden="false" customHeight="false" outlineLevel="0" collapsed="false">
      <c r="C412" s="29"/>
      <c r="D412" s="29"/>
    </row>
    <row r="413" customFormat="false" ht="15.75" hidden="false" customHeight="false" outlineLevel="0" collapsed="false">
      <c r="C413" s="29"/>
      <c r="D413" s="29"/>
    </row>
    <row r="414" customFormat="false" ht="15.75" hidden="false" customHeight="false" outlineLevel="0" collapsed="false">
      <c r="C414" s="29"/>
      <c r="D414" s="29"/>
    </row>
    <row r="415" customFormat="false" ht="15.75" hidden="false" customHeight="false" outlineLevel="0" collapsed="false">
      <c r="C415" s="29"/>
      <c r="D415" s="29"/>
    </row>
    <row r="416" customFormat="false" ht="15.75" hidden="false" customHeight="false" outlineLevel="0" collapsed="false">
      <c r="C416" s="29"/>
      <c r="D416" s="29"/>
    </row>
    <row r="417" customFormat="false" ht="15.75" hidden="false" customHeight="false" outlineLevel="0" collapsed="false">
      <c r="C417" s="29"/>
      <c r="D417" s="29"/>
    </row>
    <row r="418" customFormat="false" ht="15.75" hidden="false" customHeight="false" outlineLevel="0" collapsed="false">
      <c r="C418" s="29"/>
      <c r="D418" s="29"/>
    </row>
    <row r="419" customFormat="false" ht="15.75" hidden="false" customHeight="false" outlineLevel="0" collapsed="false">
      <c r="C419" s="29"/>
      <c r="D419" s="29"/>
    </row>
    <row r="420" customFormat="false" ht="15.75" hidden="false" customHeight="false" outlineLevel="0" collapsed="false">
      <c r="C420" s="29"/>
      <c r="D420" s="29"/>
    </row>
    <row r="421" customFormat="false" ht="15.75" hidden="false" customHeight="false" outlineLevel="0" collapsed="false">
      <c r="C421" s="29"/>
      <c r="D421" s="29"/>
    </row>
    <row r="422" customFormat="false" ht="15.75" hidden="false" customHeight="false" outlineLevel="0" collapsed="false">
      <c r="C422" s="29"/>
      <c r="D422" s="29"/>
    </row>
    <row r="423" customFormat="false" ht="15.75" hidden="false" customHeight="false" outlineLevel="0" collapsed="false">
      <c r="C423" s="29"/>
      <c r="D423" s="29"/>
    </row>
    <row r="424" customFormat="false" ht="15.75" hidden="false" customHeight="false" outlineLevel="0" collapsed="false">
      <c r="C424" s="29"/>
      <c r="D424" s="29"/>
    </row>
    <row r="425" customFormat="false" ht="15.75" hidden="false" customHeight="false" outlineLevel="0" collapsed="false">
      <c r="C425" s="29"/>
      <c r="D425" s="29"/>
    </row>
    <row r="426" customFormat="false" ht="15.75" hidden="false" customHeight="false" outlineLevel="0" collapsed="false">
      <c r="C426" s="29"/>
      <c r="D426" s="29"/>
    </row>
    <row r="427" customFormat="false" ht="15.75" hidden="false" customHeight="false" outlineLevel="0" collapsed="false">
      <c r="C427" s="29"/>
      <c r="D427" s="29"/>
    </row>
    <row r="428" customFormat="false" ht="15.75" hidden="false" customHeight="false" outlineLevel="0" collapsed="false">
      <c r="C428" s="29"/>
      <c r="D428" s="29"/>
    </row>
    <row r="429" customFormat="false" ht="15.75" hidden="false" customHeight="false" outlineLevel="0" collapsed="false">
      <c r="C429" s="29"/>
      <c r="D429" s="29"/>
    </row>
    <row r="430" customFormat="false" ht="15.75" hidden="false" customHeight="false" outlineLevel="0" collapsed="false">
      <c r="C430" s="29"/>
      <c r="D430" s="29"/>
    </row>
    <row r="431" customFormat="false" ht="15.75" hidden="false" customHeight="false" outlineLevel="0" collapsed="false">
      <c r="C431" s="29"/>
      <c r="D431" s="29"/>
    </row>
    <row r="432" customFormat="false" ht="15.75" hidden="false" customHeight="false" outlineLevel="0" collapsed="false">
      <c r="C432" s="29"/>
      <c r="D432" s="29"/>
    </row>
    <row r="433" customFormat="false" ht="15.75" hidden="false" customHeight="false" outlineLevel="0" collapsed="false">
      <c r="C433" s="29"/>
      <c r="D433" s="29"/>
    </row>
    <row r="434" customFormat="false" ht="15.75" hidden="false" customHeight="false" outlineLevel="0" collapsed="false">
      <c r="C434" s="29"/>
      <c r="D434" s="29"/>
    </row>
    <row r="435" customFormat="false" ht="15.75" hidden="false" customHeight="false" outlineLevel="0" collapsed="false">
      <c r="C435" s="29"/>
      <c r="D435" s="29"/>
    </row>
    <row r="436" customFormat="false" ht="15.75" hidden="false" customHeight="false" outlineLevel="0" collapsed="false">
      <c r="C436" s="29"/>
      <c r="D436" s="29"/>
    </row>
    <row r="437" customFormat="false" ht="15.75" hidden="false" customHeight="false" outlineLevel="0" collapsed="false">
      <c r="C437" s="29"/>
      <c r="D437" s="29"/>
    </row>
    <row r="438" customFormat="false" ht="15.75" hidden="false" customHeight="false" outlineLevel="0" collapsed="false">
      <c r="C438" s="29"/>
      <c r="D438" s="29"/>
    </row>
    <row r="439" customFormat="false" ht="15.75" hidden="false" customHeight="false" outlineLevel="0" collapsed="false">
      <c r="C439" s="29"/>
      <c r="D439" s="29"/>
    </row>
    <row r="440" customFormat="false" ht="15.75" hidden="false" customHeight="false" outlineLevel="0" collapsed="false">
      <c r="C440" s="29"/>
      <c r="D440" s="29"/>
    </row>
    <row r="441" customFormat="false" ht="15.75" hidden="false" customHeight="false" outlineLevel="0" collapsed="false">
      <c r="C441" s="29"/>
      <c r="D441" s="29"/>
    </row>
    <row r="442" customFormat="false" ht="15.75" hidden="false" customHeight="false" outlineLevel="0" collapsed="false">
      <c r="C442" s="29"/>
      <c r="D442" s="29"/>
    </row>
    <row r="443" customFormat="false" ht="15.75" hidden="false" customHeight="false" outlineLevel="0" collapsed="false">
      <c r="C443" s="29"/>
      <c r="D443" s="29"/>
    </row>
    <row r="444" customFormat="false" ht="15.75" hidden="false" customHeight="false" outlineLevel="0" collapsed="false">
      <c r="C444" s="29"/>
      <c r="D444" s="29"/>
    </row>
    <row r="445" customFormat="false" ht="15.75" hidden="false" customHeight="false" outlineLevel="0" collapsed="false">
      <c r="C445" s="29"/>
      <c r="D445" s="29"/>
    </row>
    <row r="446" customFormat="false" ht="15.75" hidden="false" customHeight="false" outlineLevel="0" collapsed="false">
      <c r="C446" s="29"/>
      <c r="D446" s="29"/>
    </row>
    <row r="447" customFormat="false" ht="15.75" hidden="false" customHeight="false" outlineLevel="0" collapsed="false">
      <c r="C447" s="29"/>
      <c r="D447" s="29"/>
    </row>
    <row r="448" customFormat="false" ht="15.75" hidden="false" customHeight="false" outlineLevel="0" collapsed="false">
      <c r="C448" s="29"/>
      <c r="D448" s="29"/>
    </row>
    <row r="449" customFormat="false" ht="15.75" hidden="false" customHeight="false" outlineLevel="0" collapsed="false">
      <c r="C449" s="29"/>
      <c r="D449" s="29"/>
    </row>
    <row r="450" customFormat="false" ht="15.75" hidden="false" customHeight="false" outlineLevel="0" collapsed="false">
      <c r="C450" s="29"/>
      <c r="D450" s="29"/>
    </row>
    <row r="451" customFormat="false" ht="15.75" hidden="false" customHeight="false" outlineLevel="0" collapsed="false">
      <c r="C451" s="29"/>
      <c r="D451" s="29"/>
    </row>
    <row r="452" customFormat="false" ht="15.75" hidden="false" customHeight="false" outlineLevel="0" collapsed="false">
      <c r="C452" s="29"/>
      <c r="D452" s="29"/>
    </row>
    <row r="453" customFormat="false" ht="15.75" hidden="false" customHeight="false" outlineLevel="0" collapsed="false">
      <c r="C453" s="29"/>
      <c r="D453" s="29"/>
    </row>
    <row r="454" customFormat="false" ht="15.75" hidden="false" customHeight="false" outlineLevel="0" collapsed="false">
      <c r="C454" s="29"/>
      <c r="D454" s="29"/>
    </row>
    <row r="455" customFormat="false" ht="15.75" hidden="false" customHeight="false" outlineLevel="0" collapsed="false">
      <c r="C455" s="29"/>
      <c r="D455" s="29"/>
    </row>
    <row r="456" customFormat="false" ht="15.75" hidden="false" customHeight="false" outlineLevel="0" collapsed="false">
      <c r="C456" s="29"/>
      <c r="D456" s="29"/>
    </row>
    <row r="457" customFormat="false" ht="15.75" hidden="false" customHeight="false" outlineLevel="0" collapsed="false">
      <c r="C457" s="29"/>
      <c r="D457" s="29"/>
    </row>
    <row r="458" customFormat="false" ht="15.75" hidden="false" customHeight="false" outlineLevel="0" collapsed="false">
      <c r="C458" s="29"/>
      <c r="D458" s="29"/>
    </row>
    <row r="459" customFormat="false" ht="15.75" hidden="false" customHeight="false" outlineLevel="0" collapsed="false">
      <c r="C459" s="29"/>
      <c r="D459" s="29"/>
    </row>
    <row r="460" customFormat="false" ht="15.75" hidden="false" customHeight="false" outlineLevel="0" collapsed="false">
      <c r="C460" s="29"/>
      <c r="D460" s="29"/>
    </row>
    <row r="461" customFormat="false" ht="15.75" hidden="false" customHeight="false" outlineLevel="0" collapsed="false">
      <c r="C461" s="29"/>
      <c r="D461" s="29"/>
    </row>
    <row r="462" customFormat="false" ht="15.75" hidden="false" customHeight="false" outlineLevel="0" collapsed="false">
      <c r="C462" s="29"/>
      <c r="D462" s="29"/>
    </row>
    <row r="463" customFormat="false" ht="15.75" hidden="false" customHeight="false" outlineLevel="0" collapsed="false">
      <c r="C463" s="29"/>
      <c r="D463" s="29"/>
    </row>
    <row r="464" customFormat="false" ht="15.75" hidden="false" customHeight="false" outlineLevel="0" collapsed="false">
      <c r="C464" s="29"/>
      <c r="D464" s="29"/>
    </row>
    <row r="465" customFormat="false" ht="15.75" hidden="false" customHeight="false" outlineLevel="0" collapsed="false">
      <c r="C465" s="29"/>
      <c r="D465" s="29"/>
    </row>
    <row r="466" customFormat="false" ht="15.75" hidden="false" customHeight="false" outlineLevel="0" collapsed="false">
      <c r="C466" s="29"/>
      <c r="D466" s="29"/>
    </row>
    <row r="467" customFormat="false" ht="15.75" hidden="false" customHeight="false" outlineLevel="0" collapsed="false">
      <c r="C467" s="29"/>
      <c r="D467" s="29"/>
    </row>
    <row r="468" customFormat="false" ht="15.75" hidden="false" customHeight="false" outlineLevel="0" collapsed="false">
      <c r="C468" s="29"/>
      <c r="D468" s="29"/>
    </row>
    <row r="469" customFormat="false" ht="15.75" hidden="false" customHeight="false" outlineLevel="0" collapsed="false">
      <c r="C469" s="29"/>
      <c r="D469" s="29"/>
    </row>
    <row r="470" customFormat="false" ht="15.75" hidden="false" customHeight="false" outlineLevel="0" collapsed="false">
      <c r="C470" s="29"/>
      <c r="D470" s="29"/>
    </row>
    <row r="471" customFormat="false" ht="15.75" hidden="false" customHeight="false" outlineLevel="0" collapsed="false">
      <c r="C471" s="29"/>
      <c r="D471" s="29"/>
    </row>
    <row r="472" customFormat="false" ht="15.75" hidden="false" customHeight="false" outlineLevel="0" collapsed="false">
      <c r="C472" s="29"/>
      <c r="D472" s="29"/>
    </row>
    <row r="473" customFormat="false" ht="15.75" hidden="false" customHeight="false" outlineLevel="0" collapsed="false">
      <c r="C473" s="29"/>
      <c r="D473" s="29"/>
    </row>
    <row r="474" customFormat="false" ht="15.75" hidden="false" customHeight="false" outlineLevel="0" collapsed="false">
      <c r="C474" s="29"/>
      <c r="D474" s="29"/>
    </row>
    <row r="475" customFormat="false" ht="15.75" hidden="false" customHeight="false" outlineLevel="0" collapsed="false">
      <c r="C475" s="29"/>
      <c r="D475" s="29"/>
    </row>
    <row r="476" customFormat="false" ht="15.75" hidden="false" customHeight="false" outlineLevel="0" collapsed="false">
      <c r="C476" s="29"/>
      <c r="D476" s="29"/>
    </row>
    <row r="477" customFormat="false" ht="15.75" hidden="false" customHeight="false" outlineLevel="0" collapsed="false">
      <c r="C477" s="29"/>
      <c r="D477" s="29"/>
    </row>
    <row r="478" customFormat="false" ht="15.75" hidden="false" customHeight="false" outlineLevel="0" collapsed="false">
      <c r="C478" s="29"/>
      <c r="D478" s="29"/>
    </row>
    <row r="479" customFormat="false" ht="15.75" hidden="false" customHeight="false" outlineLevel="0" collapsed="false">
      <c r="C479" s="29"/>
      <c r="D479" s="29"/>
    </row>
    <row r="480" customFormat="false" ht="15.75" hidden="false" customHeight="false" outlineLevel="0" collapsed="false">
      <c r="C480" s="29"/>
      <c r="D480" s="29"/>
    </row>
    <row r="481" customFormat="false" ht="15.75" hidden="false" customHeight="false" outlineLevel="0" collapsed="false">
      <c r="C481" s="29"/>
      <c r="D481" s="29"/>
    </row>
    <row r="482" customFormat="false" ht="15.75" hidden="false" customHeight="false" outlineLevel="0" collapsed="false">
      <c r="C482" s="29"/>
      <c r="D482" s="29"/>
    </row>
    <row r="483" customFormat="false" ht="15.75" hidden="false" customHeight="false" outlineLevel="0" collapsed="false">
      <c r="C483" s="29"/>
      <c r="D483" s="29"/>
    </row>
    <row r="484" customFormat="false" ht="15.75" hidden="false" customHeight="false" outlineLevel="0" collapsed="false">
      <c r="C484" s="29"/>
      <c r="D484" s="29"/>
    </row>
    <row r="485" customFormat="false" ht="15.75" hidden="false" customHeight="false" outlineLevel="0" collapsed="false">
      <c r="C485" s="29"/>
      <c r="D485" s="29"/>
    </row>
    <row r="486" customFormat="false" ht="15.75" hidden="false" customHeight="false" outlineLevel="0" collapsed="false">
      <c r="C486" s="29"/>
      <c r="D486" s="29"/>
    </row>
    <row r="487" customFormat="false" ht="15.75" hidden="false" customHeight="false" outlineLevel="0" collapsed="false">
      <c r="C487" s="29"/>
      <c r="D487" s="29"/>
    </row>
    <row r="488" customFormat="false" ht="15.75" hidden="false" customHeight="false" outlineLevel="0" collapsed="false">
      <c r="C488" s="29"/>
      <c r="D488" s="29"/>
    </row>
    <row r="489" customFormat="false" ht="15.75" hidden="false" customHeight="false" outlineLevel="0" collapsed="false">
      <c r="C489" s="29"/>
      <c r="D489" s="29"/>
    </row>
    <row r="490" customFormat="false" ht="15.75" hidden="false" customHeight="false" outlineLevel="0" collapsed="false">
      <c r="C490" s="29"/>
      <c r="D490" s="29"/>
    </row>
    <row r="491" customFormat="false" ht="15.75" hidden="false" customHeight="false" outlineLevel="0" collapsed="false">
      <c r="C491" s="29"/>
      <c r="D491" s="29"/>
    </row>
    <row r="492" customFormat="false" ht="15.75" hidden="false" customHeight="false" outlineLevel="0" collapsed="false">
      <c r="C492" s="29"/>
      <c r="D492" s="29"/>
    </row>
    <row r="493" customFormat="false" ht="15.75" hidden="false" customHeight="false" outlineLevel="0" collapsed="false">
      <c r="C493" s="29"/>
      <c r="D493" s="29"/>
    </row>
    <row r="494" customFormat="false" ht="15.75" hidden="false" customHeight="false" outlineLevel="0" collapsed="false">
      <c r="C494" s="29"/>
      <c r="D494" s="29"/>
    </row>
    <row r="495" customFormat="false" ht="15.75" hidden="false" customHeight="false" outlineLevel="0" collapsed="false">
      <c r="C495" s="29"/>
      <c r="D495" s="29"/>
    </row>
    <row r="496" customFormat="false" ht="15.75" hidden="false" customHeight="false" outlineLevel="0" collapsed="false">
      <c r="C496" s="29"/>
      <c r="D496" s="29"/>
    </row>
    <row r="497" customFormat="false" ht="15.75" hidden="false" customHeight="false" outlineLevel="0" collapsed="false">
      <c r="C497" s="29"/>
      <c r="D497" s="29"/>
    </row>
    <row r="498" customFormat="false" ht="15.75" hidden="false" customHeight="false" outlineLevel="0" collapsed="false">
      <c r="C498" s="29"/>
      <c r="D498" s="29"/>
    </row>
    <row r="499" customFormat="false" ht="15.75" hidden="false" customHeight="false" outlineLevel="0" collapsed="false">
      <c r="C499" s="29"/>
      <c r="D499" s="29"/>
    </row>
    <row r="500" customFormat="false" ht="15.75" hidden="false" customHeight="false" outlineLevel="0" collapsed="false">
      <c r="C500" s="29"/>
      <c r="D500" s="29"/>
    </row>
    <row r="501" customFormat="false" ht="15.75" hidden="false" customHeight="false" outlineLevel="0" collapsed="false">
      <c r="C501" s="29"/>
      <c r="D501" s="29"/>
    </row>
    <row r="502" customFormat="false" ht="15.75" hidden="false" customHeight="false" outlineLevel="0" collapsed="false">
      <c r="C502" s="29"/>
      <c r="D502" s="29"/>
    </row>
    <row r="503" customFormat="false" ht="15.75" hidden="false" customHeight="false" outlineLevel="0" collapsed="false">
      <c r="C503" s="29"/>
      <c r="D503" s="29"/>
    </row>
    <row r="504" customFormat="false" ht="15.75" hidden="false" customHeight="false" outlineLevel="0" collapsed="false">
      <c r="C504" s="29"/>
      <c r="D504" s="29"/>
    </row>
    <row r="505" customFormat="false" ht="15.75" hidden="false" customHeight="false" outlineLevel="0" collapsed="false">
      <c r="C505" s="29"/>
      <c r="D505" s="29"/>
    </row>
    <row r="506" customFormat="false" ht="15.75" hidden="false" customHeight="false" outlineLevel="0" collapsed="false">
      <c r="C506" s="29"/>
      <c r="D506" s="29"/>
    </row>
    <row r="507" customFormat="false" ht="15.75" hidden="false" customHeight="false" outlineLevel="0" collapsed="false">
      <c r="C507" s="29"/>
      <c r="D507" s="29"/>
    </row>
    <row r="508" customFormat="false" ht="15.75" hidden="false" customHeight="false" outlineLevel="0" collapsed="false">
      <c r="C508" s="29"/>
      <c r="D508" s="29"/>
    </row>
    <row r="509" customFormat="false" ht="15.75" hidden="false" customHeight="false" outlineLevel="0" collapsed="false">
      <c r="C509" s="29"/>
      <c r="D509" s="29"/>
    </row>
    <row r="510" customFormat="false" ht="15.75" hidden="false" customHeight="false" outlineLevel="0" collapsed="false">
      <c r="C510" s="29"/>
      <c r="D510" s="29"/>
    </row>
    <row r="511" customFormat="false" ht="15.75" hidden="false" customHeight="false" outlineLevel="0" collapsed="false">
      <c r="C511" s="29"/>
      <c r="D511" s="29"/>
    </row>
    <row r="512" customFormat="false" ht="15.75" hidden="false" customHeight="false" outlineLevel="0" collapsed="false">
      <c r="C512" s="29"/>
      <c r="D512" s="29"/>
    </row>
    <row r="513" customFormat="false" ht="15.75" hidden="false" customHeight="false" outlineLevel="0" collapsed="false">
      <c r="C513" s="29"/>
      <c r="D513" s="29"/>
    </row>
    <row r="514" customFormat="false" ht="15.75" hidden="false" customHeight="false" outlineLevel="0" collapsed="false">
      <c r="C514" s="29"/>
      <c r="D514" s="29"/>
    </row>
    <row r="515" customFormat="false" ht="15.75" hidden="false" customHeight="false" outlineLevel="0" collapsed="false">
      <c r="C515" s="29"/>
      <c r="D515" s="29"/>
    </row>
    <row r="516" customFormat="false" ht="15.75" hidden="false" customHeight="false" outlineLevel="0" collapsed="false">
      <c r="C516" s="29"/>
      <c r="D516" s="29"/>
    </row>
    <row r="517" customFormat="false" ht="15.75" hidden="false" customHeight="false" outlineLevel="0" collapsed="false">
      <c r="C517" s="29"/>
      <c r="D517" s="29"/>
    </row>
    <row r="518" customFormat="false" ht="15.75" hidden="false" customHeight="false" outlineLevel="0" collapsed="false">
      <c r="C518" s="29"/>
      <c r="D518" s="29"/>
    </row>
    <row r="519" customFormat="false" ht="15.75" hidden="false" customHeight="false" outlineLevel="0" collapsed="false">
      <c r="C519" s="29"/>
      <c r="D519" s="29"/>
    </row>
    <row r="520" customFormat="false" ht="15.75" hidden="false" customHeight="false" outlineLevel="0" collapsed="false">
      <c r="C520" s="29"/>
      <c r="D520" s="29"/>
    </row>
    <row r="521" customFormat="false" ht="15.75" hidden="false" customHeight="false" outlineLevel="0" collapsed="false">
      <c r="C521" s="29"/>
      <c r="D521" s="29"/>
    </row>
    <row r="522" customFormat="false" ht="15.75" hidden="false" customHeight="false" outlineLevel="0" collapsed="false">
      <c r="C522" s="29"/>
      <c r="D522" s="29"/>
    </row>
    <row r="523" customFormat="false" ht="15.75" hidden="false" customHeight="false" outlineLevel="0" collapsed="false">
      <c r="C523" s="29"/>
      <c r="D523" s="29"/>
    </row>
    <row r="524" customFormat="false" ht="15.75" hidden="false" customHeight="false" outlineLevel="0" collapsed="false">
      <c r="C524" s="29"/>
      <c r="D524" s="29"/>
    </row>
    <row r="525" customFormat="false" ht="15.75" hidden="false" customHeight="false" outlineLevel="0" collapsed="false">
      <c r="C525" s="29"/>
      <c r="D525" s="29"/>
    </row>
    <row r="526" customFormat="false" ht="15.75" hidden="false" customHeight="false" outlineLevel="0" collapsed="false">
      <c r="C526" s="29"/>
      <c r="D526" s="29"/>
    </row>
    <row r="527" customFormat="false" ht="15.75" hidden="false" customHeight="false" outlineLevel="0" collapsed="false">
      <c r="C527" s="29"/>
      <c r="D527" s="29"/>
    </row>
    <row r="528" customFormat="false" ht="15.75" hidden="false" customHeight="false" outlineLevel="0" collapsed="false">
      <c r="C528" s="29"/>
      <c r="D528" s="29"/>
    </row>
    <row r="529" customFormat="false" ht="15.75" hidden="false" customHeight="false" outlineLevel="0" collapsed="false">
      <c r="C529" s="29"/>
      <c r="D529" s="29"/>
    </row>
    <row r="530" customFormat="false" ht="15.75" hidden="false" customHeight="false" outlineLevel="0" collapsed="false">
      <c r="C530" s="29"/>
      <c r="D530" s="29"/>
    </row>
    <row r="531" customFormat="false" ht="15.75" hidden="false" customHeight="false" outlineLevel="0" collapsed="false">
      <c r="C531" s="29"/>
      <c r="D531" s="29"/>
    </row>
    <row r="532" customFormat="false" ht="15.75" hidden="false" customHeight="false" outlineLevel="0" collapsed="false">
      <c r="C532" s="29"/>
      <c r="D532" s="29"/>
    </row>
    <row r="533" customFormat="false" ht="15.75" hidden="false" customHeight="false" outlineLevel="0" collapsed="false">
      <c r="C533" s="29"/>
      <c r="D533" s="29"/>
    </row>
    <row r="534" customFormat="false" ht="15.75" hidden="false" customHeight="false" outlineLevel="0" collapsed="false">
      <c r="C534" s="29"/>
      <c r="D534" s="29"/>
    </row>
    <row r="535" customFormat="false" ht="15.75" hidden="false" customHeight="false" outlineLevel="0" collapsed="false">
      <c r="C535" s="29"/>
      <c r="D535" s="29"/>
    </row>
    <row r="536" customFormat="false" ht="15.75" hidden="false" customHeight="false" outlineLevel="0" collapsed="false">
      <c r="C536" s="29"/>
      <c r="D536" s="29"/>
    </row>
    <row r="537" customFormat="false" ht="15.75" hidden="false" customHeight="false" outlineLevel="0" collapsed="false">
      <c r="C537" s="29"/>
      <c r="D537" s="29"/>
    </row>
    <row r="538" customFormat="false" ht="15.75" hidden="false" customHeight="false" outlineLevel="0" collapsed="false">
      <c r="C538" s="29"/>
      <c r="D538" s="29"/>
    </row>
    <row r="539" customFormat="false" ht="15.75" hidden="false" customHeight="false" outlineLevel="0" collapsed="false">
      <c r="C539" s="29"/>
      <c r="D539" s="29"/>
    </row>
    <row r="540" customFormat="false" ht="15.75" hidden="false" customHeight="false" outlineLevel="0" collapsed="false">
      <c r="C540" s="29"/>
      <c r="D540" s="29"/>
    </row>
    <row r="541" customFormat="false" ht="15.75" hidden="false" customHeight="false" outlineLevel="0" collapsed="false">
      <c r="C541" s="29"/>
      <c r="D541" s="29"/>
    </row>
    <row r="542" customFormat="false" ht="15.75" hidden="false" customHeight="false" outlineLevel="0" collapsed="false">
      <c r="C542" s="29"/>
      <c r="D542" s="29"/>
    </row>
    <row r="543" customFormat="false" ht="15.75" hidden="false" customHeight="false" outlineLevel="0" collapsed="false">
      <c r="C543" s="29"/>
      <c r="D543" s="29"/>
    </row>
    <row r="544" customFormat="false" ht="15.75" hidden="false" customHeight="false" outlineLevel="0" collapsed="false">
      <c r="C544" s="29"/>
      <c r="D544" s="29"/>
    </row>
    <row r="545" customFormat="false" ht="15.75" hidden="false" customHeight="false" outlineLevel="0" collapsed="false">
      <c r="C545" s="29"/>
      <c r="D545" s="29"/>
    </row>
    <row r="546" customFormat="false" ht="15.75" hidden="false" customHeight="false" outlineLevel="0" collapsed="false">
      <c r="C546" s="29"/>
      <c r="D546" s="29"/>
    </row>
    <row r="547" customFormat="false" ht="15.75" hidden="false" customHeight="false" outlineLevel="0" collapsed="false">
      <c r="C547" s="29"/>
      <c r="D547" s="29"/>
    </row>
    <row r="548" customFormat="false" ht="15.75" hidden="false" customHeight="false" outlineLevel="0" collapsed="false">
      <c r="C548" s="29"/>
      <c r="D548" s="29"/>
    </row>
    <row r="549" customFormat="false" ht="15.75" hidden="false" customHeight="false" outlineLevel="0" collapsed="false">
      <c r="C549" s="29"/>
      <c r="D549" s="29"/>
    </row>
    <row r="550" customFormat="false" ht="15.75" hidden="false" customHeight="false" outlineLevel="0" collapsed="false">
      <c r="C550" s="29"/>
      <c r="D550" s="29"/>
    </row>
    <row r="551" customFormat="false" ht="15.75" hidden="false" customHeight="false" outlineLevel="0" collapsed="false">
      <c r="C551" s="29"/>
      <c r="D551" s="29"/>
    </row>
    <row r="552" customFormat="false" ht="15.75" hidden="false" customHeight="false" outlineLevel="0" collapsed="false">
      <c r="C552" s="29"/>
      <c r="D552" s="29"/>
    </row>
    <row r="553" customFormat="false" ht="15.75" hidden="false" customHeight="false" outlineLevel="0" collapsed="false">
      <c r="C553" s="29"/>
      <c r="D553" s="29"/>
    </row>
    <row r="554" customFormat="false" ht="15.75" hidden="false" customHeight="false" outlineLevel="0" collapsed="false">
      <c r="C554" s="29"/>
      <c r="D554" s="29"/>
    </row>
    <row r="555" customFormat="false" ht="15.75" hidden="false" customHeight="false" outlineLevel="0" collapsed="false">
      <c r="C555" s="29"/>
      <c r="D555" s="29"/>
    </row>
    <row r="556" customFormat="false" ht="15.75" hidden="false" customHeight="false" outlineLevel="0" collapsed="false">
      <c r="C556" s="29"/>
      <c r="D556" s="29"/>
    </row>
    <row r="557" customFormat="false" ht="15.75" hidden="false" customHeight="false" outlineLevel="0" collapsed="false">
      <c r="C557" s="29"/>
      <c r="D557" s="29"/>
    </row>
    <row r="558" customFormat="false" ht="15.75" hidden="false" customHeight="false" outlineLevel="0" collapsed="false">
      <c r="C558" s="29"/>
      <c r="D558" s="29"/>
    </row>
    <row r="559" customFormat="false" ht="15.75" hidden="false" customHeight="false" outlineLevel="0" collapsed="false">
      <c r="C559" s="29"/>
      <c r="D559" s="29"/>
    </row>
    <row r="560" customFormat="false" ht="15.75" hidden="false" customHeight="false" outlineLevel="0" collapsed="false">
      <c r="C560" s="29"/>
      <c r="D560" s="29"/>
    </row>
    <row r="561" customFormat="false" ht="15.75" hidden="false" customHeight="false" outlineLevel="0" collapsed="false">
      <c r="C561" s="29"/>
      <c r="D561" s="29"/>
    </row>
    <row r="562" customFormat="false" ht="15.75" hidden="false" customHeight="false" outlineLevel="0" collapsed="false">
      <c r="C562" s="29"/>
      <c r="D562" s="29"/>
    </row>
    <row r="563" customFormat="false" ht="15.75" hidden="false" customHeight="false" outlineLevel="0" collapsed="false">
      <c r="C563" s="29"/>
      <c r="D563" s="29"/>
    </row>
    <row r="564" customFormat="false" ht="15.75" hidden="false" customHeight="false" outlineLevel="0" collapsed="false">
      <c r="C564" s="29"/>
      <c r="D564" s="29"/>
    </row>
    <row r="565" customFormat="false" ht="15.75" hidden="false" customHeight="false" outlineLevel="0" collapsed="false">
      <c r="C565" s="29"/>
      <c r="D565" s="29"/>
    </row>
    <row r="566" customFormat="false" ht="15.75" hidden="false" customHeight="false" outlineLevel="0" collapsed="false">
      <c r="C566" s="29"/>
      <c r="D566" s="29"/>
    </row>
    <row r="567" customFormat="false" ht="15.75" hidden="false" customHeight="false" outlineLevel="0" collapsed="false">
      <c r="C567" s="29"/>
      <c r="D567" s="29"/>
    </row>
    <row r="568" customFormat="false" ht="15.75" hidden="false" customHeight="false" outlineLevel="0" collapsed="false">
      <c r="C568" s="29"/>
      <c r="D568" s="29"/>
    </row>
    <row r="569" customFormat="false" ht="15.75" hidden="false" customHeight="false" outlineLevel="0" collapsed="false">
      <c r="C569" s="29"/>
      <c r="D569" s="29"/>
    </row>
    <row r="570" customFormat="false" ht="15.75" hidden="false" customHeight="false" outlineLevel="0" collapsed="false">
      <c r="C570" s="29"/>
      <c r="D570" s="29"/>
    </row>
    <row r="571" customFormat="false" ht="15.75" hidden="false" customHeight="false" outlineLevel="0" collapsed="false">
      <c r="C571" s="29"/>
      <c r="D571" s="29"/>
    </row>
    <row r="572" customFormat="false" ht="15.75" hidden="false" customHeight="false" outlineLevel="0" collapsed="false">
      <c r="C572" s="29"/>
      <c r="D572" s="29"/>
    </row>
    <row r="573" customFormat="false" ht="15.75" hidden="false" customHeight="false" outlineLevel="0" collapsed="false">
      <c r="C573" s="29"/>
      <c r="D573" s="29"/>
    </row>
    <row r="574" customFormat="false" ht="15.75" hidden="false" customHeight="false" outlineLevel="0" collapsed="false">
      <c r="C574" s="29"/>
      <c r="D574" s="29"/>
    </row>
    <row r="575" customFormat="false" ht="15.75" hidden="false" customHeight="false" outlineLevel="0" collapsed="false">
      <c r="C575" s="29"/>
      <c r="D575" s="29"/>
    </row>
    <row r="576" customFormat="false" ht="15.75" hidden="false" customHeight="false" outlineLevel="0" collapsed="false">
      <c r="C576" s="29"/>
      <c r="D576" s="29"/>
    </row>
    <row r="577" customFormat="false" ht="15.75" hidden="false" customHeight="false" outlineLevel="0" collapsed="false">
      <c r="C577" s="29"/>
      <c r="D577" s="29"/>
    </row>
    <row r="578" customFormat="false" ht="15.75" hidden="false" customHeight="false" outlineLevel="0" collapsed="false">
      <c r="C578" s="29"/>
      <c r="D578" s="29"/>
    </row>
    <row r="579" customFormat="false" ht="15.75" hidden="false" customHeight="false" outlineLevel="0" collapsed="false">
      <c r="C579" s="29"/>
      <c r="D579" s="29"/>
    </row>
    <row r="580" customFormat="false" ht="15.75" hidden="false" customHeight="false" outlineLevel="0" collapsed="false">
      <c r="C580" s="29"/>
      <c r="D580" s="29"/>
    </row>
    <row r="581" customFormat="false" ht="15.75" hidden="false" customHeight="false" outlineLevel="0" collapsed="false">
      <c r="C581" s="29"/>
      <c r="D581" s="29"/>
    </row>
    <row r="582" customFormat="false" ht="15.75" hidden="false" customHeight="false" outlineLevel="0" collapsed="false">
      <c r="C582" s="29"/>
      <c r="D582" s="29"/>
    </row>
    <row r="583" customFormat="false" ht="15.75" hidden="false" customHeight="false" outlineLevel="0" collapsed="false">
      <c r="C583" s="29"/>
      <c r="D583" s="29"/>
    </row>
    <row r="584" customFormat="false" ht="15.75" hidden="false" customHeight="false" outlineLevel="0" collapsed="false">
      <c r="C584" s="29"/>
      <c r="D584" s="29"/>
    </row>
    <row r="585" customFormat="false" ht="15.75" hidden="false" customHeight="false" outlineLevel="0" collapsed="false">
      <c r="C585" s="29"/>
      <c r="D585" s="29"/>
    </row>
    <row r="586" customFormat="false" ht="15.75" hidden="false" customHeight="false" outlineLevel="0" collapsed="false">
      <c r="C586" s="29"/>
      <c r="D586" s="29"/>
    </row>
    <row r="587" customFormat="false" ht="15.75" hidden="false" customHeight="false" outlineLevel="0" collapsed="false">
      <c r="C587" s="29"/>
      <c r="D587" s="29"/>
    </row>
    <row r="588" customFormat="false" ht="15.75" hidden="false" customHeight="false" outlineLevel="0" collapsed="false">
      <c r="C588" s="29"/>
      <c r="D588" s="29"/>
    </row>
    <row r="589" customFormat="false" ht="15.75" hidden="false" customHeight="false" outlineLevel="0" collapsed="false">
      <c r="C589" s="29"/>
      <c r="D589" s="29"/>
    </row>
    <row r="590" customFormat="false" ht="15.75" hidden="false" customHeight="false" outlineLevel="0" collapsed="false">
      <c r="C590" s="29"/>
      <c r="D590" s="29"/>
    </row>
    <row r="591" customFormat="false" ht="15.75" hidden="false" customHeight="false" outlineLevel="0" collapsed="false">
      <c r="C591" s="29"/>
      <c r="D591" s="29"/>
    </row>
    <row r="592" customFormat="false" ht="15.75" hidden="false" customHeight="false" outlineLevel="0" collapsed="false">
      <c r="C592" s="29"/>
      <c r="D592" s="29"/>
    </row>
    <row r="593" customFormat="false" ht="15.75" hidden="false" customHeight="false" outlineLevel="0" collapsed="false">
      <c r="C593" s="29"/>
      <c r="D593" s="29"/>
    </row>
    <row r="594" customFormat="false" ht="15.75" hidden="false" customHeight="false" outlineLevel="0" collapsed="false">
      <c r="C594" s="29"/>
      <c r="D594" s="29"/>
    </row>
    <row r="595" customFormat="false" ht="15.75" hidden="false" customHeight="false" outlineLevel="0" collapsed="false">
      <c r="C595" s="29"/>
      <c r="D595" s="29"/>
    </row>
    <row r="596" customFormat="false" ht="15.75" hidden="false" customHeight="false" outlineLevel="0" collapsed="false">
      <c r="C596" s="29"/>
      <c r="D596" s="29"/>
    </row>
    <row r="597" customFormat="false" ht="15.75" hidden="false" customHeight="false" outlineLevel="0" collapsed="false">
      <c r="C597" s="29"/>
      <c r="D597" s="29"/>
    </row>
    <row r="598" customFormat="false" ht="15.75" hidden="false" customHeight="false" outlineLevel="0" collapsed="false">
      <c r="C598" s="29"/>
      <c r="D598" s="29"/>
    </row>
    <row r="599" customFormat="false" ht="15.75" hidden="false" customHeight="false" outlineLevel="0" collapsed="false">
      <c r="C599" s="29"/>
      <c r="D599" s="29"/>
    </row>
    <row r="600" customFormat="false" ht="15.75" hidden="false" customHeight="false" outlineLevel="0" collapsed="false">
      <c r="C600" s="29"/>
      <c r="D600" s="29"/>
    </row>
    <row r="601" customFormat="false" ht="15.75" hidden="false" customHeight="false" outlineLevel="0" collapsed="false">
      <c r="C601" s="29"/>
      <c r="D601" s="29"/>
    </row>
    <row r="602" customFormat="false" ht="15.75" hidden="false" customHeight="false" outlineLevel="0" collapsed="false">
      <c r="C602" s="29"/>
      <c r="D602" s="29"/>
    </row>
    <row r="603" customFormat="false" ht="15.75" hidden="false" customHeight="false" outlineLevel="0" collapsed="false">
      <c r="C603" s="29"/>
      <c r="D603" s="29"/>
    </row>
    <row r="604" customFormat="false" ht="15.75" hidden="false" customHeight="false" outlineLevel="0" collapsed="false">
      <c r="C604" s="29"/>
      <c r="D604" s="29"/>
    </row>
    <row r="605" customFormat="false" ht="15.75" hidden="false" customHeight="false" outlineLevel="0" collapsed="false">
      <c r="C605" s="29"/>
      <c r="D605" s="29"/>
    </row>
    <row r="606" customFormat="false" ht="15.75" hidden="false" customHeight="false" outlineLevel="0" collapsed="false">
      <c r="C606" s="29"/>
      <c r="D606" s="29"/>
    </row>
    <row r="607" customFormat="false" ht="15.75" hidden="false" customHeight="false" outlineLevel="0" collapsed="false">
      <c r="C607" s="29"/>
      <c r="D607" s="29"/>
    </row>
    <row r="608" customFormat="false" ht="15.75" hidden="false" customHeight="false" outlineLevel="0" collapsed="false">
      <c r="C608" s="29"/>
      <c r="D608" s="29"/>
    </row>
    <row r="609" customFormat="false" ht="15.75" hidden="false" customHeight="false" outlineLevel="0" collapsed="false">
      <c r="C609" s="29"/>
      <c r="D609" s="29"/>
    </row>
    <row r="610" customFormat="false" ht="15.75" hidden="false" customHeight="false" outlineLevel="0" collapsed="false">
      <c r="C610" s="29"/>
      <c r="D610" s="29"/>
    </row>
    <row r="611" customFormat="false" ht="15.75" hidden="false" customHeight="false" outlineLevel="0" collapsed="false">
      <c r="C611" s="29"/>
      <c r="D611" s="29"/>
    </row>
    <row r="612" customFormat="false" ht="15.75" hidden="false" customHeight="false" outlineLevel="0" collapsed="false">
      <c r="C612" s="29"/>
      <c r="D612" s="29"/>
    </row>
    <row r="613" customFormat="false" ht="15.75" hidden="false" customHeight="false" outlineLevel="0" collapsed="false">
      <c r="C613" s="29"/>
      <c r="D613" s="29"/>
    </row>
    <row r="614" customFormat="false" ht="15.75" hidden="false" customHeight="false" outlineLevel="0" collapsed="false">
      <c r="C614" s="29"/>
      <c r="D614" s="29"/>
    </row>
    <row r="615" customFormat="false" ht="15.75" hidden="false" customHeight="false" outlineLevel="0" collapsed="false">
      <c r="C615" s="29"/>
      <c r="D615" s="29"/>
    </row>
    <row r="616" customFormat="false" ht="15.75" hidden="false" customHeight="false" outlineLevel="0" collapsed="false">
      <c r="C616" s="29"/>
      <c r="D616" s="29"/>
    </row>
    <row r="617" customFormat="false" ht="15.75" hidden="false" customHeight="false" outlineLevel="0" collapsed="false">
      <c r="C617" s="29"/>
      <c r="D617" s="29"/>
    </row>
    <row r="618" customFormat="false" ht="15.75" hidden="false" customHeight="false" outlineLevel="0" collapsed="false">
      <c r="C618" s="29"/>
      <c r="D618" s="29"/>
    </row>
    <row r="619" customFormat="false" ht="15.75" hidden="false" customHeight="false" outlineLevel="0" collapsed="false">
      <c r="C619" s="29"/>
      <c r="D619" s="29"/>
    </row>
    <row r="620" customFormat="false" ht="15.75" hidden="false" customHeight="false" outlineLevel="0" collapsed="false">
      <c r="C620" s="29"/>
      <c r="D620" s="29"/>
    </row>
    <row r="621" customFormat="false" ht="15.75" hidden="false" customHeight="false" outlineLevel="0" collapsed="false">
      <c r="C621" s="29"/>
      <c r="D621" s="29"/>
    </row>
    <row r="622" customFormat="false" ht="15.75" hidden="false" customHeight="false" outlineLevel="0" collapsed="false">
      <c r="C622" s="29"/>
      <c r="D622" s="29"/>
    </row>
    <row r="623" customFormat="false" ht="15.75" hidden="false" customHeight="false" outlineLevel="0" collapsed="false">
      <c r="C623" s="29"/>
      <c r="D623" s="29"/>
    </row>
    <row r="624" customFormat="false" ht="15.75" hidden="false" customHeight="false" outlineLevel="0" collapsed="false">
      <c r="C624" s="29"/>
      <c r="D624" s="29"/>
    </row>
    <row r="625" customFormat="false" ht="15.75" hidden="false" customHeight="false" outlineLevel="0" collapsed="false">
      <c r="C625" s="29"/>
      <c r="D625" s="29"/>
    </row>
    <row r="626" customFormat="false" ht="15.75" hidden="false" customHeight="false" outlineLevel="0" collapsed="false">
      <c r="C626" s="29"/>
      <c r="D626" s="29"/>
    </row>
    <row r="627" customFormat="false" ht="15.75" hidden="false" customHeight="false" outlineLevel="0" collapsed="false">
      <c r="C627" s="29"/>
      <c r="D627" s="29"/>
    </row>
    <row r="628" customFormat="false" ht="15.75" hidden="false" customHeight="false" outlineLevel="0" collapsed="false">
      <c r="C628" s="29"/>
      <c r="D628" s="29"/>
    </row>
    <row r="629" customFormat="false" ht="15.75" hidden="false" customHeight="false" outlineLevel="0" collapsed="false">
      <c r="C629" s="29"/>
      <c r="D629" s="29"/>
    </row>
    <row r="630" customFormat="false" ht="15.75" hidden="false" customHeight="false" outlineLevel="0" collapsed="false">
      <c r="C630" s="29"/>
      <c r="D630" s="29"/>
    </row>
    <row r="631" customFormat="false" ht="15.75" hidden="false" customHeight="false" outlineLevel="0" collapsed="false">
      <c r="C631" s="29"/>
      <c r="D631" s="29"/>
    </row>
    <row r="632" customFormat="false" ht="15.75" hidden="false" customHeight="false" outlineLevel="0" collapsed="false">
      <c r="C632" s="29"/>
      <c r="D632" s="29"/>
    </row>
    <row r="633" customFormat="false" ht="15.75" hidden="false" customHeight="false" outlineLevel="0" collapsed="false">
      <c r="C633" s="29"/>
      <c r="D633" s="29"/>
    </row>
    <row r="634" customFormat="false" ht="15.75" hidden="false" customHeight="false" outlineLevel="0" collapsed="false">
      <c r="C634" s="29"/>
      <c r="D634" s="29"/>
    </row>
    <row r="635" customFormat="false" ht="15.75" hidden="false" customHeight="false" outlineLevel="0" collapsed="false">
      <c r="C635" s="29"/>
      <c r="D635" s="29"/>
    </row>
    <row r="636" customFormat="false" ht="15.75" hidden="false" customHeight="false" outlineLevel="0" collapsed="false">
      <c r="C636" s="29"/>
      <c r="D636" s="29"/>
    </row>
    <row r="637" customFormat="false" ht="15.75" hidden="false" customHeight="false" outlineLevel="0" collapsed="false">
      <c r="C637" s="29"/>
      <c r="D637" s="29"/>
    </row>
    <row r="638" customFormat="false" ht="15.75" hidden="false" customHeight="false" outlineLevel="0" collapsed="false">
      <c r="C638" s="29"/>
      <c r="D638" s="29"/>
    </row>
    <row r="639" customFormat="false" ht="15.75" hidden="false" customHeight="false" outlineLevel="0" collapsed="false">
      <c r="C639" s="29"/>
      <c r="D639" s="29"/>
    </row>
    <row r="640" customFormat="false" ht="15.75" hidden="false" customHeight="false" outlineLevel="0" collapsed="false">
      <c r="C640" s="29"/>
      <c r="D640" s="29"/>
    </row>
    <row r="641" customFormat="false" ht="15.75" hidden="false" customHeight="false" outlineLevel="0" collapsed="false">
      <c r="C641" s="29"/>
      <c r="D641" s="29"/>
    </row>
    <row r="642" customFormat="false" ht="15.75" hidden="false" customHeight="false" outlineLevel="0" collapsed="false">
      <c r="C642" s="29"/>
      <c r="D642" s="29"/>
    </row>
    <row r="643" customFormat="false" ht="15.75" hidden="false" customHeight="false" outlineLevel="0" collapsed="false">
      <c r="C643" s="29"/>
      <c r="D643" s="29"/>
    </row>
    <row r="644" customFormat="false" ht="15.75" hidden="false" customHeight="false" outlineLevel="0" collapsed="false">
      <c r="C644" s="29"/>
      <c r="D644" s="29"/>
    </row>
    <row r="645" customFormat="false" ht="15.75" hidden="false" customHeight="false" outlineLevel="0" collapsed="false">
      <c r="C645" s="29"/>
      <c r="D645" s="29"/>
    </row>
    <row r="646" customFormat="false" ht="15.75" hidden="false" customHeight="false" outlineLevel="0" collapsed="false">
      <c r="C646" s="29"/>
      <c r="D646" s="29"/>
    </row>
    <row r="647" customFormat="false" ht="15.75" hidden="false" customHeight="false" outlineLevel="0" collapsed="false">
      <c r="C647" s="29"/>
      <c r="D647" s="29"/>
    </row>
    <row r="648" customFormat="false" ht="15.75" hidden="false" customHeight="false" outlineLevel="0" collapsed="false">
      <c r="C648" s="29"/>
      <c r="D648" s="29"/>
    </row>
    <row r="649" customFormat="false" ht="15.75" hidden="false" customHeight="false" outlineLevel="0" collapsed="false">
      <c r="C649" s="29"/>
      <c r="D649" s="29"/>
    </row>
    <row r="650" customFormat="false" ht="15.75" hidden="false" customHeight="false" outlineLevel="0" collapsed="false">
      <c r="C650" s="29"/>
      <c r="D650" s="29"/>
    </row>
    <row r="651" customFormat="false" ht="15.75" hidden="false" customHeight="false" outlineLevel="0" collapsed="false">
      <c r="C651" s="29"/>
      <c r="D651" s="29"/>
    </row>
    <row r="652" customFormat="false" ht="15.75" hidden="false" customHeight="false" outlineLevel="0" collapsed="false">
      <c r="C652" s="29"/>
      <c r="D652" s="29"/>
    </row>
    <row r="653" customFormat="false" ht="15.75" hidden="false" customHeight="false" outlineLevel="0" collapsed="false">
      <c r="C653" s="29"/>
      <c r="D653" s="29"/>
    </row>
    <row r="654" customFormat="false" ht="15.75" hidden="false" customHeight="false" outlineLevel="0" collapsed="false">
      <c r="C654" s="29"/>
      <c r="D654" s="29"/>
    </row>
    <row r="655" customFormat="false" ht="15.75" hidden="false" customHeight="false" outlineLevel="0" collapsed="false">
      <c r="C655" s="29"/>
      <c r="D655" s="29"/>
    </row>
    <row r="656" customFormat="false" ht="15.75" hidden="false" customHeight="false" outlineLevel="0" collapsed="false">
      <c r="C656" s="29"/>
      <c r="D656" s="29"/>
    </row>
    <row r="657" customFormat="false" ht="15.75" hidden="false" customHeight="false" outlineLevel="0" collapsed="false">
      <c r="C657" s="29"/>
      <c r="D657" s="29"/>
    </row>
    <row r="658" customFormat="false" ht="15.75" hidden="false" customHeight="false" outlineLevel="0" collapsed="false">
      <c r="C658" s="29"/>
      <c r="D658" s="29"/>
    </row>
    <row r="659" customFormat="false" ht="15.75" hidden="false" customHeight="false" outlineLevel="0" collapsed="false">
      <c r="C659" s="29"/>
      <c r="D659" s="29"/>
    </row>
    <row r="660" customFormat="false" ht="15.75" hidden="false" customHeight="false" outlineLevel="0" collapsed="false">
      <c r="C660" s="29"/>
      <c r="D660" s="29"/>
    </row>
    <row r="661" customFormat="false" ht="15.75" hidden="false" customHeight="false" outlineLevel="0" collapsed="false">
      <c r="C661" s="29"/>
      <c r="D661" s="29"/>
    </row>
    <row r="662" customFormat="false" ht="15.75" hidden="false" customHeight="false" outlineLevel="0" collapsed="false">
      <c r="C662" s="29"/>
      <c r="D662" s="29"/>
    </row>
    <row r="663" customFormat="false" ht="15.75" hidden="false" customHeight="false" outlineLevel="0" collapsed="false">
      <c r="C663" s="29"/>
      <c r="D663" s="29"/>
    </row>
    <row r="664" customFormat="false" ht="15.75" hidden="false" customHeight="false" outlineLevel="0" collapsed="false">
      <c r="C664" s="29"/>
      <c r="D664" s="29"/>
    </row>
    <row r="665" customFormat="false" ht="15.75" hidden="false" customHeight="false" outlineLevel="0" collapsed="false">
      <c r="C665" s="29"/>
      <c r="D665" s="29"/>
    </row>
    <row r="666" customFormat="false" ht="15.75" hidden="false" customHeight="false" outlineLevel="0" collapsed="false">
      <c r="C666" s="29"/>
      <c r="D666" s="29"/>
    </row>
    <row r="667" customFormat="false" ht="15.75" hidden="false" customHeight="false" outlineLevel="0" collapsed="false">
      <c r="C667" s="29"/>
      <c r="D667" s="29"/>
    </row>
    <row r="668" customFormat="false" ht="15.75" hidden="false" customHeight="false" outlineLevel="0" collapsed="false">
      <c r="C668" s="29"/>
      <c r="D668" s="29"/>
    </row>
    <row r="669" customFormat="false" ht="15.75" hidden="false" customHeight="false" outlineLevel="0" collapsed="false">
      <c r="C669" s="29"/>
      <c r="D669" s="29"/>
    </row>
    <row r="670" customFormat="false" ht="15.75" hidden="false" customHeight="false" outlineLevel="0" collapsed="false">
      <c r="C670" s="29"/>
      <c r="D670" s="29"/>
    </row>
    <row r="671" customFormat="false" ht="15.75" hidden="false" customHeight="false" outlineLevel="0" collapsed="false">
      <c r="C671" s="29"/>
      <c r="D671" s="29"/>
    </row>
    <row r="672" customFormat="false" ht="15.75" hidden="false" customHeight="false" outlineLevel="0" collapsed="false">
      <c r="C672" s="29"/>
      <c r="D672" s="29"/>
    </row>
    <row r="673" customFormat="false" ht="15.75" hidden="false" customHeight="false" outlineLevel="0" collapsed="false">
      <c r="C673" s="29"/>
      <c r="D673" s="29"/>
    </row>
    <row r="674" customFormat="false" ht="15.75" hidden="false" customHeight="false" outlineLevel="0" collapsed="false">
      <c r="C674" s="29"/>
      <c r="D674" s="29"/>
    </row>
    <row r="675" customFormat="false" ht="15.75" hidden="false" customHeight="false" outlineLevel="0" collapsed="false">
      <c r="C675" s="29"/>
      <c r="D675" s="29"/>
    </row>
    <row r="676" customFormat="false" ht="15.75" hidden="false" customHeight="false" outlineLevel="0" collapsed="false">
      <c r="C676" s="29"/>
      <c r="D676" s="29"/>
    </row>
    <row r="677" customFormat="false" ht="15.75" hidden="false" customHeight="false" outlineLevel="0" collapsed="false">
      <c r="C677" s="29"/>
      <c r="D677" s="29"/>
    </row>
    <row r="678" customFormat="false" ht="15.75" hidden="false" customHeight="false" outlineLevel="0" collapsed="false">
      <c r="C678" s="29"/>
      <c r="D678" s="29"/>
    </row>
    <row r="679" customFormat="false" ht="15.75" hidden="false" customHeight="false" outlineLevel="0" collapsed="false">
      <c r="C679" s="29"/>
      <c r="D679" s="29"/>
    </row>
    <row r="680" customFormat="false" ht="15.75" hidden="false" customHeight="false" outlineLevel="0" collapsed="false">
      <c r="C680" s="29"/>
      <c r="D680" s="29"/>
    </row>
    <row r="681" customFormat="false" ht="15.75" hidden="false" customHeight="false" outlineLevel="0" collapsed="false">
      <c r="C681" s="29"/>
      <c r="D681" s="29"/>
    </row>
    <row r="682" customFormat="false" ht="15.75" hidden="false" customHeight="false" outlineLevel="0" collapsed="false">
      <c r="C682" s="29"/>
      <c r="D682" s="29"/>
    </row>
    <row r="683" customFormat="false" ht="15.75" hidden="false" customHeight="false" outlineLevel="0" collapsed="false">
      <c r="C683" s="29"/>
      <c r="D683" s="29"/>
    </row>
    <row r="684" customFormat="false" ht="15.75" hidden="false" customHeight="false" outlineLevel="0" collapsed="false">
      <c r="C684" s="29"/>
      <c r="D684" s="29"/>
    </row>
    <row r="685" customFormat="false" ht="15.75" hidden="false" customHeight="false" outlineLevel="0" collapsed="false">
      <c r="C685" s="29"/>
      <c r="D685" s="29"/>
    </row>
    <row r="686" customFormat="false" ht="15.75" hidden="false" customHeight="false" outlineLevel="0" collapsed="false">
      <c r="C686" s="29"/>
      <c r="D686" s="29"/>
    </row>
    <row r="687" customFormat="false" ht="15.75" hidden="false" customHeight="false" outlineLevel="0" collapsed="false">
      <c r="C687" s="29"/>
      <c r="D687" s="29"/>
    </row>
    <row r="688" customFormat="false" ht="15.75" hidden="false" customHeight="false" outlineLevel="0" collapsed="false">
      <c r="C688" s="29"/>
      <c r="D688" s="29"/>
    </row>
    <row r="689" customFormat="false" ht="15.75" hidden="false" customHeight="false" outlineLevel="0" collapsed="false">
      <c r="C689" s="29"/>
      <c r="D689" s="29"/>
    </row>
    <row r="690" customFormat="false" ht="15.75" hidden="false" customHeight="false" outlineLevel="0" collapsed="false">
      <c r="C690" s="29"/>
      <c r="D690" s="29"/>
    </row>
    <row r="691" customFormat="false" ht="15.75" hidden="false" customHeight="false" outlineLevel="0" collapsed="false">
      <c r="C691" s="29"/>
      <c r="D691" s="29"/>
    </row>
    <row r="692" customFormat="false" ht="15.75" hidden="false" customHeight="false" outlineLevel="0" collapsed="false">
      <c r="C692" s="29"/>
      <c r="D692" s="29"/>
    </row>
    <row r="693" customFormat="false" ht="15.75" hidden="false" customHeight="false" outlineLevel="0" collapsed="false">
      <c r="C693" s="29"/>
      <c r="D693" s="29"/>
    </row>
    <row r="694" customFormat="false" ht="15.75" hidden="false" customHeight="false" outlineLevel="0" collapsed="false">
      <c r="C694" s="29"/>
      <c r="D694" s="29"/>
    </row>
    <row r="695" customFormat="false" ht="15.75" hidden="false" customHeight="false" outlineLevel="0" collapsed="false">
      <c r="C695" s="29"/>
      <c r="D695" s="29"/>
    </row>
    <row r="696" customFormat="false" ht="15.75" hidden="false" customHeight="false" outlineLevel="0" collapsed="false">
      <c r="C696" s="29"/>
      <c r="D696" s="29"/>
    </row>
    <row r="697" customFormat="false" ht="15.75" hidden="false" customHeight="false" outlineLevel="0" collapsed="false">
      <c r="C697" s="29"/>
      <c r="D697" s="29"/>
    </row>
    <row r="698" customFormat="false" ht="15.75" hidden="false" customHeight="false" outlineLevel="0" collapsed="false">
      <c r="C698" s="29"/>
      <c r="D698" s="29"/>
    </row>
    <row r="699" customFormat="false" ht="15.75" hidden="false" customHeight="false" outlineLevel="0" collapsed="false">
      <c r="C699" s="29"/>
      <c r="D699" s="29"/>
    </row>
    <row r="700" customFormat="false" ht="15.75" hidden="false" customHeight="false" outlineLevel="0" collapsed="false">
      <c r="C700" s="29"/>
      <c r="D700" s="29"/>
    </row>
    <row r="701" customFormat="false" ht="15.75" hidden="false" customHeight="false" outlineLevel="0" collapsed="false">
      <c r="C701" s="29"/>
      <c r="D701" s="29"/>
    </row>
    <row r="702" customFormat="false" ht="15.75" hidden="false" customHeight="false" outlineLevel="0" collapsed="false">
      <c r="C702" s="29"/>
      <c r="D702" s="29"/>
    </row>
    <row r="703" customFormat="false" ht="15.75" hidden="false" customHeight="false" outlineLevel="0" collapsed="false">
      <c r="C703" s="29"/>
      <c r="D703" s="29"/>
    </row>
    <row r="704" customFormat="false" ht="15.75" hidden="false" customHeight="false" outlineLevel="0" collapsed="false">
      <c r="C704" s="29"/>
      <c r="D704" s="29"/>
    </row>
    <row r="705" customFormat="false" ht="15.75" hidden="false" customHeight="false" outlineLevel="0" collapsed="false">
      <c r="C705" s="29"/>
      <c r="D705" s="29"/>
    </row>
    <row r="706" customFormat="false" ht="15.75" hidden="false" customHeight="false" outlineLevel="0" collapsed="false">
      <c r="C706" s="29"/>
      <c r="D706" s="29"/>
    </row>
    <row r="707" customFormat="false" ht="15.75" hidden="false" customHeight="false" outlineLevel="0" collapsed="false">
      <c r="C707" s="29"/>
      <c r="D707" s="29"/>
    </row>
    <row r="708" customFormat="false" ht="15.75" hidden="false" customHeight="false" outlineLevel="0" collapsed="false">
      <c r="C708" s="29"/>
      <c r="D708" s="29"/>
    </row>
    <row r="709" customFormat="false" ht="15.75" hidden="false" customHeight="false" outlineLevel="0" collapsed="false">
      <c r="C709" s="29"/>
      <c r="D709" s="29"/>
    </row>
    <row r="710" customFormat="false" ht="15.75" hidden="false" customHeight="false" outlineLevel="0" collapsed="false">
      <c r="C710" s="29"/>
      <c r="D710" s="29"/>
    </row>
    <row r="711" customFormat="false" ht="15.75" hidden="false" customHeight="false" outlineLevel="0" collapsed="false">
      <c r="C711" s="29"/>
      <c r="D711" s="29"/>
    </row>
    <row r="712" customFormat="false" ht="15.75" hidden="false" customHeight="false" outlineLevel="0" collapsed="false">
      <c r="C712" s="29"/>
      <c r="D712" s="29"/>
    </row>
    <row r="713" customFormat="false" ht="15.75" hidden="false" customHeight="false" outlineLevel="0" collapsed="false">
      <c r="C713" s="29"/>
      <c r="D713" s="29"/>
    </row>
    <row r="714" customFormat="false" ht="15.75" hidden="false" customHeight="false" outlineLevel="0" collapsed="false">
      <c r="C714" s="29"/>
      <c r="D714" s="29"/>
    </row>
    <row r="715" customFormat="false" ht="15.75" hidden="false" customHeight="false" outlineLevel="0" collapsed="false">
      <c r="C715" s="29"/>
      <c r="D715" s="29"/>
    </row>
    <row r="716" customFormat="false" ht="15.75" hidden="false" customHeight="false" outlineLevel="0" collapsed="false">
      <c r="C716" s="29"/>
      <c r="D716" s="29"/>
    </row>
    <row r="717" customFormat="false" ht="15.75" hidden="false" customHeight="false" outlineLevel="0" collapsed="false">
      <c r="C717" s="29"/>
      <c r="D717" s="29"/>
    </row>
    <row r="718" customFormat="false" ht="15.75" hidden="false" customHeight="false" outlineLevel="0" collapsed="false">
      <c r="C718" s="29"/>
      <c r="D718" s="29"/>
    </row>
    <row r="719" customFormat="false" ht="15.75" hidden="false" customHeight="false" outlineLevel="0" collapsed="false">
      <c r="C719" s="29"/>
      <c r="D719" s="29"/>
    </row>
    <row r="720" customFormat="false" ht="15.75" hidden="false" customHeight="false" outlineLevel="0" collapsed="false">
      <c r="C720" s="29"/>
      <c r="D720" s="29"/>
    </row>
    <row r="721" customFormat="false" ht="15.75" hidden="false" customHeight="false" outlineLevel="0" collapsed="false">
      <c r="C721" s="29"/>
      <c r="D721" s="29"/>
    </row>
    <row r="722" customFormat="false" ht="15.75" hidden="false" customHeight="false" outlineLevel="0" collapsed="false">
      <c r="C722" s="29"/>
      <c r="D722" s="29"/>
    </row>
    <row r="723" customFormat="false" ht="15.75" hidden="false" customHeight="false" outlineLevel="0" collapsed="false">
      <c r="C723" s="29"/>
      <c r="D723" s="29"/>
    </row>
    <row r="724" customFormat="false" ht="15.75" hidden="false" customHeight="false" outlineLevel="0" collapsed="false">
      <c r="C724" s="29"/>
      <c r="D724" s="29"/>
    </row>
    <row r="725" customFormat="false" ht="15.75" hidden="false" customHeight="false" outlineLevel="0" collapsed="false">
      <c r="C725" s="29"/>
      <c r="D725" s="29"/>
    </row>
    <row r="726" customFormat="false" ht="15.75" hidden="false" customHeight="false" outlineLevel="0" collapsed="false">
      <c r="C726" s="29"/>
      <c r="D726" s="29"/>
    </row>
    <row r="727" customFormat="false" ht="15.75" hidden="false" customHeight="false" outlineLevel="0" collapsed="false">
      <c r="C727" s="29"/>
      <c r="D727" s="29"/>
    </row>
    <row r="728" customFormat="false" ht="15.75" hidden="false" customHeight="false" outlineLevel="0" collapsed="false">
      <c r="C728" s="29"/>
      <c r="D728" s="29"/>
    </row>
    <row r="729" customFormat="false" ht="15.75" hidden="false" customHeight="false" outlineLevel="0" collapsed="false">
      <c r="C729" s="29"/>
      <c r="D729" s="29"/>
    </row>
    <row r="730" customFormat="false" ht="15.75" hidden="false" customHeight="false" outlineLevel="0" collapsed="false">
      <c r="C730" s="29"/>
      <c r="D730" s="29"/>
    </row>
    <row r="731" customFormat="false" ht="15.75" hidden="false" customHeight="false" outlineLevel="0" collapsed="false">
      <c r="C731" s="29"/>
      <c r="D731" s="29"/>
    </row>
    <row r="732" customFormat="false" ht="15.75" hidden="false" customHeight="false" outlineLevel="0" collapsed="false">
      <c r="C732" s="29"/>
      <c r="D732" s="29"/>
    </row>
    <row r="733" customFormat="false" ht="15.75" hidden="false" customHeight="false" outlineLevel="0" collapsed="false">
      <c r="C733" s="29"/>
      <c r="D733" s="29"/>
    </row>
    <row r="734" customFormat="false" ht="15.75" hidden="false" customHeight="false" outlineLevel="0" collapsed="false">
      <c r="C734" s="29"/>
      <c r="D734" s="29"/>
    </row>
    <row r="735" customFormat="false" ht="15.75" hidden="false" customHeight="false" outlineLevel="0" collapsed="false">
      <c r="C735" s="29"/>
      <c r="D735" s="29"/>
    </row>
    <row r="736" customFormat="false" ht="15.75" hidden="false" customHeight="false" outlineLevel="0" collapsed="false">
      <c r="C736" s="29"/>
      <c r="D736" s="29"/>
    </row>
    <row r="737" customFormat="false" ht="15.75" hidden="false" customHeight="false" outlineLevel="0" collapsed="false">
      <c r="C737" s="29"/>
      <c r="D737" s="29"/>
    </row>
    <row r="738" customFormat="false" ht="15.75" hidden="false" customHeight="false" outlineLevel="0" collapsed="false">
      <c r="C738" s="29"/>
      <c r="D738" s="29"/>
    </row>
    <row r="739" customFormat="false" ht="15.75" hidden="false" customHeight="false" outlineLevel="0" collapsed="false">
      <c r="C739" s="29"/>
      <c r="D739" s="29"/>
    </row>
    <row r="740" customFormat="false" ht="15.75" hidden="false" customHeight="false" outlineLevel="0" collapsed="false">
      <c r="C740" s="29"/>
      <c r="D740" s="29"/>
    </row>
    <row r="741" customFormat="false" ht="15.75" hidden="false" customHeight="false" outlineLevel="0" collapsed="false">
      <c r="C741" s="29"/>
      <c r="D741" s="29"/>
    </row>
    <row r="742" customFormat="false" ht="15.75" hidden="false" customHeight="false" outlineLevel="0" collapsed="false">
      <c r="C742" s="29"/>
      <c r="D742" s="29"/>
    </row>
    <row r="743" customFormat="false" ht="15.75" hidden="false" customHeight="false" outlineLevel="0" collapsed="false">
      <c r="C743" s="29"/>
      <c r="D743" s="29"/>
    </row>
    <row r="744" customFormat="false" ht="15.75" hidden="false" customHeight="false" outlineLevel="0" collapsed="false">
      <c r="C744" s="29"/>
      <c r="D744" s="29"/>
    </row>
    <row r="745" customFormat="false" ht="15.75" hidden="false" customHeight="false" outlineLevel="0" collapsed="false">
      <c r="C745" s="29"/>
      <c r="D745" s="29"/>
    </row>
    <row r="746" customFormat="false" ht="15.75" hidden="false" customHeight="false" outlineLevel="0" collapsed="false">
      <c r="C746" s="29"/>
      <c r="D746" s="29"/>
    </row>
    <row r="747" customFormat="false" ht="15.75" hidden="false" customHeight="false" outlineLevel="0" collapsed="false">
      <c r="C747" s="29"/>
      <c r="D747" s="29"/>
    </row>
    <row r="748" customFormat="false" ht="15.75" hidden="false" customHeight="false" outlineLevel="0" collapsed="false">
      <c r="C748" s="29"/>
      <c r="D748" s="29"/>
    </row>
    <row r="749" customFormat="false" ht="15.75" hidden="false" customHeight="false" outlineLevel="0" collapsed="false">
      <c r="C749" s="29"/>
      <c r="D749" s="29"/>
    </row>
    <row r="750" customFormat="false" ht="15.75" hidden="false" customHeight="false" outlineLevel="0" collapsed="false">
      <c r="C750" s="29"/>
      <c r="D750" s="29"/>
    </row>
    <row r="751" customFormat="false" ht="15.75" hidden="false" customHeight="false" outlineLevel="0" collapsed="false">
      <c r="C751" s="29"/>
      <c r="D751" s="29"/>
    </row>
    <row r="752" customFormat="false" ht="15.75" hidden="false" customHeight="false" outlineLevel="0" collapsed="false">
      <c r="C752" s="29"/>
      <c r="D752" s="29"/>
    </row>
    <row r="753" customFormat="false" ht="15.75" hidden="false" customHeight="false" outlineLevel="0" collapsed="false">
      <c r="C753" s="29"/>
      <c r="D753" s="29"/>
    </row>
    <row r="754" customFormat="false" ht="15.75" hidden="false" customHeight="false" outlineLevel="0" collapsed="false">
      <c r="C754" s="29"/>
      <c r="D754" s="29"/>
    </row>
    <row r="755" customFormat="false" ht="15.75" hidden="false" customHeight="false" outlineLevel="0" collapsed="false">
      <c r="C755" s="29"/>
      <c r="D755" s="29"/>
    </row>
    <row r="756" customFormat="false" ht="15.75" hidden="false" customHeight="false" outlineLevel="0" collapsed="false">
      <c r="C756" s="29"/>
      <c r="D756" s="29"/>
    </row>
    <row r="757" customFormat="false" ht="15.75" hidden="false" customHeight="false" outlineLevel="0" collapsed="false">
      <c r="C757" s="29"/>
      <c r="D757" s="29"/>
    </row>
    <row r="758" customFormat="false" ht="15.75" hidden="false" customHeight="false" outlineLevel="0" collapsed="false">
      <c r="C758" s="29"/>
      <c r="D758" s="29"/>
    </row>
    <row r="759" customFormat="false" ht="15.75" hidden="false" customHeight="false" outlineLevel="0" collapsed="false">
      <c r="C759" s="29"/>
      <c r="D759" s="29"/>
    </row>
    <row r="760" customFormat="false" ht="15.75" hidden="false" customHeight="false" outlineLevel="0" collapsed="false">
      <c r="C760" s="29"/>
      <c r="D760" s="29"/>
    </row>
    <row r="761" customFormat="false" ht="15.75" hidden="false" customHeight="false" outlineLevel="0" collapsed="false">
      <c r="C761" s="29"/>
      <c r="D761" s="29"/>
    </row>
    <row r="762" customFormat="false" ht="15.75" hidden="false" customHeight="false" outlineLevel="0" collapsed="false">
      <c r="C762" s="29"/>
      <c r="D762" s="29"/>
    </row>
    <row r="763" customFormat="false" ht="15.75" hidden="false" customHeight="false" outlineLevel="0" collapsed="false">
      <c r="C763" s="29"/>
      <c r="D763" s="29"/>
    </row>
    <row r="764" customFormat="false" ht="15.75" hidden="false" customHeight="false" outlineLevel="0" collapsed="false">
      <c r="C764" s="29"/>
      <c r="D764" s="29"/>
    </row>
    <row r="765" customFormat="false" ht="15.75" hidden="false" customHeight="false" outlineLevel="0" collapsed="false">
      <c r="C765" s="29"/>
      <c r="D765" s="29"/>
    </row>
    <row r="766" customFormat="false" ht="15.75" hidden="false" customHeight="false" outlineLevel="0" collapsed="false">
      <c r="C766" s="29"/>
      <c r="D766" s="29"/>
    </row>
    <row r="767" customFormat="false" ht="15.75" hidden="false" customHeight="false" outlineLevel="0" collapsed="false">
      <c r="C767" s="29"/>
      <c r="D767" s="29"/>
    </row>
    <row r="768" customFormat="false" ht="15.75" hidden="false" customHeight="false" outlineLevel="0" collapsed="false">
      <c r="C768" s="29"/>
      <c r="D768" s="29"/>
    </row>
    <row r="769" customFormat="false" ht="15.75" hidden="false" customHeight="false" outlineLevel="0" collapsed="false">
      <c r="C769" s="29"/>
      <c r="D769" s="29"/>
    </row>
    <row r="770" customFormat="false" ht="15.75" hidden="false" customHeight="false" outlineLevel="0" collapsed="false">
      <c r="C770" s="29"/>
      <c r="D770" s="29"/>
    </row>
    <row r="771" customFormat="false" ht="15.75" hidden="false" customHeight="false" outlineLevel="0" collapsed="false">
      <c r="C771" s="29"/>
      <c r="D771" s="29"/>
    </row>
    <row r="772" customFormat="false" ht="15.75" hidden="false" customHeight="false" outlineLevel="0" collapsed="false">
      <c r="C772" s="29"/>
      <c r="D772" s="29"/>
    </row>
    <row r="773" customFormat="false" ht="15.75" hidden="false" customHeight="false" outlineLevel="0" collapsed="false">
      <c r="C773" s="29"/>
      <c r="D773" s="29"/>
    </row>
    <row r="774" customFormat="false" ht="15.75" hidden="false" customHeight="false" outlineLevel="0" collapsed="false">
      <c r="C774" s="29"/>
      <c r="D774" s="29"/>
    </row>
    <row r="775" customFormat="false" ht="15.75" hidden="false" customHeight="false" outlineLevel="0" collapsed="false">
      <c r="C775" s="29"/>
      <c r="D775" s="29"/>
    </row>
    <row r="776" customFormat="false" ht="15.75" hidden="false" customHeight="false" outlineLevel="0" collapsed="false">
      <c r="C776" s="29"/>
      <c r="D776" s="29"/>
    </row>
    <row r="777" customFormat="false" ht="15.75" hidden="false" customHeight="false" outlineLevel="0" collapsed="false">
      <c r="C777" s="29"/>
      <c r="D777" s="29"/>
    </row>
    <row r="778" customFormat="false" ht="15.75" hidden="false" customHeight="false" outlineLevel="0" collapsed="false">
      <c r="C778" s="29"/>
      <c r="D778" s="29"/>
    </row>
    <row r="779" customFormat="false" ht="15.75" hidden="false" customHeight="false" outlineLevel="0" collapsed="false">
      <c r="C779" s="29"/>
      <c r="D779" s="29"/>
    </row>
    <row r="780" customFormat="false" ht="15.75" hidden="false" customHeight="false" outlineLevel="0" collapsed="false">
      <c r="C780" s="29"/>
      <c r="D780" s="29"/>
    </row>
    <row r="781" customFormat="false" ht="15.75" hidden="false" customHeight="false" outlineLevel="0" collapsed="false">
      <c r="C781" s="29"/>
      <c r="D781" s="29"/>
    </row>
    <row r="782" customFormat="false" ht="15.75" hidden="false" customHeight="false" outlineLevel="0" collapsed="false">
      <c r="C782" s="29"/>
      <c r="D782" s="29"/>
    </row>
    <row r="783" customFormat="false" ht="15.75" hidden="false" customHeight="false" outlineLevel="0" collapsed="false">
      <c r="C783" s="29"/>
      <c r="D783" s="29"/>
    </row>
    <row r="784" customFormat="false" ht="15.75" hidden="false" customHeight="false" outlineLevel="0" collapsed="false">
      <c r="C784" s="29"/>
      <c r="D784" s="29"/>
    </row>
    <row r="785" customFormat="false" ht="15.75" hidden="false" customHeight="false" outlineLevel="0" collapsed="false">
      <c r="C785" s="29"/>
      <c r="D785" s="29"/>
    </row>
    <row r="786" customFormat="false" ht="15.75" hidden="false" customHeight="false" outlineLevel="0" collapsed="false">
      <c r="C786" s="29"/>
      <c r="D786" s="29"/>
    </row>
    <row r="787" customFormat="false" ht="15.75" hidden="false" customHeight="false" outlineLevel="0" collapsed="false">
      <c r="C787" s="29"/>
      <c r="D787" s="29"/>
    </row>
    <row r="788" customFormat="false" ht="15.75" hidden="false" customHeight="false" outlineLevel="0" collapsed="false">
      <c r="C788" s="29"/>
      <c r="D788" s="29"/>
    </row>
    <row r="789" customFormat="false" ht="15.75" hidden="false" customHeight="false" outlineLevel="0" collapsed="false">
      <c r="C789" s="29"/>
      <c r="D789" s="29"/>
    </row>
    <row r="790" customFormat="false" ht="15.75" hidden="false" customHeight="false" outlineLevel="0" collapsed="false">
      <c r="C790" s="29"/>
      <c r="D790" s="29"/>
    </row>
    <row r="791" customFormat="false" ht="15.75" hidden="false" customHeight="false" outlineLevel="0" collapsed="false">
      <c r="C791" s="29"/>
      <c r="D791" s="29"/>
    </row>
    <row r="792" customFormat="false" ht="15.75" hidden="false" customHeight="false" outlineLevel="0" collapsed="false">
      <c r="C792" s="29"/>
      <c r="D792" s="29"/>
    </row>
    <row r="793" customFormat="false" ht="15.75" hidden="false" customHeight="false" outlineLevel="0" collapsed="false">
      <c r="C793" s="29"/>
      <c r="D793" s="29"/>
    </row>
    <row r="794" customFormat="false" ht="15.75" hidden="false" customHeight="false" outlineLevel="0" collapsed="false">
      <c r="C794" s="29"/>
      <c r="D794" s="29"/>
    </row>
    <row r="795" customFormat="false" ht="15.75" hidden="false" customHeight="false" outlineLevel="0" collapsed="false">
      <c r="C795" s="29"/>
      <c r="D795" s="29"/>
    </row>
    <row r="796" customFormat="false" ht="15.75" hidden="false" customHeight="false" outlineLevel="0" collapsed="false">
      <c r="C796" s="29"/>
      <c r="D796" s="29"/>
    </row>
    <row r="797" customFormat="false" ht="15.75" hidden="false" customHeight="false" outlineLevel="0" collapsed="false">
      <c r="C797" s="29"/>
      <c r="D797" s="29"/>
    </row>
    <row r="798" customFormat="false" ht="15.75" hidden="false" customHeight="false" outlineLevel="0" collapsed="false">
      <c r="C798" s="29"/>
      <c r="D798" s="29"/>
    </row>
    <row r="799" customFormat="false" ht="15.75" hidden="false" customHeight="false" outlineLevel="0" collapsed="false">
      <c r="C799" s="29"/>
      <c r="D799" s="29"/>
    </row>
    <row r="800" customFormat="false" ht="15.75" hidden="false" customHeight="false" outlineLevel="0" collapsed="false">
      <c r="C800" s="29"/>
      <c r="D800" s="29"/>
    </row>
    <row r="801" customFormat="false" ht="15.75" hidden="false" customHeight="false" outlineLevel="0" collapsed="false">
      <c r="C801" s="29"/>
      <c r="D801" s="29"/>
    </row>
    <row r="802" customFormat="false" ht="15.75" hidden="false" customHeight="false" outlineLevel="0" collapsed="false">
      <c r="C802" s="29"/>
      <c r="D802" s="29"/>
    </row>
    <row r="803" customFormat="false" ht="15.75" hidden="false" customHeight="false" outlineLevel="0" collapsed="false">
      <c r="C803" s="29"/>
      <c r="D803" s="29"/>
    </row>
    <row r="804" customFormat="false" ht="15.75" hidden="false" customHeight="false" outlineLevel="0" collapsed="false">
      <c r="C804" s="29"/>
      <c r="D804" s="29"/>
    </row>
    <row r="805" customFormat="false" ht="15.75" hidden="false" customHeight="false" outlineLevel="0" collapsed="false">
      <c r="C805" s="29"/>
      <c r="D805" s="29"/>
    </row>
    <row r="806" customFormat="false" ht="15.75" hidden="false" customHeight="false" outlineLevel="0" collapsed="false">
      <c r="C806" s="29"/>
      <c r="D806" s="29"/>
    </row>
    <row r="807" customFormat="false" ht="15.75" hidden="false" customHeight="false" outlineLevel="0" collapsed="false">
      <c r="C807" s="29"/>
      <c r="D807" s="29"/>
    </row>
    <row r="808" customFormat="false" ht="15.75" hidden="false" customHeight="false" outlineLevel="0" collapsed="false">
      <c r="C808" s="29"/>
      <c r="D808" s="29"/>
    </row>
    <row r="809" customFormat="false" ht="15.75" hidden="false" customHeight="false" outlineLevel="0" collapsed="false">
      <c r="C809" s="29"/>
      <c r="D809" s="29"/>
    </row>
    <row r="810" customFormat="false" ht="15.75" hidden="false" customHeight="false" outlineLevel="0" collapsed="false">
      <c r="C810" s="29"/>
      <c r="D810" s="29"/>
    </row>
    <row r="811" customFormat="false" ht="15.75" hidden="false" customHeight="false" outlineLevel="0" collapsed="false">
      <c r="C811" s="29"/>
      <c r="D811" s="29"/>
    </row>
    <row r="812" customFormat="false" ht="15.75" hidden="false" customHeight="false" outlineLevel="0" collapsed="false">
      <c r="C812" s="29"/>
      <c r="D812" s="29"/>
    </row>
    <row r="813" customFormat="false" ht="15.75" hidden="false" customHeight="false" outlineLevel="0" collapsed="false">
      <c r="C813" s="29"/>
      <c r="D813" s="29"/>
    </row>
    <row r="814" customFormat="false" ht="15.75" hidden="false" customHeight="false" outlineLevel="0" collapsed="false">
      <c r="C814" s="29"/>
      <c r="D814" s="29"/>
    </row>
    <row r="815" customFormat="false" ht="15.75" hidden="false" customHeight="false" outlineLevel="0" collapsed="false">
      <c r="C815" s="29"/>
      <c r="D815" s="29"/>
    </row>
    <row r="816" customFormat="false" ht="15.75" hidden="false" customHeight="false" outlineLevel="0" collapsed="false">
      <c r="C816" s="29"/>
      <c r="D816" s="29"/>
    </row>
    <row r="817" customFormat="false" ht="15.75" hidden="false" customHeight="false" outlineLevel="0" collapsed="false">
      <c r="C817" s="29"/>
      <c r="D817" s="29"/>
    </row>
    <row r="818" customFormat="false" ht="15.75" hidden="false" customHeight="false" outlineLevel="0" collapsed="false">
      <c r="C818" s="29"/>
      <c r="D818" s="29"/>
    </row>
    <row r="819" customFormat="false" ht="15.75" hidden="false" customHeight="false" outlineLevel="0" collapsed="false">
      <c r="C819" s="29"/>
      <c r="D819" s="29"/>
    </row>
    <row r="820" customFormat="false" ht="15.75" hidden="false" customHeight="false" outlineLevel="0" collapsed="false">
      <c r="C820" s="29"/>
      <c r="D820" s="29"/>
    </row>
    <row r="821" customFormat="false" ht="15.75" hidden="false" customHeight="false" outlineLevel="0" collapsed="false">
      <c r="C821" s="29"/>
      <c r="D821" s="29"/>
    </row>
    <row r="822" customFormat="false" ht="15.75" hidden="false" customHeight="false" outlineLevel="0" collapsed="false">
      <c r="C822" s="29"/>
      <c r="D822" s="29"/>
    </row>
    <row r="823" customFormat="false" ht="15.75" hidden="false" customHeight="false" outlineLevel="0" collapsed="false">
      <c r="C823" s="29"/>
      <c r="D823" s="29"/>
    </row>
    <row r="824" customFormat="false" ht="15.75" hidden="false" customHeight="false" outlineLevel="0" collapsed="false">
      <c r="C824" s="29"/>
      <c r="D824" s="29"/>
    </row>
    <row r="825" customFormat="false" ht="15.75" hidden="false" customHeight="false" outlineLevel="0" collapsed="false">
      <c r="C825" s="29"/>
      <c r="D825" s="29"/>
    </row>
    <row r="826" customFormat="false" ht="15.75" hidden="false" customHeight="false" outlineLevel="0" collapsed="false">
      <c r="C826" s="29"/>
      <c r="D826" s="29"/>
    </row>
    <row r="827" customFormat="false" ht="15.75" hidden="false" customHeight="false" outlineLevel="0" collapsed="false">
      <c r="C827" s="29"/>
      <c r="D827" s="29"/>
    </row>
    <row r="828" customFormat="false" ht="15.75" hidden="false" customHeight="false" outlineLevel="0" collapsed="false">
      <c r="C828" s="29"/>
      <c r="D828" s="29"/>
    </row>
    <row r="829" customFormat="false" ht="15.75" hidden="false" customHeight="false" outlineLevel="0" collapsed="false">
      <c r="C829" s="29"/>
      <c r="D829" s="29"/>
    </row>
    <row r="830" customFormat="false" ht="15.75" hidden="false" customHeight="false" outlineLevel="0" collapsed="false">
      <c r="C830" s="29"/>
      <c r="D830" s="29"/>
    </row>
    <row r="831" customFormat="false" ht="15.75" hidden="false" customHeight="false" outlineLevel="0" collapsed="false">
      <c r="C831" s="29"/>
      <c r="D831" s="29"/>
    </row>
    <row r="832" customFormat="false" ht="15.75" hidden="false" customHeight="false" outlineLevel="0" collapsed="false">
      <c r="C832" s="29"/>
      <c r="D832" s="29"/>
    </row>
    <row r="833" customFormat="false" ht="15.75" hidden="false" customHeight="false" outlineLevel="0" collapsed="false">
      <c r="C833" s="29"/>
      <c r="D833" s="29"/>
    </row>
    <row r="834" customFormat="false" ht="15.75" hidden="false" customHeight="false" outlineLevel="0" collapsed="false">
      <c r="C834" s="29"/>
      <c r="D834" s="29"/>
    </row>
    <row r="835" customFormat="false" ht="15.75" hidden="false" customHeight="false" outlineLevel="0" collapsed="false">
      <c r="C835" s="29"/>
      <c r="D835" s="29"/>
    </row>
    <row r="836" customFormat="false" ht="15.75" hidden="false" customHeight="false" outlineLevel="0" collapsed="false">
      <c r="C836" s="29"/>
      <c r="D836" s="29"/>
    </row>
    <row r="837" customFormat="false" ht="15.75" hidden="false" customHeight="false" outlineLevel="0" collapsed="false">
      <c r="C837" s="29"/>
      <c r="D837" s="29"/>
    </row>
    <row r="838" customFormat="false" ht="15.75" hidden="false" customHeight="false" outlineLevel="0" collapsed="false">
      <c r="C838" s="29"/>
      <c r="D838" s="29"/>
    </row>
    <row r="839" customFormat="false" ht="15.75" hidden="false" customHeight="false" outlineLevel="0" collapsed="false">
      <c r="C839" s="29"/>
      <c r="D839" s="29"/>
    </row>
    <row r="840" customFormat="false" ht="15.75" hidden="false" customHeight="false" outlineLevel="0" collapsed="false">
      <c r="C840" s="29"/>
      <c r="D840" s="29"/>
    </row>
    <row r="841" customFormat="false" ht="15.75" hidden="false" customHeight="false" outlineLevel="0" collapsed="false">
      <c r="C841" s="29"/>
      <c r="D841" s="29"/>
    </row>
    <row r="842" customFormat="false" ht="15.75" hidden="false" customHeight="false" outlineLevel="0" collapsed="false">
      <c r="C842" s="29"/>
      <c r="D842" s="29"/>
    </row>
    <row r="843" customFormat="false" ht="15.75" hidden="false" customHeight="false" outlineLevel="0" collapsed="false">
      <c r="C843" s="29"/>
      <c r="D843" s="29"/>
    </row>
    <row r="844" customFormat="false" ht="15.75" hidden="false" customHeight="false" outlineLevel="0" collapsed="false">
      <c r="C844" s="29"/>
      <c r="D844" s="29"/>
    </row>
    <row r="845" customFormat="false" ht="15.75" hidden="false" customHeight="false" outlineLevel="0" collapsed="false">
      <c r="C845" s="29"/>
      <c r="D845" s="29"/>
    </row>
    <row r="846" customFormat="false" ht="15.75" hidden="false" customHeight="false" outlineLevel="0" collapsed="false">
      <c r="C846" s="29"/>
      <c r="D846" s="29"/>
    </row>
    <row r="847" customFormat="false" ht="15.75" hidden="false" customHeight="false" outlineLevel="0" collapsed="false">
      <c r="C847" s="29"/>
      <c r="D847" s="29"/>
    </row>
    <row r="848" customFormat="false" ht="15.75" hidden="false" customHeight="false" outlineLevel="0" collapsed="false">
      <c r="C848" s="29"/>
      <c r="D848" s="29"/>
    </row>
    <row r="849" customFormat="false" ht="15.75" hidden="false" customHeight="false" outlineLevel="0" collapsed="false">
      <c r="C849" s="29"/>
      <c r="D849" s="29"/>
    </row>
    <row r="850" customFormat="false" ht="15.75" hidden="false" customHeight="false" outlineLevel="0" collapsed="false">
      <c r="C850" s="29"/>
      <c r="D850" s="29"/>
    </row>
    <row r="851" customFormat="false" ht="15.75" hidden="false" customHeight="false" outlineLevel="0" collapsed="false">
      <c r="C851" s="29"/>
      <c r="D851" s="29"/>
    </row>
    <row r="852" customFormat="false" ht="15.75" hidden="false" customHeight="false" outlineLevel="0" collapsed="false">
      <c r="C852" s="29"/>
      <c r="D852" s="29"/>
    </row>
    <row r="853" customFormat="false" ht="15.75" hidden="false" customHeight="false" outlineLevel="0" collapsed="false">
      <c r="C853" s="29"/>
      <c r="D853" s="29"/>
    </row>
    <row r="854" customFormat="false" ht="15.75" hidden="false" customHeight="false" outlineLevel="0" collapsed="false">
      <c r="C854" s="29"/>
      <c r="D854" s="29"/>
    </row>
    <row r="855" customFormat="false" ht="15.75" hidden="false" customHeight="false" outlineLevel="0" collapsed="false">
      <c r="C855" s="29"/>
      <c r="D855" s="29"/>
    </row>
    <row r="856" customFormat="false" ht="15.75" hidden="false" customHeight="false" outlineLevel="0" collapsed="false">
      <c r="C856" s="29"/>
      <c r="D856" s="29"/>
    </row>
    <row r="857" customFormat="false" ht="15.75" hidden="false" customHeight="false" outlineLevel="0" collapsed="false">
      <c r="C857" s="29"/>
      <c r="D857" s="29"/>
    </row>
    <row r="858" customFormat="false" ht="15.75" hidden="false" customHeight="false" outlineLevel="0" collapsed="false">
      <c r="C858" s="29"/>
      <c r="D858" s="29"/>
    </row>
    <row r="859" customFormat="false" ht="15.75" hidden="false" customHeight="false" outlineLevel="0" collapsed="false">
      <c r="C859" s="29"/>
      <c r="D859" s="29"/>
    </row>
    <row r="860" customFormat="false" ht="15.75" hidden="false" customHeight="false" outlineLevel="0" collapsed="false">
      <c r="C860" s="29"/>
      <c r="D860" s="29"/>
    </row>
    <row r="861" customFormat="false" ht="15.75" hidden="false" customHeight="false" outlineLevel="0" collapsed="false">
      <c r="C861" s="29"/>
      <c r="D861" s="29"/>
    </row>
    <row r="862" customFormat="false" ht="15.75" hidden="false" customHeight="false" outlineLevel="0" collapsed="false">
      <c r="C862" s="29"/>
      <c r="D862" s="29"/>
    </row>
    <row r="863" customFormat="false" ht="15.75" hidden="false" customHeight="false" outlineLevel="0" collapsed="false">
      <c r="C863" s="29"/>
      <c r="D863" s="29"/>
    </row>
    <row r="864" customFormat="false" ht="15.75" hidden="false" customHeight="false" outlineLevel="0" collapsed="false">
      <c r="C864" s="29"/>
      <c r="D864" s="29"/>
    </row>
    <row r="865" customFormat="false" ht="15.75" hidden="false" customHeight="false" outlineLevel="0" collapsed="false">
      <c r="C865" s="29"/>
      <c r="D865" s="29"/>
    </row>
    <row r="866" customFormat="false" ht="15.75" hidden="false" customHeight="false" outlineLevel="0" collapsed="false">
      <c r="C866" s="29"/>
      <c r="D866" s="29"/>
    </row>
    <row r="867" customFormat="false" ht="15.75" hidden="false" customHeight="false" outlineLevel="0" collapsed="false">
      <c r="C867" s="29"/>
      <c r="D867" s="29"/>
    </row>
    <row r="868" customFormat="false" ht="15.75" hidden="false" customHeight="false" outlineLevel="0" collapsed="false">
      <c r="C868" s="29"/>
      <c r="D868" s="29"/>
    </row>
    <row r="869" customFormat="false" ht="15.75" hidden="false" customHeight="false" outlineLevel="0" collapsed="false">
      <c r="C869" s="29"/>
      <c r="D869" s="29"/>
    </row>
    <row r="870" customFormat="false" ht="15.75" hidden="false" customHeight="false" outlineLevel="0" collapsed="false">
      <c r="C870" s="29"/>
      <c r="D870" s="29"/>
    </row>
    <row r="871" customFormat="false" ht="15.75" hidden="false" customHeight="false" outlineLevel="0" collapsed="false">
      <c r="C871" s="29"/>
      <c r="D871" s="29"/>
    </row>
    <row r="872" customFormat="false" ht="15.75" hidden="false" customHeight="false" outlineLevel="0" collapsed="false">
      <c r="C872" s="29"/>
      <c r="D872" s="29"/>
    </row>
    <row r="873" customFormat="false" ht="15.75" hidden="false" customHeight="false" outlineLevel="0" collapsed="false">
      <c r="C873" s="29"/>
      <c r="D873" s="29"/>
    </row>
    <row r="874" customFormat="false" ht="15.75" hidden="false" customHeight="false" outlineLevel="0" collapsed="false">
      <c r="C874" s="29"/>
      <c r="D874" s="29"/>
    </row>
    <row r="875" customFormat="false" ht="15.75" hidden="false" customHeight="false" outlineLevel="0" collapsed="false">
      <c r="C875" s="29"/>
      <c r="D875" s="29"/>
    </row>
    <row r="876" customFormat="false" ht="15.75" hidden="false" customHeight="false" outlineLevel="0" collapsed="false">
      <c r="C876" s="29"/>
      <c r="D876" s="29"/>
    </row>
    <row r="877" customFormat="false" ht="15.75" hidden="false" customHeight="false" outlineLevel="0" collapsed="false">
      <c r="C877" s="29"/>
      <c r="D877" s="29"/>
    </row>
    <row r="878" customFormat="false" ht="15.75" hidden="false" customHeight="false" outlineLevel="0" collapsed="false">
      <c r="C878" s="29"/>
      <c r="D878" s="29"/>
    </row>
    <row r="879" customFormat="false" ht="15.75" hidden="false" customHeight="false" outlineLevel="0" collapsed="false">
      <c r="C879" s="29"/>
      <c r="D879" s="29"/>
    </row>
    <row r="880" customFormat="false" ht="15.75" hidden="false" customHeight="false" outlineLevel="0" collapsed="false">
      <c r="C880" s="29"/>
      <c r="D880" s="29"/>
    </row>
    <row r="881" customFormat="false" ht="15.75" hidden="false" customHeight="false" outlineLevel="0" collapsed="false">
      <c r="C881" s="29"/>
      <c r="D881" s="29"/>
    </row>
    <row r="882" customFormat="false" ht="15.75" hidden="false" customHeight="false" outlineLevel="0" collapsed="false">
      <c r="C882" s="29"/>
      <c r="D882" s="29"/>
    </row>
    <row r="883" customFormat="false" ht="15.75" hidden="false" customHeight="false" outlineLevel="0" collapsed="false">
      <c r="C883" s="29"/>
      <c r="D883" s="29"/>
    </row>
    <row r="884" customFormat="false" ht="15.75" hidden="false" customHeight="false" outlineLevel="0" collapsed="false">
      <c r="C884" s="29"/>
      <c r="D884" s="29"/>
    </row>
    <row r="885" customFormat="false" ht="15.75" hidden="false" customHeight="false" outlineLevel="0" collapsed="false">
      <c r="C885" s="29"/>
      <c r="D885" s="29"/>
    </row>
    <row r="886" customFormat="false" ht="15.75" hidden="false" customHeight="false" outlineLevel="0" collapsed="false">
      <c r="C886" s="29"/>
      <c r="D886" s="29"/>
    </row>
    <row r="887" customFormat="false" ht="15.75" hidden="false" customHeight="false" outlineLevel="0" collapsed="false">
      <c r="C887" s="29"/>
      <c r="D887" s="29"/>
    </row>
    <row r="888" customFormat="false" ht="15.75" hidden="false" customHeight="false" outlineLevel="0" collapsed="false">
      <c r="C888" s="29"/>
      <c r="D888" s="29"/>
    </row>
    <row r="889" customFormat="false" ht="15.75" hidden="false" customHeight="false" outlineLevel="0" collapsed="false">
      <c r="C889" s="29"/>
      <c r="D889" s="29"/>
    </row>
    <row r="890" customFormat="false" ht="15.75" hidden="false" customHeight="false" outlineLevel="0" collapsed="false">
      <c r="C890" s="29"/>
      <c r="D890" s="29"/>
    </row>
    <row r="891" customFormat="false" ht="15.75" hidden="false" customHeight="false" outlineLevel="0" collapsed="false">
      <c r="C891" s="29"/>
      <c r="D891" s="29"/>
    </row>
    <row r="892" customFormat="false" ht="15.75" hidden="false" customHeight="false" outlineLevel="0" collapsed="false">
      <c r="C892" s="29"/>
      <c r="D892" s="29"/>
    </row>
    <row r="893" customFormat="false" ht="15.75" hidden="false" customHeight="false" outlineLevel="0" collapsed="false">
      <c r="C893" s="29"/>
      <c r="D893" s="29"/>
    </row>
    <row r="894" customFormat="false" ht="15.75" hidden="false" customHeight="false" outlineLevel="0" collapsed="false">
      <c r="C894" s="29"/>
      <c r="D894" s="29"/>
    </row>
    <row r="895" customFormat="false" ht="15.75" hidden="false" customHeight="false" outlineLevel="0" collapsed="false">
      <c r="C895" s="29"/>
      <c r="D895" s="29"/>
    </row>
    <row r="896" customFormat="false" ht="15.75" hidden="false" customHeight="false" outlineLevel="0" collapsed="false">
      <c r="C896" s="29"/>
      <c r="D896" s="29"/>
    </row>
    <row r="897" customFormat="false" ht="15.75" hidden="false" customHeight="false" outlineLevel="0" collapsed="false">
      <c r="C897" s="29"/>
      <c r="D897" s="29"/>
    </row>
    <row r="898" customFormat="false" ht="15.75" hidden="false" customHeight="false" outlineLevel="0" collapsed="false">
      <c r="C898" s="29"/>
      <c r="D898" s="29"/>
    </row>
    <row r="899" customFormat="false" ht="15.75" hidden="false" customHeight="false" outlineLevel="0" collapsed="false">
      <c r="C899" s="29"/>
      <c r="D899" s="29"/>
    </row>
    <row r="900" customFormat="false" ht="15.75" hidden="false" customHeight="false" outlineLevel="0" collapsed="false">
      <c r="C900" s="29"/>
      <c r="D900" s="29"/>
    </row>
    <row r="901" customFormat="false" ht="15.75" hidden="false" customHeight="false" outlineLevel="0" collapsed="false">
      <c r="C901" s="29"/>
      <c r="D901" s="29"/>
    </row>
    <row r="902" customFormat="false" ht="15.75" hidden="false" customHeight="false" outlineLevel="0" collapsed="false">
      <c r="C902" s="29"/>
      <c r="D902" s="29"/>
    </row>
    <row r="903" customFormat="false" ht="15.75" hidden="false" customHeight="false" outlineLevel="0" collapsed="false">
      <c r="C903" s="29"/>
      <c r="D903" s="29"/>
    </row>
    <row r="904" customFormat="false" ht="15.75" hidden="false" customHeight="false" outlineLevel="0" collapsed="false">
      <c r="C904" s="29"/>
      <c r="D904" s="29"/>
    </row>
    <row r="905" customFormat="false" ht="15.75" hidden="false" customHeight="false" outlineLevel="0" collapsed="false">
      <c r="C905" s="29"/>
      <c r="D905" s="29"/>
    </row>
    <row r="906" customFormat="false" ht="15.75" hidden="false" customHeight="false" outlineLevel="0" collapsed="false">
      <c r="C906" s="29"/>
      <c r="D906" s="29"/>
    </row>
    <row r="907" customFormat="false" ht="15.75" hidden="false" customHeight="false" outlineLevel="0" collapsed="false">
      <c r="C907" s="29"/>
      <c r="D907" s="29"/>
    </row>
    <row r="908" customFormat="false" ht="15.75" hidden="false" customHeight="false" outlineLevel="0" collapsed="false">
      <c r="C908" s="29"/>
      <c r="D908" s="29"/>
    </row>
    <row r="909" customFormat="false" ht="15.75" hidden="false" customHeight="false" outlineLevel="0" collapsed="false">
      <c r="C909" s="29"/>
      <c r="D909" s="29"/>
    </row>
    <row r="910" customFormat="false" ht="15.75" hidden="false" customHeight="false" outlineLevel="0" collapsed="false">
      <c r="C910" s="29"/>
      <c r="D910" s="29"/>
    </row>
    <row r="911" customFormat="false" ht="15.75" hidden="false" customHeight="false" outlineLevel="0" collapsed="false">
      <c r="C911" s="29"/>
      <c r="D911" s="29"/>
    </row>
    <row r="912" customFormat="false" ht="15.75" hidden="false" customHeight="false" outlineLevel="0" collapsed="false">
      <c r="C912" s="29"/>
      <c r="D912" s="29"/>
    </row>
    <row r="913" customFormat="false" ht="15.75" hidden="false" customHeight="false" outlineLevel="0" collapsed="false">
      <c r="C913" s="29"/>
      <c r="D913" s="29"/>
    </row>
    <row r="914" customFormat="false" ht="15.75" hidden="false" customHeight="false" outlineLevel="0" collapsed="false">
      <c r="C914" s="29"/>
      <c r="D914" s="29"/>
    </row>
    <row r="915" customFormat="false" ht="15.75" hidden="false" customHeight="false" outlineLevel="0" collapsed="false">
      <c r="C915" s="29"/>
      <c r="D915" s="29"/>
    </row>
    <row r="916" customFormat="false" ht="15.75" hidden="false" customHeight="false" outlineLevel="0" collapsed="false">
      <c r="C916" s="29"/>
      <c r="D916" s="29"/>
    </row>
    <row r="917" customFormat="false" ht="15.75" hidden="false" customHeight="false" outlineLevel="0" collapsed="false">
      <c r="C917" s="29"/>
      <c r="D917" s="29"/>
    </row>
    <row r="918" customFormat="false" ht="15.75" hidden="false" customHeight="false" outlineLevel="0" collapsed="false">
      <c r="C918" s="29"/>
      <c r="D918" s="29"/>
    </row>
    <row r="919" customFormat="false" ht="15.75" hidden="false" customHeight="false" outlineLevel="0" collapsed="false">
      <c r="C919" s="29"/>
      <c r="D919" s="29"/>
    </row>
    <row r="920" customFormat="false" ht="15.75" hidden="false" customHeight="false" outlineLevel="0" collapsed="false">
      <c r="C920" s="29"/>
      <c r="D920" s="29"/>
    </row>
    <row r="921" customFormat="false" ht="15.75" hidden="false" customHeight="false" outlineLevel="0" collapsed="false">
      <c r="C921" s="29"/>
      <c r="D921" s="29"/>
    </row>
    <row r="922" customFormat="false" ht="15.75" hidden="false" customHeight="false" outlineLevel="0" collapsed="false">
      <c r="C922" s="29"/>
      <c r="D922" s="29"/>
    </row>
    <row r="923" customFormat="false" ht="15.75" hidden="false" customHeight="false" outlineLevel="0" collapsed="false">
      <c r="C923" s="29"/>
      <c r="D923" s="29"/>
    </row>
    <row r="924" customFormat="false" ht="15.75" hidden="false" customHeight="false" outlineLevel="0" collapsed="false">
      <c r="C924" s="29"/>
      <c r="D924" s="29"/>
    </row>
    <row r="925" customFormat="false" ht="15.75" hidden="false" customHeight="false" outlineLevel="0" collapsed="false">
      <c r="C925" s="29"/>
      <c r="D925" s="29"/>
    </row>
    <row r="926" customFormat="false" ht="15.75" hidden="false" customHeight="false" outlineLevel="0" collapsed="false">
      <c r="C926" s="29"/>
      <c r="D926" s="29"/>
    </row>
    <row r="927" customFormat="false" ht="15.75" hidden="false" customHeight="false" outlineLevel="0" collapsed="false">
      <c r="C927" s="29"/>
      <c r="D927" s="29"/>
    </row>
    <row r="928" customFormat="false" ht="15.75" hidden="false" customHeight="false" outlineLevel="0" collapsed="false">
      <c r="C928" s="29"/>
      <c r="D928" s="29"/>
    </row>
    <row r="929" customFormat="false" ht="15.75" hidden="false" customHeight="false" outlineLevel="0" collapsed="false">
      <c r="C929" s="29"/>
      <c r="D929" s="29"/>
    </row>
    <row r="930" customFormat="false" ht="15.75" hidden="false" customHeight="false" outlineLevel="0" collapsed="false">
      <c r="C930" s="29"/>
      <c r="D930" s="29"/>
    </row>
    <row r="931" customFormat="false" ht="15.75" hidden="false" customHeight="false" outlineLevel="0" collapsed="false">
      <c r="C931" s="29"/>
      <c r="D931" s="29"/>
    </row>
    <row r="932" customFormat="false" ht="15.75" hidden="false" customHeight="false" outlineLevel="0" collapsed="false">
      <c r="C932" s="29"/>
      <c r="D932" s="29"/>
    </row>
    <row r="933" customFormat="false" ht="15.75" hidden="false" customHeight="false" outlineLevel="0" collapsed="false">
      <c r="C933" s="29"/>
      <c r="D933" s="29"/>
    </row>
    <row r="934" customFormat="false" ht="15.75" hidden="false" customHeight="false" outlineLevel="0" collapsed="false">
      <c r="C934" s="29"/>
      <c r="D934" s="29"/>
    </row>
    <row r="935" customFormat="false" ht="15.75" hidden="false" customHeight="false" outlineLevel="0" collapsed="false">
      <c r="C935" s="29"/>
      <c r="D935" s="29"/>
    </row>
    <row r="936" customFormat="false" ht="15.75" hidden="false" customHeight="false" outlineLevel="0" collapsed="false">
      <c r="C936" s="29"/>
      <c r="D936" s="29"/>
    </row>
    <row r="937" customFormat="false" ht="15.75" hidden="false" customHeight="false" outlineLevel="0" collapsed="false">
      <c r="C937" s="29"/>
      <c r="D937" s="29"/>
    </row>
    <row r="938" customFormat="false" ht="15.75" hidden="false" customHeight="false" outlineLevel="0" collapsed="false">
      <c r="C938" s="29"/>
      <c r="D938" s="29"/>
    </row>
    <row r="939" customFormat="false" ht="15.75" hidden="false" customHeight="false" outlineLevel="0" collapsed="false">
      <c r="C939" s="29"/>
      <c r="D939" s="29"/>
    </row>
    <row r="940" customFormat="false" ht="15.75" hidden="false" customHeight="false" outlineLevel="0" collapsed="false">
      <c r="C940" s="29"/>
      <c r="D940" s="29"/>
    </row>
    <row r="941" customFormat="false" ht="15.75" hidden="false" customHeight="false" outlineLevel="0" collapsed="false">
      <c r="C941" s="29"/>
      <c r="D941" s="29"/>
    </row>
    <row r="942" customFormat="false" ht="15.75" hidden="false" customHeight="false" outlineLevel="0" collapsed="false">
      <c r="C942" s="29"/>
      <c r="D942" s="29"/>
    </row>
    <row r="943" customFormat="false" ht="15.75" hidden="false" customHeight="false" outlineLevel="0" collapsed="false">
      <c r="C943" s="29"/>
      <c r="D943" s="29"/>
    </row>
    <row r="944" customFormat="false" ht="15.75" hidden="false" customHeight="false" outlineLevel="0" collapsed="false">
      <c r="C944" s="29"/>
      <c r="D944" s="29"/>
    </row>
    <row r="945" customFormat="false" ht="15.75" hidden="false" customHeight="false" outlineLevel="0" collapsed="false">
      <c r="C945" s="29"/>
      <c r="D945" s="29"/>
    </row>
    <row r="946" customFormat="false" ht="15.75" hidden="false" customHeight="false" outlineLevel="0" collapsed="false">
      <c r="C946" s="29"/>
      <c r="D946" s="29"/>
    </row>
    <row r="947" customFormat="false" ht="15.75" hidden="false" customHeight="false" outlineLevel="0" collapsed="false">
      <c r="C947" s="29"/>
      <c r="D947" s="29"/>
    </row>
    <row r="948" customFormat="false" ht="15.75" hidden="false" customHeight="false" outlineLevel="0" collapsed="false">
      <c r="C948" s="29"/>
      <c r="D948" s="29"/>
    </row>
    <row r="949" customFormat="false" ht="15.75" hidden="false" customHeight="false" outlineLevel="0" collapsed="false">
      <c r="C949" s="29"/>
      <c r="D949" s="29"/>
    </row>
    <row r="950" customFormat="false" ht="15.75" hidden="false" customHeight="false" outlineLevel="0" collapsed="false">
      <c r="C950" s="29"/>
      <c r="D950" s="29"/>
    </row>
    <row r="951" customFormat="false" ht="15.75" hidden="false" customHeight="false" outlineLevel="0" collapsed="false">
      <c r="C951" s="29"/>
      <c r="D951" s="29"/>
    </row>
    <row r="952" customFormat="false" ht="15.75" hidden="false" customHeight="false" outlineLevel="0" collapsed="false">
      <c r="C952" s="29"/>
      <c r="D952" s="29"/>
    </row>
    <row r="953" customFormat="false" ht="15.75" hidden="false" customHeight="false" outlineLevel="0" collapsed="false">
      <c r="C953" s="29"/>
      <c r="D953" s="29"/>
    </row>
    <row r="954" customFormat="false" ht="15.75" hidden="false" customHeight="false" outlineLevel="0" collapsed="false">
      <c r="C954" s="29"/>
      <c r="D954" s="29"/>
    </row>
    <row r="955" customFormat="false" ht="15.75" hidden="false" customHeight="false" outlineLevel="0" collapsed="false">
      <c r="C955" s="29"/>
      <c r="D955" s="29"/>
    </row>
    <row r="956" customFormat="false" ht="15.75" hidden="false" customHeight="false" outlineLevel="0" collapsed="false">
      <c r="C956" s="29"/>
      <c r="D956" s="29"/>
    </row>
    <row r="957" customFormat="false" ht="15.75" hidden="false" customHeight="false" outlineLevel="0" collapsed="false">
      <c r="C957" s="29"/>
      <c r="D957" s="29"/>
    </row>
    <row r="958" customFormat="false" ht="15.75" hidden="false" customHeight="false" outlineLevel="0" collapsed="false">
      <c r="C958" s="29"/>
      <c r="D958" s="29"/>
    </row>
    <row r="959" customFormat="false" ht="15.75" hidden="false" customHeight="false" outlineLevel="0" collapsed="false">
      <c r="C959" s="29"/>
      <c r="D959" s="29"/>
    </row>
    <row r="960" customFormat="false" ht="15.75" hidden="false" customHeight="false" outlineLevel="0" collapsed="false">
      <c r="C960" s="29"/>
      <c r="D960" s="29"/>
    </row>
    <row r="961" customFormat="false" ht="15.75" hidden="false" customHeight="false" outlineLevel="0" collapsed="false">
      <c r="C961" s="29"/>
      <c r="D961" s="29"/>
    </row>
    <row r="962" customFormat="false" ht="15.75" hidden="false" customHeight="false" outlineLevel="0" collapsed="false">
      <c r="C962" s="29"/>
      <c r="D962" s="29"/>
    </row>
    <row r="963" customFormat="false" ht="15.75" hidden="false" customHeight="false" outlineLevel="0" collapsed="false">
      <c r="C963" s="29"/>
      <c r="D963" s="29"/>
    </row>
    <row r="964" customFormat="false" ht="15.75" hidden="false" customHeight="false" outlineLevel="0" collapsed="false">
      <c r="C964" s="29"/>
      <c r="D964" s="29"/>
    </row>
    <row r="965" customFormat="false" ht="15.75" hidden="false" customHeight="false" outlineLevel="0" collapsed="false">
      <c r="C965" s="29"/>
      <c r="D965" s="29"/>
    </row>
    <row r="966" customFormat="false" ht="15.75" hidden="false" customHeight="false" outlineLevel="0" collapsed="false">
      <c r="C966" s="29"/>
      <c r="D966" s="29"/>
    </row>
    <row r="967" customFormat="false" ht="15.75" hidden="false" customHeight="false" outlineLevel="0" collapsed="false">
      <c r="C967" s="29"/>
      <c r="D967" s="29"/>
    </row>
    <row r="968" customFormat="false" ht="15.75" hidden="false" customHeight="false" outlineLevel="0" collapsed="false">
      <c r="C968" s="29"/>
      <c r="D968" s="29"/>
    </row>
    <row r="969" customFormat="false" ht="15.75" hidden="false" customHeight="false" outlineLevel="0" collapsed="false">
      <c r="C969" s="29"/>
      <c r="D969" s="29"/>
    </row>
    <row r="970" customFormat="false" ht="15.75" hidden="false" customHeight="false" outlineLevel="0" collapsed="false">
      <c r="C970" s="29"/>
      <c r="D970" s="29"/>
    </row>
    <row r="971" customFormat="false" ht="15.75" hidden="false" customHeight="false" outlineLevel="0" collapsed="false">
      <c r="C971" s="29"/>
      <c r="D971" s="29"/>
    </row>
    <row r="972" customFormat="false" ht="15.75" hidden="false" customHeight="false" outlineLevel="0" collapsed="false">
      <c r="C972" s="29"/>
      <c r="D972" s="29"/>
    </row>
    <row r="973" customFormat="false" ht="15.75" hidden="false" customHeight="false" outlineLevel="0" collapsed="false">
      <c r="C973" s="29"/>
      <c r="D973" s="29"/>
    </row>
    <row r="974" customFormat="false" ht="15.75" hidden="false" customHeight="false" outlineLevel="0" collapsed="false">
      <c r="C974" s="29"/>
      <c r="D974" s="29"/>
    </row>
    <row r="975" customFormat="false" ht="15.75" hidden="false" customHeight="false" outlineLevel="0" collapsed="false">
      <c r="C975" s="29"/>
      <c r="D975" s="29"/>
    </row>
    <row r="976" customFormat="false" ht="15.75" hidden="false" customHeight="false" outlineLevel="0" collapsed="false">
      <c r="C976" s="29"/>
      <c r="D976" s="29"/>
    </row>
    <row r="977" customFormat="false" ht="15.75" hidden="false" customHeight="false" outlineLevel="0" collapsed="false">
      <c r="C977" s="29"/>
      <c r="D977" s="29"/>
    </row>
    <row r="978" customFormat="false" ht="15.75" hidden="false" customHeight="false" outlineLevel="0" collapsed="false">
      <c r="C978" s="29"/>
      <c r="D978" s="29"/>
    </row>
    <row r="979" customFormat="false" ht="15.75" hidden="false" customHeight="false" outlineLevel="0" collapsed="false">
      <c r="C979" s="29"/>
      <c r="D979" s="29"/>
    </row>
    <row r="980" customFormat="false" ht="15.75" hidden="false" customHeight="false" outlineLevel="0" collapsed="false">
      <c r="C980" s="29"/>
      <c r="D980" s="29"/>
    </row>
    <row r="981" customFormat="false" ht="15.75" hidden="false" customHeight="false" outlineLevel="0" collapsed="false">
      <c r="C981" s="29"/>
      <c r="D981" s="29"/>
    </row>
    <row r="982" customFormat="false" ht="15.75" hidden="false" customHeight="false" outlineLevel="0" collapsed="false">
      <c r="C982" s="29"/>
      <c r="D982" s="29"/>
    </row>
    <row r="983" customFormat="false" ht="15.75" hidden="false" customHeight="false" outlineLevel="0" collapsed="false">
      <c r="C983" s="29"/>
      <c r="D983" s="29"/>
    </row>
    <row r="984" customFormat="false" ht="15.75" hidden="false" customHeight="false" outlineLevel="0" collapsed="false">
      <c r="C984" s="29"/>
      <c r="D984" s="29"/>
    </row>
    <row r="985" customFormat="false" ht="15.75" hidden="false" customHeight="false" outlineLevel="0" collapsed="false">
      <c r="C985" s="29"/>
      <c r="D985" s="29"/>
    </row>
    <row r="986" customFormat="false" ht="15.75" hidden="false" customHeight="false" outlineLevel="0" collapsed="false">
      <c r="C986" s="29"/>
      <c r="D986" s="29"/>
    </row>
    <row r="987" customFormat="false" ht="15.75" hidden="false" customHeight="false" outlineLevel="0" collapsed="false">
      <c r="C987" s="29"/>
      <c r="D987" s="29"/>
    </row>
    <row r="988" customFormat="false" ht="15.75" hidden="false" customHeight="false" outlineLevel="0" collapsed="false">
      <c r="C988" s="29"/>
      <c r="D988" s="29"/>
    </row>
    <row r="989" customFormat="false" ht="15.75" hidden="false" customHeight="false" outlineLevel="0" collapsed="false">
      <c r="C989" s="29"/>
      <c r="D989" s="29"/>
    </row>
    <row r="990" customFormat="false" ht="15.75" hidden="false" customHeight="false" outlineLevel="0" collapsed="false">
      <c r="C990" s="29"/>
      <c r="D990" s="29"/>
    </row>
    <row r="991" customFormat="false" ht="15.75" hidden="false" customHeight="false" outlineLevel="0" collapsed="false">
      <c r="C991" s="29"/>
      <c r="D991" s="29"/>
    </row>
    <row r="992" customFormat="false" ht="15.75" hidden="false" customHeight="false" outlineLevel="0" collapsed="false">
      <c r="C992" s="29"/>
      <c r="D992" s="29"/>
    </row>
    <row r="993" customFormat="false" ht="15.75" hidden="false" customHeight="false" outlineLevel="0" collapsed="false">
      <c r="C993" s="29"/>
      <c r="D993" s="29"/>
    </row>
    <row r="994" customFormat="false" ht="15.75" hidden="false" customHeight="false" outlineLevel="0" collapsed="false">
      <c r="C994" s="29"/>
      <c r="D994" s="29"/>
    </row>
    <row r="995" customFormat="false" ht="15.75" hidden="false" customHeight="false" outlineLevel="0" collapsed="false">
      <c r="C995" s="29"/>
      <c r="D995" s="29"/>
    </row>
    <row r="996" customFormat="false" ht="15.75" hidden="false" customHeight="false" outlineLevel="0" collapsed="false">
      <c r="C996" s="29"/>
      <c r="D996" s="29"/>
    </row>
    <row r="997" customFormat="false" ht="15.75" hidden="false" customHeight="false" outlineLevel="0" collapsed="false">
      <c r="C997" s="29"/>
      <c r="D997" s="29"/>
    </row>
    <row r="998" customFormat="false" ht="15.75" hidden="false" customHeight="false" outlineLevel="0" collapsed="false">
      <c r="C998" s="29"/>
      <c r="D998" s="29"/>
    </row>
    <row r="999" customFormat="false" ht="15.75" hidden="false" customHeight="false" outlineLevel="0" collapsed="false">
      <c r="C999" s="29"/>
      <c r="D999" s="29"/>
    </row>
    <row r="1000" customFormat="false" ht="15.75" hidden="false" customHeight="false" outlineLevel="0" collapsed="false">
      <c r="C1000" s="29"/>
      <c r="D1000" s="29"/>
    </row>
    <row r="1001" customFormat="false" ht="15.75" hidden="false" customHeight="false" outlineLevel="0" collapsed="false">
      <c r="C1001" s="29"/>
      <c r="D1001" s="29"/>
    </row>
  </sheetData>
  <mergeCells count="1">
    <mergeCell ref="F2:H2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B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8.43"/>
    <col collapsed="false" customWidth="true" hidden="false" outlineLevel="0" max="4" min="3" style="0" width="14.43"/>
    <col collapsed="false" customWidth="true" hidden="false" outlineLevel="0" max="5" min="5" style="0" width="27.86"/>
    <col collapsed="false" customWidth="true" hidden="false" outlineLevel="0" max="6" min="6" style="0" width="18"/>
    <col collapsed="false" customWidth="true" hidden="false" outlineLevel="0" max="1025" min="7" style="0" width="14.43"/>
  </cols>
  <sheetData>
    <row r="1" customFormat="false" ht="15.75" hidden="false" customHeight="false" outlineLevel="0" collapsed="false">
      <c r="A1" s="14" t="s">
        <v>18</v>
      </c>
      <c r="B1" s="32" t="s">
        <v>19</v>
      </c>
      <c r="C1" s="14" t="s">
        <v>20</v>
      </c>
      <c r="D1" s="18" t="s">
        <v>21</v>
      </c>
      <c r="E1" s="18"/>
      <c r="F1" s="18"/>
      <c r="G1" s="14" t="s">
        <v>22</v>
      </c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</row>
    <row r="2" customFormat="false" ht="15.75" hidden="false" customHeight="false" outlineLevel="0" collapsed="false">
      <c r="A2" s="5" t="s">
        <v>7824</v>
      </c>
      <c r="B2" s="28" t="n">
        <v>48</v>
      </c>
      <c r="C2" s="5" t="s">
        <v>7825</v>
      </c>
      <c r="D2" s="5" t="s">
        <v>7826</v>
      </c>
      <c r="E2" s="6" t="s">
        <v>7827</v>
      </c>
      <c r="F2" s="6" t="s">
        <v>360</v>
      </c>
      <c r="G2" s="5" t="s">
        <v>7828</v>
      </c>
      <c r="H2" s="5" t="s">
        <v>7829</v>
      </c>
      <c r="I2" s="5" t="s">
        <v>7830</v>
      </c>
      <c r="J2" s="5" t="s">
        <v>7831</v>
      </c>
      <c r="K2" s="5" t="s">
        <v>7832</v>
      </c>
      <c r="L2" s="5" t="s">
        <v>7833</v>
      </c>
      <c r="M2" s="5" t="s">
        <v>7834</v>
      </c>
      <c r="N2" s="5" t="s">
        <v>7835</v>
      </c>
      <c r="O2" s="5" t="s">
        <v>7836</v>
      </c>
      <c r="P2" s="5" t="s">
        <v>7837</v>
      </c>
      <c r="Q2" s="5" t="s">
        <v>7838</v>
      </c>
      <c r="R2" s="5" t="s">
        <v>7839</v>
      </c>
      <c r="S2" s="5" t="s">
        <v>7840</v>
      </c>
      <c r="T2" s="5" t="s">
        <v>7841</v>
      </c>
      <c r="U2" s="5" t="s">
        <v>7842</v>
      </c>
      <c r="V2" s="5" t="s">
        <v>7843</v>
      </c>
      <c r="W2" s="5" t="s">
        <v>7844</v>
      </c>
      <c r="X2" s="5" t="s">
        <v>7845</v>
      </c>
      <c r="Y2" s="5" t="s">
        <v>7846</v>
      </c>
      <c r="Z2" s="5" t="s">
        <v>7847</v>
      </c>
      <c r="AA2" s="5" t="s">
        <v>7848</v>
      </c>
      <c r="AB2" s="5" t="s">
        <v>7849</v>
      </c>
      <c r="AC2" s="5" t="s">
        <v>7850</v>
      </c>
      <c r="AD2" s="5" t="s">
        <v>7851</v>
      </c>
      <c r="AE2" s="5" t="s">
        <v>7852</v>
      </c>
      <c r="AF2" s="5" t="s">
        <v>7853</v>
      </c>
      <c r="AG2" s="5" t="s">
        <v>7854</v>
      </c>
      <c r="AH2" s="5" t="s">
        <v>7855</v>
      </c>
      <c r="AI2" s="5" t="s">
        <v>7856</v>
      </c>
      <c r="AJ2" s="5" t="s">
        <v>7857</v>
      </c>
      <c r="AK2" s="5" t="s">
        <v>7858</v>
      </c>
      <c r="AL2" s="5" t="s">
        <v>7859</v>
      </c>
      <c r="AM2" s="5" t="s">
        <v>7860</v>
      </c>
      <c r="AN2" s="5" t="s">
        <v>7861</v>
      </c>
      <c r="AO2" s="5" t="s">
        <v>7862</v>
      </c>
      <c r="AP2" s="5" t="s">
        <v>7863</v>
      </c>
      <c r="AQ2" s="5" t="s">
        <v>7864</v>
      </c>
      <c r="AR2" s="5" t="s">
        <v>7865</v>
      </c>
      <c r="AS2" s="5" t="s">
        <v>7866</v>
      </c>
      <c r="AT2" s="5" t="s">
        <v>7867</v>
      </c>
      <c r="AU2" s="5" t="s">
        <v>7868</v>
      </c>
      <c r="AV2" s="5" t="s">
        <v>7869</v>
      </c>
      <c r="AW2" s="5" t="s">
        <v>7870</v>
      </c>
      <c r="AX2" s="5" t="s">
        <v>7871</v>
      </c>
      <c r="AY2" s="5" t="s">
        <v>7872</v>
      </c>
      <c r="AZ2" s="5" t="s">
        <v>7873</v>
      </c>
      <c r="BA2" s="5" t="s">
        <v>7874</v>
      </c>
      <c r="BB2" s="5" t="s">
        <v>7875</v>
      </c>
    </row>
    <row r="3" customFormat="false" ht="15.75" hidden="false" customHeight="false" outlineLevel="0" collapsed="false">
      <c r="A3" s="5" t="s">
        <v>7876</v>
      </c>
      <c r="B3" s="28" t="n">
        <v>23</v>
      </c>
      <c r="C3" s="5" t="s">
        <v>7877</v>
      </c>
      <c r="D3" s="5" t="s">
        <v>7878</v>
      </c>
      <c r="E3" s="6" t="s">
        <v>7879</v>
      </c>
      <c r="F3" s="6" t="s">
        <v>67</v>
      </c>
      <c r="G3" s="5" t="s">
        <v>7880</v>
      </c>
      <c r="H3" s="5" t="s">
        <v>7881</v>
      </c>
      <c r="I3" s="5" t="s">
        <v>7882</v>
      </c>
      <c r="J3" s="5" t="s">
        <v>7883</v>
      </c>
      <c r="K3" s="5" t="s">
        <v>7884</v>
      </c>
      <c r="L3" s="5" t="s">
        <v>7885</v>
      </c>
      <c r="M3" s="5" t="s">
        <v>7886</v>
      </c>
      <c r="N3" s="5" t="s">
        <v>7887</v>
      </c>
      <c r="O3" s="5" t="s">
        <v>7888</v>
      </c>
      <c r="P3" s="5" t="s">
        <v>7889</v>
      </c>
      <c r="Q3" s="5" t="s">
        <v>7890</v>
      </c>
      <c r="R3" s="5" t="s">
        <v>7891</v>
      </c>
      <c r="S3" s="5" t="s">
        <v>7892</v>
      </c>
      <c r="T3" s="5" t="s">
        <v>7893</v>
      </c>
      <c r="U3" s="5" t="s">
        <v>7894</v>
      </c>
      <c r="V3" s="5" t="s">
        <v>7895</v>
      </c>
      <c r="W3" s="5" t="s">
        <v>7896</v>
      </c>
      <c r="X3" s="5" t="s">
        <v>7897</v>
      </c>
      <c r="Y3" s="5" t="s">
        <v>7898</v>
      </c>
      <c r="Z3" s="5" t="s">
        <v>7899</v>
      </c>
      <c r="AA3" s="5" t="s">
        <v>7900</v>
      </c>
      <c r="AB3" s="5" t="s">
        <v>7901</v>
      </c>
      <c r="AC3" s="5" t="s">
        <v>7902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</row>
    <row r="4" customFormat="false" ht="15.75" hidden="false" customHeight="false" outlineLevel="0" collapsed="false">
      <c r="A4" s="5" t="s">
        <v>7903</v>
      </c>
      <c r="B4" s="28" t="n">
        <v>19</v>
      </c>
      <c r="C4" s="5" t="s">
        <v>24</v>
      </c>
      <c r="D4" s="5" t="s">
        <v>24</v>
      </c>
      <c r="E4" s="6"/>
      <c r="F4" s="6"/>
      <c r="G4" s="5" t="s">
        <v>7904</v>
      </c>
      <c r="H4" s="5" t="s">
        <v>7905</v>
      </c>
      <c r="I4" s="5" t="s">
        <v>7906</v>
      </c>
      <c r="J4" s="5" t="s">
        <v>7907</v>
      </c>
      <c r="K4" s="5" t="s">
        <v>7908</v>
      </c>
      <c r="L4" s="5" t="s">
        <v>7909</v>
      </c>
      <c r="M4" s="5" t="s">
        <v>7910</v>
      </c>
      <c r="N4" s="5" t="s">
        <v>7911</v>
      </c>
      <c r="O4" s="5" t="s">
        <v>7912</v>
      </c>
      <c r="P4" s="5" t="s">
        <v>7913</v>
      </c>
      <c r="Q4" s="5" t="s">
        <v>7914</v>
      </c>
      <c r="R4" s="5" t="s">
        <v>7915</v>
      </c>
      <c r="S4" s="5" t="s">
        <v>7916</v>
      </c>
      <c r="T4" s="5" t="s">
        <v>7917</v>
      </c>
      <c r="U4" s="5" t="s">
        <v>7918</v>
      </c>
      <c r="V4" s="5" t="s">
        <v>7919</v>
      </c>
      <c r="W4" s="5" t="s">
        <v>7920</v>
      </c>
      <c r="X4" s="5" t="s">
        <v>7921</v>
      </c>
      <c r="Y4" s="5" t="s">
        <v>7922</v>
      </c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</row>
    <row r="5" customFormat="false" ht="15.75" hidden="false" customHeight="false" outlineLevel="0" collapsed="false">
      <c r="A5" s="5" t="s">
        <v>7923</v>
      </c>
      <c r="B5" s="28" t="n">
        <v>18</v>
      </c>
      <c r="C5" s="5" t="s">
        <v>7924</v>
      </c>
      <c r="D5" s="5" t="s">
        <v>3781</v>
      </c>
      <c r="E5" s="6" t="s">
        <v>3782</v>
      </c>
      <c r="F5" s="6" t="s">
        <v>51</v>
      </c>
      <c r="G5" s="5" t="s">
        <v>7925</v>
      </c>
      <c r="H5" s="5" t="s">
        <v>7926</v>
      </c>
      <c r="I5" s="5" t="s">
        <v>7927</v>
      </c>
      <c r="J5" s="5" t="s">
        <v>7928</v>
      </c>
      <c r="K5" s="5" t="s">
        <v>7929</v>
      </c>
      <c r="L5" s="5" t="s">
        <v>7930</v>
      </c>
      <c r="M5" s="5" t="s">
        <v>7931</v>
      </c>
      <c r="N5" s="5" t="s">
        <v>7932</v>
      </c>
      <c r="O5" s="5" t="s">
        <v>7933</v>
      </c>
      <c r="P5" s="5" t="s">
        <v>7934</v>
      </c>
      <c r="Q5" s="5" t="s">
        <v>7935</v>
      </c>
      <c r="R5" s="5" t="s">
        <v>7936</v>
      </c>
      <c r="S5" s="5" t="s">
        <v>7937</v>
      </c>
      <c r="T5" s="5" t="s">
        <v>7938</v>
      </c>
      <c r="U5" s="5" t="s">
        <v>7939</v>
      </c>
      <c r="V5" s="5" t="s">
        <v>7940</v>
      </c>
      <c r="W5" s="5" t="s">
        <v>7941</v>
      </c>
      <c r="X5" s="5" t="s">
        <v>7942</v>
      </c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</row>
    <row r="6" customFormat="false" ht="15.75" hidden="false" customHeight="false" outlineLevel="0" collapsed="false">
      <c r="A6" s="5" t="s">
        <v>7943</v>
      </c>
      <c r="B6" s="28" t="n">
        <v>14</v>
      </c>
      <c r="C6" s="5" t="s">
        <v>6855</v>
      </c>
      <c r="D6" s="5" t="s">
        <v>6856</v>
      </c>
      <c r="E6" s="6" t="s">
        <v>6857</v>
      </c>
      <c r="F6" s="6" t="s">
        <v>51</v>
      </c>
      <c r="G6" s="5" t="s">
        <v>7944</v>
      </c>
      <c r="H6" s="5" t="s">
        <v>7945</v>
      </c>
      <c r="I6" s="5" t="s">
        <v>7946</v>
      </c>
      <c r="J6" s="5" t="s">
        <v>7947</v>
      </c>
      <c r="K6" s="5" t="s">
        <v>7948</v>
      </c>
      <c r="L6" s="5" t="s">
        <v>7949</v>
      </c>
      <c r="M6" s="5" t="s">
        <v>7950</v>
      </c>
      <c r="N6" s="5" t="s">
        <v>7951</v>
      </c>
      <c r="O6" s="5" t="s">
        <v>7952</v>
      </c>
      <c r="P6" s="5" t="s">
        <v>7953</v>
      </c>
      <c r="Q6" s="5" t="s">
        <v>7954</v>
      </c>
      <c r="R6" s="5" t="s">
        <v>7955</v>
      </c>
      <c r="S6" s="5" t="s">
        <v>7956</v>
      </c>
      <c r="T6" s="5" t="s">
        <v>7957</v>
      </c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</row>
    <row r="7" customFormat="false" ht="15.75" hidden="false" customHeight="false" outlineLevel="0" collapsed="false">
      <c r="A7" s="5" t="s">
        <v>7958</v>
      </c>
      <c r="B7" s="28" t="n">
        <v>12</v>
      </c>
      <c r="C7" s="5" t="s">
        <v>7959</v>
      </c>
      <c r="D7" s="5" t="s">
        <v>7960</v>
      </c>
      <c r="E7" s="6" t="s">
        <v>7961</v>
      </c>
      <c r="F7" s="6" t="s">
        <v>67</v>
      </c>
      <c r="G7" s="5" t="s">
        <v>7962</v>
      </c>
      <c r="H7" s="5" t="s">
        <v>7963</v>
      </c>
      <c r="I7" s="5" t="s">
        <v>7964</v>
      </c>
      <c r="J7" s="5" t="s">
        <v>7965</v>
      </c>
      <c r="K7" s="5" t="s">
        <v>7966</v>
      </c>
      <c r="L7" s="5" t="s">
        <v>7967</v>
      </c>
      <c r="M7" s="5" t="s">
        <v>7968</v>
      </c>
      <c r="N7" s="5" t="s">
        <v>7969</v>
      </c>
      <c r="O7" s="5" t="s">
        <v>7970</v>
      </c>
      <c r="P7" s="5" t="s">
        <v>7971</v>
      </c>
      <c r="Q7" s="5" t="s">
        <v>7972</v>
      </c>
      <c r="R7" s="5" t="s">
        <v>7973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</row>
    <row r="8" customFormat="false" ht="15.75" hidden="false" customHeight="false" outlineLevel="0" collapsed="false">
      <c r="A8" s="5" t="s">
        <v>7974</v>
      </c>
      <c r="B8" s="28" t="n">
        <v>11</v>
      </c>
      <c r="C8" s="5" t="s">
        <v>7975</v>
      </c>
      <c r="D8" s="5" t="s">
        <v>4352</v>
      </c>
      <c r="E8" s="6" t="s">
        <v>4353</v>
      </c>
      <c r="F8" s="6" t="s">
        <v>51</v>
      </c>
      <c r="G8" s="5" t="s">
        <v>7976</v>
      </c>
      <c r="H8" s="5" t="s">
        <v>7977</v>
      </c>
      <c r="I8" s="5" t="s">
        <v>7978</v>
      </c>
      <c r="J8" s="5" t="s">
        <v>7979</v>
      </c>
      <c r="K8" s="5" t="s">
        <v>7980</v>
      </c>
      <c r="L8" s="5" t="s">
        <v>7981</v>
      </c>
      <c r="M8" s="5" t="s">
        <v>7982</v>
      </c>
      <c r="N8" s="5" t="s">
        <v>7983</v>
      </c>
      <c r="O8" s="5" t="s">
        <v>7984</v>
      </c>
      <c r="P8" s="5" t="s">
        <v>7985</v>
      </c>
      <c r="Q8" s="5" t="s">
        <v>7986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</row>
    <row r="9" customFormat="false" ht="15.75" hidden="false" customHeight="false" outlineLevel="0" collapsed="false">
      <c r="A9" s="5" t="s">
        <v>7987</v>
      </c>
      <c r="B9" s="28" t="n">
        <v>11</v>
      </c>
      <c r="C9" s="5" t="s">
        <v>24</v>
      </c>
      <c r="D9" s="5" t="s">
        <v>24</v>
      </c>
      <c r="E9" s="6"/>
      <c r="F9" s="6"/>
      <c r="G9" s="5" t="s">
        <v>7988</v>
      </c>
      <c r="H9" s="5" t="s">
        <v>7989</v>
      </c>
      <c r="I9" s="5" t="s">
        <v>7990</v>
      </c>
      <c r="J9" s="5" t="s">
        <v>7991</v>
      </c>
      <c r="K9" s="5" t="s">
        <v>7992</v>
      </c>
      <c r="L9" s="5" t="s">
        <v>7993</v>
      </c>
      <c r="M9" s="5" t="s">
        <v>7994</v>
      </c>
      <c r="N9" s="5" t="s">
        <v>7995</v>
      </c>
      <c r="O9" s="5" t="s">
        <v>7996</v>
      </c>
      <c r="P9" s="5" t="s">
        <v>7997</v>
      </c>
      <c r="Q9" s="5" t="s">
        <v>7998</v>
      </c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</row>
    <row r="10" customFormat="false" ht="15.75" hidden="false" customHeight="false" outlineLevel="0" collapsed="false">
      <c r="A10" s="5" t="s">
        <v>7999</v>
      </c>
      <c r="B10" s="28" t="n">
        <v>11</v>
      </c>
      <c r="C10" s="5" t="s">
        <v>24</v>
      </c>
      <c r="D10" s="5" t="s">
        <v>24</v>
      </c>
      <c r="E10" s="6"/>
      <c r="F10" s="6"/>
      <c r="G10" s="5" t="s">
        <v>8000</v>
      </c>
      <c r="H10" s="5" t="s">
        <v>8001</v>
      </c>
      <c r="I10" s="5" t="s">
        <v>8002</v>
      </c>
      <c r="J10" s="5" t="s">
        <v>8003</v>
      </c>
      <c r="K10" s="5" t="s">
        <v>8004</v>
      </c>
      <c r="L10" s="5" t="s">
        <v>8005</v>
      </c>
      <c r="M10" s="5" t="s">
        <v>8006</v>
      </c>
      <c r="N10" s="5" t="s">
        <v>8007</v>
      </c>
      <c r="O10" s="5" t="s">
        <v>8008</v>
      </c>
      <c r="P10" s="5" t="s">
        <v>8009</v>
      </c>
      <c r="Q10" s="5" t="s">
        <v>8010</v>
      </c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</row>
    <row r="11" customFormat="false" ht="15.75" hidden="false" customHeight="false" outlineLevel="0" collapsed="false">
      <c r="A11" s="5" t="s">
        <v>8011</v>
      </c>
      <c r="B11" s="28" t="n">
        <v>10</v>
      </c>
      <c r="C11" s="5" t="s">
        <v>8012</v>
      </c>
      <c r="D11" s="5" t="s">
        <v>8013</v>
      </c>
      <c r="E11" s="6" t="s">
        <v>8014</v>
      </c>
      <c r="F11" s="6" t="s">
        <v>153</v>
      </c>
      <c r="G11" s="5" t="s">
        <v>8015</v>
      </c>
      <c r="H11" s="5" t="s">
        <v>8016</v>
      </c>
      <c r="I11" s="5" t="s">
        <v>8017</v>
      </c>
      <c r="J11" s="5" t="s">
        <v>8018</v>
      </c>
      <c r="K11" s="5" t="s">
        <v>8019</v>
      </c>
      <c r="L11" s="5" t="s">
        <v>8020</v>
      </c>
      <c r="M11" s="5" t="s">
        <v>8021</v>
      </c>
      <c r="N11" s="5" t="s">
        <v>8022</v>
      </c>
      <c r="O11" s="5" t="s">
        <v>8023</v>
      </c>
      <c r="P11" s="5" t="s">
        <v>8024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</row>
    <row r="12" customFormat="false" ht="15.75" hidden="false" customHeight="false" outlineLevel="0" collapsed="false">
      <c r="A12" s="5" t="s">
        <v>8025</v>
      </c>
      <c r="B12" s="28" t="n">
        <v>10</v>
      </c>
      <c r="C12" s="5" t="s">
        <v>24</v>
      </c>
      <c r="D12" s="5" t="s">
        <v>24</v>
      </c>
      <c r="E12" s="6"/>
      <c r="F12" s="6"/>
      <c r="G12" s="5" t="s">
        <v>8026</v>
      </c>
      <c r="H12" s="5" t="s">
        <v>8027</v>
      </c>
      <c r="I12" s="5" t="s">
        <v>8028</v>
      </c>
      <c r="J12" s="5" t="s">
        <v>8029</v>
      </c>
      <c r="K12" s="5" t="s">
        <v>8030</v>
      </c>
      <c r="L12" s="5" t="s">
        <v>8031</v>
      </c>
      <c r="M12" s="5" t="s">
        <v>8032</v>
      </c>
      <c r="N12" s="5" t="s">
        <v>8033</v>
      </c>
      <c r="O12" s="5" t="s">
        <v>8034</v>
      </c>
      <c r="P12" s="5" t="s">
        <v>8035</v>
      </c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</row>
    <row r="13" customFormat="false" ht="15.75" hidden="false" customHeight="false" outlineLevel="0" collapsed="false">
      <c r="A13" s="5" t="s">
        <v>8036</v>
      </c>
      <c r="B13" s="28" t="n">
        <v>9</v>
      </c>
      <c r="C13" s="5" t="s">
        <v>8037</v>
      </c>
      <c r="D13" s="5" t="s">
        <v>8038</v>
      </c>
      <c r="E13" s="6" t="s">
        <v>8039</v>
      </c>
      <c r="F13" s="6" t="s">
        <v>4770</v>
      </c>
      <c r="G13" s="5" t="s">
        <v>8040</v>
      </c>
      <c r="H13" s="5" t="s">
        <v>8041</v>
      </c>
      <c r="I13" s="5" t="s">
        <v>8042</v>
      </c>
      <c r="J13" s="5" t="s">
        <v>8043</v>
      </c>
      <c r="K13" s="5" t="s">
        <v>8044</v>
      </c>
      <c r="L13" s="5" t="s">
        <v>8045</v>
      </c>
      <c r="M13" s="5" t="s">
        <v>8046</v>
      </c>
      <c r="N13" s="5" t="s">
        <v>8047</v>
      </c>
      <c r="O13" s="5" t="s">
        <v>8048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</row>
    <row r="14" customFormat="false" ht="15.75" hidden="false" customHeight="false" outlineLevel="0" collapsed="false">
      <c r="A14" s="5" t="s">
        <v>8049</v>
      </c>
      <c r="B14" s="28" t="n">
        <v>8</v>
      </c>
      <c r="C14" s="5" t="s">
        <v>24</v>
      </c>
      <c r="D14" s="5" t="s">
        <v>24</v>
      </c>
      <c r="E14" s="6"/>
      <c r="F14" s="6"/>
      <c r="G14" s="5" t="s">
        <v>8050</v>
      </c>
      <c r="H14" s="5" t="s">
        <v>8051</v>
      </c>
      <c r="I14" s="5" t="s">
        <v>8052</v>
      </c>
      <c r="J14" s="5" t="s">
        <v>8053</v>
      </c>
      <c r="K14" s="5" t="s">
        <v>8054</v>
      </c>
      <c r="L14" s="5" t="s">
        <v>8055</v>
      </c>
      <c r="M14" s="5" t="s">
        <v>8056</v>
      </c>
      <c r="N14" s="5" t="s">
        <v>8057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</row>
    <row r="15" customFormat="false" ht="15.75" hidden="false" customHeight="false" outlineLevel="0" collapsed="false">
      <c r="A15" s="5" t="s">
        <v>8058</v>
      </c>
      <c r="B15" s="28" t="n">
        <v>8</v>
      </c>
      <c r="C15" s="5" t="s">
        <v>24</v>
      </c>
      <c r="D15" s="5" t="s">
        <v>24</v>
      </c>
      <c r="E15" s="6"/>
      <c r="F15" s="6"/>
      <c r="G15" s="5" t="s">
        <v>8059</v>
      </c>
      <c r="H15" s="5" t="s">
        <v>8060</v>
      </c>
      <c r="I15" s="5" t="s">
        <v>8061</v>
      </c>
      <c r="J15" s="5" t="s">
        <v>8062</v>
      </c>
      <c r="K15" s="5" t="s">
        <v>8063</v>
      </c>
      <c r="L15" s="5" t="s">
        <v>8064</v>
      </c>
      <c r="M15" s="5" t="s">
        <v>8065</v>
      </c>
      <c r="N15" s="5" t="s">
        <v>8066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</row>
    <row r="16" customFormat="false" ht="15.75" hidden="false" customHeight="false" outlineLevel="0" collapsed="false">
      <c r="A16" s="5" t="s">
        <v>8067</v>
      </c>
      <c r="B16" s="28" t="n">
        <v>7</v>
      </c>
      <c r="C16" s="5" t="s">
        <v>24</v>
      </c>
      <c r="D16" s="5" t="s">
        <v>24</v>
      </c>
      <c r="E16" s="6"/>
      <c r="F16" s="6"/>
      <c r="G16" s="5" t="s">
        <v>8068</v>
      </c>
      <c r="H16" s="5" t="s">
        <v>8069</v>
      </c>
      <c r="I16" s="5" t="s">
        <v>8070</v>
      </c>
      <c r="J16" s="5" t="s">
        <v>8071</v>
      </c>
      <c r="K16" s="5" t="s">
        <v>8072</v>
      </c>
      <c r="L16" s="5" t="s">
        <v>8073</v>
      </c>
      <c r="M16" s="5" t="s">
        <v>8074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</row>
    <row r="17" customFormat="false" ht="15.75" hidden="false" customHeight="false" outlineLevel="0" collapsed="false">
      <c r="A17" s="5" t="s">
        <v>8075</v>
      </c>
      <c r="B17" s="28" t="n">
        <v>7</v>
      </c>
      <c r="C17" s="5" t="s">
        <v>24</v>
      </c>
      <c r="D17" s="5" t="s">
        <v>24</v>
      </c>
      <c r="E17" s="6"/>
      <c r="F17" s="6"/>
      <c r="G17" s="5" t="s">
        <v>8076</v>
      </c>
      <c r="H17" s="5" t="s">
        <v>8077</v>
      </c>
      <c r="I17" s="5" t="s">
        <v>8078</v>
      </c>
      <c r="J17" s="5" t="s">
        <v>8079</v>
      </c>
      <c r="K17" s="5" t="s">
        <v>8080</v>
      </c>
      <c r="L17" s="5" t="s">
        <v>8081</v>
      </c>
      <c r="M17" s="5" t="s">
        <v>8082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</row>
    <row r="18" customFormat="false" ht="15.75" hidden="false" customHeight="false" outlineLevel="0" collapsed="false">
      <c r="A18" s="5" t="s">
        <v>8083</v>
      </c>
      <c r="B18" s="28" t="n">
        <v>7</v>
      </c>
      <c r="C18" s="5" t="s">
        <v>8084</v>
      </c>
      <c r="D18" s="5" t="s">
        <v>2477</v>
      </c>
      <c r="E18" s="6" t="s">
        <v>2478</v>
      </c>
      <c r="F18" s="6" t="s">
        <v>153</v>
      </c>
      <c r="G18" s="5" t="s">
        <v>8085</v>
      </c>
      <c r="H18" s="5" t="s">
        <v>8086</v>
      </c>
      <c r="I18" s="5" t="s">
        <v>8087</v>
      </c>
      <c r="J18" s="5" t="s">
        <v>8088</v>
      </c>
      <c r="K18" s="5" t="s">
        <v>8089</v>
      </c>
      <c r="L18" s="5" t="s">
        <v>8090</v>
      </c>
      <c r="M18" s="5" t="s">
        <v>8091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</row>
    <row r="19" customFormat="false" ht="15.75" hidden="false" customHeight="false" outlineLevel="0" collapsed="false">
      <c r="A19" s="5" t="s">
        <v>8092</v>
      </c>
      <c r="B19" s="28" t="n">
        <v>6</v>
      </c>
      <c r="C19" s="5" t="s">
        <v>24</v>
      </c>
      <c r="D19" s="5" t="s">
        <v>24</v>
      </c>
      <c r="E19" s="6"/>
      <c r="F19" s="6"/>
      <c r="G19" s="5" t="s">
        <v>8093</v>
      </c>
      <c r="H19" s="5" t="s">
        <v>8094</v>
      </c>
      <c r="I19" s="5" t="s">
        <v>8095</v>
      </c>
      <c r="J19" s="5" t="s">
        <v>8096</v>
      </c>
      <c r="K19" s="5" t="s">
        <v>8097</v>
      </c>
      <c r="L19" s="5" t="s">
        <v>8098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</row>
    <row r="20" customFormat="false" ht="15.75" hidden="false" customHeight="false" outlineLevel="0" collapsed="false">
      <c r="A20" s="5" t="s">
        <v>8099</v>
      </c>
      <c r="B20" s="28" t="n">
        <v>6</v>
      </c>
      <c r="C20" s="5" t="s">
        <v>24</v>
      </c>
      <c r="D20" s="5" t="s">
        <v>24</v>
      </c>
      <c r="E20" s="6"/>
      <c r="F20" s="6"/>
      <c r="G20" s="5" t="s">
        <v>8100</v>
      </c>
      <c r="H20" s="5" t="s">
        <v>8101</v>
      </c>
      <c r="I20" s="5" t="s">
        <v>8102</v>
      </c>
      <c r="J20" s="5" t="s">
        <v>8103</v>
      </c>
      <c r="K20" s="5" t="s">
        <v>8104</v>
      </c>
      <c r="L20" s="5" t="s">
        <v>8105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</row>
    <row r="21" customFormat="false" ht="15.75" hidden="false" customHeight="false" outlineLevel="0" collapsed="false">
      <c r="A21" s="5" t="s">
        <v>8106</v>
      </c>
      <c r="B21" s="28" t="n">
        <v>5</v>
      </c>
      <c r="C21" s="5" t="s">
        <v>24</v>
      </c>
      <c r="D21" s="5" t="s">
        <v>24</v>
      </c>
      <c r="E21" s="6"/>
      <c r="F21" s="6"/>
      <c r="G21" s="5" t="s">
        <v>8107</v>
      </c>
      <c r="H21" s="5" t="s">
        <v>8108</v>
      </c>
      <c r="I21" s="5" t="s">
        <v>8109</v>
      </c>
      <c r="J21" s="5" t="s">
        <v>8110</v>
      </c>
      <c r="K21" s="5" t="s">
        <v>8111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</row>
    <row r="22" customFormat="false" ht="15.75" hidden="false" customHeight="false" outlineLevel="0" collapsed="false">
      <c r="A22" s="5" t="s">
        <v>8112</v>
      </c>
      <c r="B22" s="28" t="n">
        <v>5</v>
      </c>
      <c r="C22" s="5" t="s">
        <v>8113</v>
      </c>
      <c r="D22" s="5" t="s">
        <v>8114</v>
      </c>
      <c r="E22" s="6" t="s">
        <v>8115</v>
      </c>
      <c r="F22" s="6" t="s">
        <v>59</v>
      </c>
      <c r="G22" s="5" t="s">
        <v>8116</v>
      </c>
      <c r="H22" s="5" t="s">
        <v>8117</v>
      </c>
      <c r="I22" s="5" t="s">
        <v>8118</v>
      </c>
      <c r="J22" s="5" t="s">
        <v>8119</v>
      </c>
      <c r="K22" s="5" t="s">
        <v>8120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</row>
    <row r="23" customFormat="false" ht="15.75" hidden="false" customHeight="false" outlineLevel="0" collapsed="false">
      <c r="A23" s="5" t="s">
        <v>8121</v>
      </c>
      <c r="B23" s="28" t="n">
        <v>5</v>
      </c>
      <c r="C23" s="5" t="s">
        <v>24</v>
      </c>
      <c r="D23" s="5" t="s">
        <v>24</v>
      </c>
      <c r="E23" s="6"/>
      <c r="F23" s="6"/>
      <c r="G23" s="5" t="s">
        <v>8122</v>
      </c>
      <c r="H23" s="5" t="s">
        <v>8123</v>
      </c>
      <c r="I23" s="5" t="s">
        <v>8124</v>
      </c>
      <c r="J23" s="5" t="s">
        <v>8125</v>
      </c>
      <c r="K23" s="5" t="s">
        <v>8126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</row>
    <row r="24" customFormat="false" ht="15.75" hidden="false" customHeight="false" outlineLevel="0" collapsed="false">
      <c r="A24" s="5" t="s">
        <v>8127</v>
      </c>
      <c r="B24" s="28" t="n">
        <v>5</v>
      </c>
      <c r="C24" s="5" t="s">
        <v>24</v>
      </c>
      <c r="D24" s="5" t="s">
        <v>24</v>
      </c>
      <c r="E24" s="6"/>
      <c r="F24" s="6"/>
      <c r="G24" s="5" t="s">
        <v>8128</v>
      </c>
      <c r="H24" s="5" t="s">
        <v>8129</v>
      </c>
      <c r="I24" s="5" t="s">
        <v>8130</v>
      </c>
      <c r="J24" s="5" t="s">
        <v>8131</v>
      </c>
      <c r="K24" s="5" t="s">
        <v>8132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</row>
    <row r="25" customFormat="false" ht="15.75" hidden="false" customHeight="false" outlineLevel="0" collapsed="false">
      <c r="A25" s="5" t="s">
        <v>8133</v>
      </c>
      <c r="B25" s="28" t="n">
        <v>5</v>
      </c>
      <c r="C25" s="5" t="s">
        <v>24</v>
      </c>
      <c r="D25" s="5" t="s">
        <v>24</v>
      </c>
      <c r="E25" s="6"/>
      <c r="F25" s="6"/>
      <c r="G25" s="5" t="s">
        <v>8134</v>
      </c>
      <c r="H25" s="5" t="s">
        <v>8135</v>
      </c>
      <c r="I25" s="5" t="s">
        <v>8136</v>
      </c>
      <c r="J25" s="5" t="s">
        <v>8137</v>
      </c>
      <c r="K25" s="5" t="s">
        <v>8138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</row>
    <row r="26" customFormat="false" ht="15.75" hidden="false" customHeight="false" outlineLevel="0" collapsed="false">
      <c r="A26" s="5" t="s">
        <v>8139</v>
      </c>
      <c r="B26" s="28" t="n">
        <v>5</v>
      </c>
      <c r="C26" s="5" t="s">
        <v>8140</v>
      </c>
      <c r="D26" s="5" t="s">
        <v>3335</v>
      </c>
      <c r="E26" s="6" t="s">
        <v>3336</v>
      </c>
      <c r="F26" s="6" t="s">
        <v>51</v>
      </c>
      <c r="G26" s="5" t="s">
        <v>8141</v>
      </c>
      <c r="H26" s="5" t="s">
        <v>8142</v>
      </c>
      <c r="I26" s="5" t="s">
        <v>8143</v>
      </c>
      <c r="J26" s="5" t="s">
        <v>8144</v>
      </c>
      <c r="K26" s="5" t="s">
        <v>8145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</row>
    <row r="27" customFormat="false" ht="15.75" hidden="false" customHeight="false" outlineLevel="0" collapsed="false">
      <c r="A27" s="5" t="s">
        <v>8146</v>
      </c>
      <c r="B27" s="28" t="n">
        <v>5</v>
      </c>
      <c r="C27" s="5" t="s">
        <v>24</v>
      </c>
      <c r="D27" s="5" t="s">
        <v>24</v>
      </c>
      <c r="E27" s="6"/>
      <c r="F27" s="6"/>
      <c r="G27" s="5" t="s">
        <v>8147</v>
      </c>
      <c r="H27" s="5" t="s">
        <v>8148</v>
      </c>
      <c r="I27" s="5" t="s">
        <v>8149</v>
      </c>
      <c r="J27" s="5" t="s">
        <v>8150</v>
      </c>
      <c r="K27" s="5" t="s">
        <v>8151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</row>
    <row r="28" customFormat="false" ht="15.75" hidden="false" customHeight="false" outlineLevel="0" collapsed="false">
      <c r="A28" s="5" t="s">
        <v>8152</v>
      </c>
      <c r="B28" s="28" t="n">
        <v>4</v>
      </c>
      <c r="C28" s="5" t="s">
        <v>8153</v>
      </c>
      <c r="D28" s="5" t="s">
        <v>8154</v>
      </c>
      <c r="E28" s="6" t="s">
        <v>8155</v>
      </c>
      <c r="F28" s="6" t="s">
        <v>215</v>
      </c>
      <c r="G28" s="5" t="s">
        <v>8156</v>
      </c>
      <c r="H28" s="5" t="s">
        <v>8157</v>
      </c>
      <c r="I28" s="5" t="s">
        <v>8158</v>
      </c>
      <c r="J28" s="5" t="s">
        <v>8159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</row>
    <row r="29" customFormat="false" ht="15.75" hidden="false" customHeight="false" outlineLevel="0" collapsed="false">
      <c r="A29" s="5" t="s">
        <v>8160</v>
      </c>
      <c r="B29" s="28" t="n">
        <v>4</v>
      </c>
      <c r="C29" s="5" t="s">
        <v>24</v>
      </c>
      <c r="D29" s="5" t="s">
        <v>24</v>
      </c>
      <c r="E29" s="6"/>
      <c r="F29" s="6"/>
      <c r="G29" s="5" t="s">
        <v>8161</v>
      </c>
      <c r="H29" s="5" t="s">
        <v>8162</v>
      </c>
      <c r="I29" s="5" t="s">
        <v>8163</v>
      </c>
      <c r="J29" s="5" t="s">
        <v>8164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</row>
    <row r="30" customFormat="false" ht="15.75" hidden="false" customHeight="false" outlineLevel="0" collapsed="false">
      <c r="A30" s="5" t="s">
        <v>8165</v>
      </c>
      <c r="B30" s="28" t="n">
        <v>4</v>
      </c>
      <c r="C30" s="5" t="s">
        <v>3505</v>
      </c>
      <c r="D30" s="5" t="s">
        <v>1029</v>
      </c>
      <c r="E30" s="6" t="s">
        <v>1030</v>
      </c>
      <c r="F30" s="6" t="s">
        <v>682</v>
      </c>
      <c r="G30" s="5" t="s">
        <v>8166</v>
      </c>
      <c r="H30" s="5" t="s">
        <v>8167</v>
      </c>
      <c r="I30" s="5" t="s">
        <v>8168</v>
      </c>
      <c r="J30" s="5" t="s">
        <v>8169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</row>
    <row r="31" customFormat="false" ht="15.75" hidden="false" customHeight="false" outlineLevel="0" collapsed="false">
      <c r="A31" s="5" t="s">
        <v>8170</v>
      </c>
      <c r="B31" s="28" t="n">
        <v>4</v>
      </c>
      <c r="C31" s="5" t="s">
        <v>8171</v>
      </c>
      <c r="D31" s="5" t="s">
        <v>8172</v>
      </c>
      <c r="E31" s="6" t="s">
        <v>8173</v>
      </c>
      <c r="F31" s="6" t="s">
        <v>51</v>
      </c>
      <c r="G31" s="5" t="s">
        <v>8174</v>
      </c>
      <c r="H31" s="5" t="s">
        <v>8175</v>
      </c>
      <c r="I31" s="5" t="s">
        <v>8176</v>
      </c>
      <c r="J31" s="5" t="s">
        <v>8177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customFormat="false" ht="15.75" hidden="false" customHeight="false" outlineLevel="0" collapsed="false">
      <c r="A32" s="5" t="s">
        <v>8178</v>
      </c>
      <c r="B32" s="28" t="n">
        <v>4</v>
      </c>
      <c r="C32" s="5" t="s">
        <v>8179</v>
      </c>
      <c r="D32" s="5" t="s">
        <v>8180</v>
      </c>
      <c r="E32" s="6" t="s">
        <v>8181</v>
      </c>
      <c r="F32" s="6" t="s">
        <v>215</v>
      </c>
      <c r="G32" s="5" t="s">
        <v>8182</v>
      </c>
      <c r="H32" s="5" t="s">
        <v>8183</v>
      </c>
      <c r="I32" s="5" t="s">
        <v>8184</v>
      </c>
      <c r="J32" s="5" t="s">
        <v>8185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</row>
    <row r="33" customFormat="false" ht="15.75" hidden="false" customHeight="false" outlineLevel="0" collapsed="false">
      <c r="A33" s="5" t="s">
        <v>8186</v>
      </c>
      <c r="B33" s="28" t="n">
        <v>4</v>
      </c>
      <c r="C33" s="5" t="s">
        <v>1489</v>
      </c>
      <c r="D33" s="5" t="s">
        <v>900</v>
      </c>
      <c r="E33" s="6" t="s">
        <v>901</v>
      </c>
      <c r="F33" s="6" t="s">
        <v>67</v>
      </c>
      <c r="G33" s="5" t="s">
        <v>8187</v>
      </c>
      <c r="H33" s="5" t="s">
        <v>8188</v>
      </c>
      <c r="I33" s="5" t="s">
        <v>8189</v>
      </c>
      <c r="J33" s="5" t="s">
        <v>8190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</row>
    <row r="34" customFormat="false" ht="15.75" hidden="false" customHeight="false" outlineLevel="0" collapsed="false">
      <c r="A34" s="5" t="s">
        <v>8191</v>
      </c>
      <c r="B34" s="28" t="n">
        <v>4</v>
      </c>
      <c r="C34" s="5" t="s">
        <v>5181</v>
      </c>
      <c r="D34" s="5" t="s">
        <v>1971</v>
      </c>
      <c r="E34" s="6" t="s">
        <v>1972</v>
      </c>
      <c r="F34" s="6" t="s">
        <v>5182</v>
      </c>
      <c r="G34" s="5" t="s">
        <v>8192</v>
      </c>
      <c r="H34" s="5" t="s">
        <v>8193</v>
      </c>
      <c r="I34" s="5" t="s">
        <v>8194</v>
      </c>
      <c r="J34" s="5" t="s">
        <v>8195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</row>
    <row r="35" customFormat="false" ht="15.75" hidden="false" customHeight="false" outlineLevel="0" collapsed="false">
      <c r="A35" s="5" t="s">
        <v>8196</v>
      </c>
      <c r="B35" s="28" t="n">
        <v>4</v>
      </c>
      <c r="C35" s="5" t="s">
        <v>985</v>
      </c>
      <c r="D35" s="5" t="s">
        <v>986</v>
      </c>
      <c r="E35" s="6" t="s">
        <v>987</v>
      </c>
      <c r="F35" s="6" t="s">
        <v>153</v>
      </c>
      <c r="G35" s="5" t="s">
        <v>8197</v>
      </c>
      <c r="H35" s="5" t="s">
        <v>8198</v>
      </c>
      <c r="I35" s="5" t="s">
        <v>8199</v>
      </c>
      <c r="J35" s="5" t="s">
        <v>8200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</row>
    <row r="36" customFormat="false" ht="15.75" hidden="false" customHeight="false" outlineLevel="0" collapsed="false">
      <c r="A36" s="5" t="s">
        <v>8201</v>
      </c>
      <c r="B36" s="28" t="n">
        <v>4</v>
      </c>
      <c r="C36" s="5" t="s">
        <v>8202</v>
      </c>
      <c r="D36" s="5" t="s">
        <v>266</v>
      </c>
      <c r="E36" s="6" t="s">
        <v>267</v>
      </c>
      <c r="F36" s="6" t="s">
        <v>215</v>
      </c>
      <c r="G36" s="5" t="s">
        <v>8203</v>
      </c>
      <c r="H36" s="5" t="s">
        <v>8204</v>
      </c>
      <c r="I36" s="5" t="s">
        <v>8205</v>
      </c>
      <c r="J36" s="5" t="s">
        <v>8206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</row>
    <row r="37" customFormat="false" ht="15.75" hidden="false" customHeight="false" outlineLevel="0" collapsed="false">
      <c r="A37" s="5" t="s">
        <v>8207</v>
      </c>
      <c r="B37" s="28" t="n">
        <v>4</v>
      </c>
      <c r="C37" s="5" t="s">
        <v>8208</v>
      </c>
      <c r="D37" s="5" t="s">
        <v>3728</v>
      </c>
      <c r="E37" s="6" t="s">
        <v>3729</v>
      </c>
      <c r="F37" s="6" t="s">
        <v>67</v>
      </c>
      <c r="G37" s="5" t="s">
        <v>8209</v>
      </c>
      <c r="H37" s="5" t="s">
        <v>8210</v>
      </c>
      <c r="I37" s="5" t="s">
        <v>8211</v>
      </c>
      <c r="J37" s="5" t="s">
        <v>8212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</row>
    <row r="38" customFormat="false" ht="15.75" hidden="false" customHeight="false" outlineLevel="0" collapsed="false">
      <c r="A38" s="5" t="s">
        <v>8213</v>
      </c>
      <c r="B38" s="28" t="n">
        <v>3</v>
      </c>
      <c r="C38" s="5" t="s">
        <v>24</v>
      </c>
      <c r="D38" s="5" t="s">
        <v>24</v>
      </c>
      <c r="E38" s="6"/>
      <c r="F38" s="6"/>
      <c r="G38" s="5" t="s">
        <v>8214</v>
      </c>
      <c r="H38" s="5" t="s">
        <v>8215</v>
      </c>
      <c r="I38" s="5" t="s">
        <v>8216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</row>
    <row r="39" customFormat="false" ht="15.75" hidden="false" customHeight="false" outlineLevel="0" collapsed="false">
      <c r="A39" s="5" t="s">
        <v>8217</v>
      </c>
      <c r="B39" s="28" t="n">
        <v>3</v>
      </c>
      <c r="C39" s="5" t="s">
        <v>24</v>
      </c>
      <c r="D39" s="5" t="s">
        <v>24</v>
      </c>
      <c r="E39" s="6"/>
      <c r="F39" s="6"/>
      <c r="G39" s="5" t="s">
        <v>8218</v>
      </c>
      <c r="H39" s="5" t="s">
        <v>8219</v>
      </c>
      <c r="I39" s="5" t="s">
        <v>8220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</row>
    <row r="40" customFormat="false" ht="15.75" hidden="false" customHeight="false" outlineLevel="0" collapsed="false">
      <c r="A40" s="5" t="s">
        <v>8221</v>
      </c>
      <c r="B40" s="28" t="n">
        <v>3</v>
      </c>
      <c r="C40" s="5" t="s">
        <v>24</v>
      </c>
      <c r="D40" s="5" t="s">
        <v>24</v>
      </c>
      <c r="E40" s="6"/>
      <c r="F40" s="6"/>
      <c r="G40" s="5" t="s">
        <v>8222</v>
      </c>
      <c r="H40" s="5" t="s">
        <v>8223</v>
      </c>
      <c r="I40" s="5" t="s">
        <v>8224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</row>
    <row r="41" customFormat="false" ht="15.75" hidden="false" customHeight="false" outlineLevel="0" collapsed="false">
      <c r="A41" s="5" t="s">
        <v>8225</v>
      </c>
      <c r="B41" s="28" t="n">
        <v>3</v>
      </c>
      <c r="C41" s="5" t="s">
        <v>24</v>
      </c>
      <c r="D41" s="5" t="s">
        <v>24</v>
      </c>
      <c r="E41" s="6"/>
      <c r="F41" s="6"/>
      <c r="G41" s="5" t="s">
        <v>8226</v>
      </c>
      <c r="H41" s="5" t="s">
        <v>8227</v>
      </c>
      <c r="I41" s="5" t="s">
        <v>8228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</row>
    <row r="42" customFormat="false" ht="15.75" hidden="false" customHeight="false" outlineLevel="0" collapsed="false">
      <c r="A42" s="5" t="s">
        <v>8229</v>
      </c>
      <c r="B42" s="28" t="n">
        <v>3</v>
      </c>
      <c r="C42" s="5" t="s">
        <v>24</v>
      </c>
      <c r="D42" s="5" t="s">
        <v>24</v>
      </c>
      <c r="E42" s="6"/>
      <c r="F42" s="6"/>
      <c r="G42" s="5" t="s">
        <v>8230</v>
      </c>
      <c r="H42" s="5" t="s">
        <v>8231</v>
      </c>
      <c r="I42" s="5" t="s">
        <v>8232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</row>
    <row r="43" customFormat="false" ht="15.75" hidden="false" customHeight="false" outlineLevel="0" collapsed="false">
      <c r="A43" s="5" t="s">
        <v>8233</v>
      </c>
      <c r="B43" s="28" t="n">
        <v>3</v>
      </c>
      <c r="C43" s="5" t="s">
        <v>8234</v>
      </c>
      <c r="D43" s="5" t="s">
        <v>8154</v>
      </c>
      <c r="E43" s="6" t="s">
        <v>8155</v>
      </c>
      <c r="F43" s="6" t="s">
        <v>215</v>
      </c>
      <c r="G43" s="5" t="s">
        <v>8235</v>
      </c>
      <c r="H43" s="5" t="s">
        <v>8236</v>
      </c>
      <c r="I43" s="5" t="s">
        <v>8237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</row>
    <row r="44" customFormat="false" ht="15.75" hidden="false" customHeight="false" outlineLevel="0" collapsed="false">
      <c r="A44" s="5" t="s">
        <v>8238</v>
      </c>
      <c r="B44" s="28" t="n">
        <v>3</v>
      </c>
      <c r="C44" s="5" t="s">
        <v>8239</v>
      </c>
      <c r="D44" s="5" t="s">
        <v>3951</v>
      </c>
      <c r="E44" s="6" t="s">
        <v>3952</v>
      </c>
      <c r="F44" s="6" t="s">
        <v>32</v>
      </c>
      <c r="G44" s="5" t="s">
        <v>8240</v>
      </c>
      <c r="H44" s="5" t="s">
        <v>8241</v>
      </c>
      <c r="I44" s="5" t="s">
        <v>8242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</row>
    <row r="45" customFormat="false" ht="15.75" hidden="false" customHeight="false" outlineLevel="0" collapsed="false">
      <c r="A45" s="5" t="s">
        <v>8243</v>
      </c>
      <c r="B45" s="28" t="n">
        <v>3</v>
      </c>
      <c r="C45" s="5" t="s">
        <v>24</v>
      </c>
      <c r="D45" s="5" t="s">
        <v>24</v>
      </c>
      <c r="E45" s="6"/>
      <c r="F45" s="6"/>
      <c r="G45" s="5" t="s">
        <v>8244</v>
      </c>
      <c r="H45" s="5" t="s">
        <v>8245</v>
      </c>
      <c r="I45" s="5" t="s">
        <v>8246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</row>
    <row r="46" customFormat="false" ht="15.75" hidden="false" customHeight="false" outlineLevel="0" collapsed="false">
      <c r="A46" s="5" t="s">
        <v>8247</v>
      </c>
      <c r="B46" s="28" t="n">
        <v>3</v>
      </c>
      <c r="C46" s="5" t="s">
        <v>24</v>
      </c>
      <c r="D46" s="5" t="s">
        <v>24</v>
      </c>
      <c r="E46" s="6"/>
      <c r="F46" s="6"/>
      <c r="G46" s="5" t="s">
        <v>8248</v>
      </c>
      <c r="H46" s="5" t="s">
        <v>8249</v>
      </c>
      <c r="I46" s="5" t="s">
        <v>8250</v>
      </c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</row>
    <row r="47" customFormat="false" ht="15.75" hidden="false" customHeight="false" outlineLevel="0" collapsed="false">
      <c r="A47" s="5" t="s">
        <v>8251</v>
      </c>
      <c r="B47" s="28" t="n">
        <v>3</v>
      </c>
      <c r="C47" s="5" t="s">
        <v>24</v>
      </c>
      <c r="D47" s="5" t="s">
        <v>24</v>
      </c>
      <c r="E47" s="6"/>
      <c r="F47" s="6"/>
      <c r="G47" s="5" t="s">
        <v>8252</v>
      </c>
      <c r="H47" s="5" t="s">
        <v>8253</v>
      </c>
      <c r="I47" s="5" t="s">
        <v>8254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  <row r="48" customFormat="false" ht="15.75" hidden="false" customHeight="false" outlineLevel="0" collapsed="false">
      <c r="A48" s="5" t="s">
        <v>8255</v>
      </c>
      <c r="B48" s="28" t="n">
        <v>3</v>
      </c>
      <c r="C48" s="5" t="s">
        <v>2427</v>
      </c>
      <c r="D48" s="5" t="s">
        <v>1971</v>
      </c>
      <c r="E48" s="6" t="s">
        <v>1972</v>
      </c>
      <c r="F48" s="6" t="s">
        <v>451</v>
      </c>
      <c r="G48" s="5" t="s">
        <v>8256</v>
      </c>
      <c r="H48" s="5" t="s">
        <v>8257</v>
      </c>
      <c r="I48" s="5" t="s">
        <v>8258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</row>
    <row r="49" customFormat="false" ht="15.75" hidden="false" customHeight="false" outlineLevel="0" collapsed="false">
      <c r="A49" s="5" t="s">
        <v>8259</v>
      </c>
      <c r="B49" s="28" t="n">
        <v>3</v>
      </c>
      <c r="C49" s="5" t="s">
        <v>24</v>
      </c>
      <c r="D49" s="5" t="s">
        <v>24</v>
      </c>
      <c r="E49" s="6"/>
      <c r="F49" s="6"/>
      <c r="G49" s="5" t="s">
        <v>8260</v>
      </c>
      <c r="H49" s="5" t="s">
        <v>8261</v>
      </c>
      <c r="I49" s="5" t="s">
        <v>8262</v>
      </c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</row>
    <row r="50" customFormat="false" ht="15.75" hidden="false" customHeight="false" outlineLevel="0" collapsed="false">
      <c r="A50" s="5" t="s">
        <v>8263</v>
      </c>
      <c r="B50" s="28" t="n">
        <v>3</v>
      </c>
      <c r="C50" s="5" t="s">
        <v>24</v>
      </c>
      <c r="D50" s="5" t="s">
        <v>24</v>
      </c>
      <c r="E50" s="6"/>
      <c r="F50" s="6"/>
      <c r="G50" s="5" t="s">
        <v>8264</v>
      </c>
      <c r="H50" s="5" t="s">
        <v>8265</v>
      </c>
      <c r="I50" s="5" t="s">
        <v>8266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</row>
    <row r="51" customFormat="false" ht="15.75" hidden="false" customHeight="false" outlineLevel="0" collapsed="false">
      <c r="A51" s="5" t="s">
        <v>8267</v>
      </c>
      <c r="B51" s="28" t="n">
        <v>2</v>
      </c>
      <c r="C51" s="5" t="s">
        <v>8268</v>
      </c>
      <c r="D51" s="5" t="s">
        <v>8269</v>
      </c>
      <c r="E51" s="6" t="s">
        <v>8270</v>
      </c>
      <c r="F51" s="6" t="s">
        <v>451</v>
      </c>
      <c r="G51" s="5" t="s">
        <v>8271</v>
      </c>
      <c r="H51" s="5" t="s">
        <v>8272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</row>
    <row r="52" customFormat="false" ht="15.75" hidden="false" customHeight="false" outlineLevel="0" collapsed="false">
      <c r="A52" s="5" t="s">
        <v>8273</v>
      </c>
      <c r="B52" s="28" t="n">
        <v>2</v>
      </c>
      <c r="C52" s="5" t="s">
        <v>24</v>
      </c>
      <c r="D52" s="5" t="s">
        <v>24</v>
      </c>
      <c r="E52" s="6"/>
      <c r="F52" s="6"/>
      <c r="G52" s="5" t="s">
        <v>8274</v>
      </c>
      <c r="H52" s="5" t="s">
        <v>8275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</row>
    <row r="53" customFormat="false" ht="15.75" hidden="false" customHeight="false" outlineLevel="0" collapsed="false">
      <c r="A53" s="5" t="s">
        <v>8276</v>
      </c>
      <c r="B53" s="28" t="n">
        <v>2</v>
      </c>
      <c r="C53" s="5" t="s">
        <v>8277</v>
      </c>
      <c r="D53" s="5" t="s">
        <v>8154</v>
      </c>
      <c r="E53" s="6" t="s">
        <v>8155</v>
      </c>
      <c r="F53" s="6" t="s">
        <v>215</v>
      </c>
      <c r="G53" s="5" t="s">
        <v>8278</v>
      </c>
      <c r="H53" s="5" t="s">
        <v>8279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</row>
    <row r="54" customFormat="false" ht="15.75" hidden="false" customHeight="false" outlineLevel="0" collapsed="false">
      <c r="A54" s="5" t="s">
        <v>8280</v>
      </c>
      <c r="B54" s="28" t="n">
        <v>2</v>
      </c>
      <c r="C54" s="5" t="s">
        <v>24</v>
      </c>
      <c r="D54" s="5" t="s">
        <v>24</v>
      </c>
      <c r="E54" s="6"/>
      <c r="F54" s="6"/>
      <c r="G54" s="5" t="s">
        <v>8281</v>
      </c>
      <c r="H54" s="5" t="s">
        <v>8282</v>
      </c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</row>
    <row r="55" customFormat="false" ht="15.75" hidden="false" customHeight="false" outlineLevel="0" collapsed="false">
      <c r="A55" s="5" t="s">
        <v>8283</v>
      </c>
      <c r="B55" s="28" t="n">
        <v>2</v>
      </c>
      <c r="C55" s="5" t="s">
        <v>24</v>
      </c>
      <c r="D55" s="5" t="s">
        <v>24</v>
      </c>
      <c r="E55" s="6"/>
      <c r="F55" s="6"/>
      <c r="G55" s="5" t="s">
        <v>8284</v>
      </c>
      <c r="H55" s="5" t="s">
        <v>8285</v>
      </c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</row>
    <row r="56" customFormat="false" ht="15.75" hidden="false" customHeight="false" outlineLevel="0" collapsed="false">
      <c r="A56" s="5" t="s">
        <v>8286</v>
      </c>
      <c r="B56" s="28" t="n">
        <v>2</v>
      </c>
      <c r="C56" s="5" t="s">
        <v>24</v>
      </c>
      <c r="D56" s="5" t="s">
        <v>24</v>
      </c>
      <c r="E56" s="6"/>
      <c r="F56" s="6"/>
      <c r="G56" s="5" t="s">
        <v>8287</v>
      </c>
      <c r="H56" s="5" t="s">
        <v>8288</v>
      </c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</row>
    <row r="57" customFormat="false" ht="15.75" hidden="false" customHeight="false" outlineLevel="0" collapsed="false">
      <c r="A57" s="5" t="s">
        <v>8289</v>
      </c>
      <c r="B57" s="28" t="n">
        <v>2</v>
      </c>
      <c r="C57" s="5" t="s">
        <v>8290</v>
      </c>
      <c r="D57" s="5" t="s">
        <v>2631</v>
      </c>
      <c r="E57" s="6" t="s">
        <v>2632</v>
      </c>
      <c r="F57" s="6" t="s">
        <v>67</v>
      </c>
      <c r="G57" s="5" t="s">
        <v>8291</v>
      </c>
      <c r="H57" s="5" t="s">
        <v>8292</v>
      </c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</row>
    <row r="58" customFormat="false" ht="15.75" hidden="false" customHeight="false" outlineLevel="0" collapsed="false">
      <c r="A58" s="5" t="s">
        <v>8293</v>
      </c>
      <c r="B58" s="28" t="n">
        <v>2</v>
      </c>
      <c r="C58" s="5" t="s">
        <v>8294</v>
      </c>
      <c r="D58" s="5" t="s">
        <v>4648</v>
      </c>
      <c r="E58" s="6" t="s">
        <v>4649</v>
      </c>
      <c r="F58" s="6" t="s">
        <v>67</v>
      </c>
      <c r="G58" s="5" t="s">
        <v>8295</v>
      </c>
      <c r="H58" s="5" t="s">
        <v>8296</v>
      </c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</row>
    <row r="59" customFormat="false" ht="15.75" hidden="false" customHeight="false" outlineLevel="0" collapsed="false">
      <c r="A59" s="5" t="s">
        <v>8297</v>
      </c>
      <c r="B59" s="28" t="n">
        <v>2</v>
      </c>
      <c r="C59" s="5" t="s">
        <v>8298</v>
      </c>
      <c r="D59" s="5" t="s">
        <v>8180</v>
      </c>
      <c r="E59" s="6" t="s">
        <v>8181</v>
      </c>
      <c r="F59" s="6" t="s">
        <v>215</v>
      </c>
      <c r="G59" s="5" t="s">
        <v>8299</v>
      </c>
      <c r="H59" s="5" t="s">
        <v>8300</v>
      </c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</row>
    <row r="60" customFormat="false" ht="15.75" hidden="false" customHeight="false" outlineLevel="0" collapsed="false">
      <c r="A60" s="5" t="s">
        <v>8301</v>
      </c>
      <c r="B60" s="28" t="n">
        <v>2</v>
      </c>
      <c r="C60" s="5" t="s">
        <v>4190</v>
      </c>
      <c r="D60" s="5" t="s">
        <v>4191</v>
      </c>
      <c r="E60" s="6" t="s">
        <v>4192</v>
      </c>
      <c r="F60" s="6" t="s">
        <v>451</v>
      </c>
      <c r="G60" s="5" t="s">
        <v>8302</v>
      </c>
      <c r="H60" s="5" t="s">
        <v>8303</v>
      </c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</row>
    <row r="61" customFormat="false" ht="15.75" hidden="false" customHeight="false" outlineLevel="0" collapsed="false">
      <c r="A61" s="5" t="s">
        <v>8304</v>
      </c>
      <c r="B61" s="28" t="n">
        <v>2</v>
      </c>
      <c r="C61" s="5" t="s">
        <v>4475</v>
      </c>
      <c r="D61" s="5" t="s">
        <v>2250</v>
      </c>
      <c r="E61" s="6" t="s">
        <v>2251</v>
      </c>
      <c r="F61" s="6" t="s">
        <v>153</v>
      </c>
      <c r="G61" s="5" t="s">
        <v>8305</v>
      </c>
      <c r="H61" s="5" t="s">
        <v>8306</v>
      </c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</row>
    <row r="62" customFormat="false" ht="15.75" hidden="false" customHeight="false" outlineLevel="0" collapsed="false">
      <c r="A62" s="5" t="s">
        <v>8307</v>
      </c>
      <c r="B62" s="28" t="n">
        <v>2</v>
      </c>
      <c r="C62" s="5" t="s">
        <v>8308</v>
      </c>
      <c r="D62" s="5" t="s">
        <v>2408</v>
      </c>
      <c r="E62" s="6" t="s">
        <v>2409</v>
      </c>
      <c r="F62" s="6" t="s">
        <v>59</v>
      </c>
      <c r="G62" s="5" t="s">
        <v>8309</v>
      </c>
      <c r="H62" s="5" t="s">
        <v>8310</v>
      </c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</row>
    <row r="63" customFormat="false" ht="15.75" hidden="false" customHeight="false" outlineLevel="0" collapsed="false">
      <c r="A63" s="5" t="s">
        <v>8311</v>
      </c>
      <c r="B63" s="28" t="n">
        <v>2</v>
      </c>
      <c r="C63" s="5" t="s">
        <v>8312</v>
      </c>
      <c r="D63" s="5" t="s">
        <v>5968</v>
      </c>
      <c r="E63" s="6" t="s">
        <v>5969</v>
      </c>
      <c r="F63" s="6" t="s">
        <v>51</v>
      </c>
      <c r="G63" s="5" t="s">
        <v>8313</v>
      </c>
      <c r="H63" s="5" t="s">
        <v>8314</v>
      </c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</row>
    <row r="64" customFormat="false" ht="15.75" hidden="false" customHeight="false" outlineLevel="0" collapsed="false">
      <c r="A64" s="5" t="s">
        <v>8315</v>
      </c>
      <c r="B64" s="28" t="n">
        <v>2</v>
      </c>
      <c r="C64" s="5" t="s">
        <v>24</v>
      </c>
      <c r="D64" s="5" t="s">
        <v>24</v>
      </c>
      <c r="E64" s="6"/>
      <c r="F64" s="6"/>
      <c r="G64" s="5" t="s">
        <v>8316</v>
      </c>
      <c r="H64" s="5" t="s">
        <v>8317</v>
      </c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</row>
    <row r="65" customFormat="false" ht="15.75" hidden="false" customHeight="false" outlineLevel="0" collapsed="false">
      <c r="A65" s="5" t="s">
        <v>8318</v>
      </c>
      <c r="B65" s="28" t="n">
        <v>2</v>
      </c>
      <c r="C65" s="5" t="s">
        <v>5018</v>
      </c>
      <c r="D65" s="5" t="s">
        <v>4778</v>
      </c>
      <c r="E65" s="6" t="s">
        <v>4779</v>
      </c>
      <c r="F65" s="6" t="s">
        <v>32</v>
      </c>
      <c r="G65" s="5" t="s">
        <v>8319</v>
      </c>
      <c r="H65" s="5" t="s">
        <v>8320</v>
      </c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</row>
    <row r="66" customFormat="false" ht="15.75" hidden="false" customHeight="false" outlineLevel="0" collapsed="false">
      <c r="A66" s="5" t="s">
        <v>8321</v>
      </c>
      <c r="B66" s="28" t="n">
        <v>2</v>
      </c>
      <c r="C66" s="5" t="s">
        <v>7405</v>
      </c>
      <c r="D66" s="5" t="s">
        <v>7406</v>
      </c>
      <c r="E66" s="6" t="s">
        <v>7407</v>
      </c>
      <c r="F66" s="6" t="s">
        <v>581</v>
      </c>
      <c r="G66" s="5" t="s">
        <v>8322</v>
      </c>
      <c r="H66" s="5" t="s">
        <v>8323</v>
      </c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</row>
    <row r="67" customFormat="false" ht="15.75" hidden="false" customHeight="false" outlineLevel="0" collapsed="false">
      <c r="A67" s="5" t="s">
        <v>8324</v>
      </c>
      <c r="B67" s="28" t="n">
        <v>2</v>
      </c>
      <c r="C67" s="5" t="s">
        <v>8325</v>
      </c>
      <c r="D67" s="5" t="s">
        <v>8326</v>
      </c>
      <c r="E67" s="6" t="s">
        <v>8327</v>
      </c>
      <c r="F67" s="6" t="s">
        <v>215</v>
      </c>
      <c r="G67" s="5" t="s">
        <v>8328</v>
      </c>
      <c r="H67" s="5" t="s">
        <v>8329</v>
      </c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</row>
    <row r="68" customFormat="false" ht="15.75" hidden="false" customHeight="false" outlineLevel="0" collapsed="false">
      <c r="A68" s="5" t="s">
        <v>8330</v>
      </c>
      <c r="B68" s="28" t="n">
        <v>2</v>
      </c>
      <c r="C68" s="5" t="s">
        <v>24</v>
      </c>
      <c r="D68" s="5" t="s">
        <v>24</v>
      </c>
      <c r="E68" s="6"/>
      <c r="F68" s="6"/>
      <c r="G68" s="5" t="s">
        <v>8331</v>
      </c>
      <c r="H68" s="5" t="s">
        <v>8332</v>
      </c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</row>
    <row r="69" customFormat="false" ht="15.75" hidden="false" customHeight="false" outlineLevel="0" collapsed="false">
      <c r="A69" s="5" t="s">
        <v>8333</v>
      </c>
      <c r="B69" s="28" t="n">
        <v>2</v>
      </c>
      <c r="C69" s="5" t="s">
        <v>5671</v>
      </c>
      <c r="D69" s="5" t="s">
        <v>5672</v>
      </c>
      <c r="E69" s="6" t="s">
        <v>5673</v>
      </c>
      <c r="F69" s="6" t="s">
        <v>3310</v>
      </c>
      <c r="G69" s="5" t="s">
        <v>8334</v>
      </c>
      <c r="H69" s="5" t="s">
        <v>8335</v>
      </c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</row>
    <row r="70" customFormat="false" ht="15.75" hidden="false" customHeight="false" outlineLevel="0" collapsed="false">
      <c r="A70" s="5" t="s">
        <v>8336</v>
      </c>
      <c r="B70" s="28" t="n">
        <v>2</v>
      </c>
      <c r="C70" s="5" t="s">
        <v>24</v>
      </c>
      <c r="D70" s="5" t="s">
        <v>24</v>
      </c>
      <c r="E70" s="6"/>
      <c r="F70" s="6"/>
      <c r="G70" s="5" t="s">
        <v>8337</v>
      </c>
      <c r="H70" s="5" t="s">
        <v>8338</v>
      </c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</row>
    <row r="71" customFormat="false" ht="15.75" hidden="false" customHeight="false" outlineLevel="0" collapsed="false">
      <c r="A71" s="5" t="s">
        <v>8339</v>
      </c>
      <c r="B71" s="28" t="n">
        <v>2</v>
      </c>
      <c r="C71" s="5" t="s">
        <v>24</v>
      </c>
      <c r="D71" s="5" t="s">
        <v>24</v>
      </c>
      <c r="E71" s="6"/>
      <c r="F71" s="6"/>
      <c r="G71" s="5" t="s">
        <v>8340</v>
      </c>
      <c r="H71" s="5" t="s">
        <v>8341</v>
      </c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</row>
    <row r="72" customFormat="false" ht="15.75" hidden="false" customHeight="false" outlineLevel="0" collapsed="false">
      <c r="A72" s="5" t="s">
        <v>8342</v>
      </c>
      <c r="B72" s="28" t="n">
        <v>2</v>
      </c>
      <c r="C72" s="5" t="s">
        <v>24</v>
      </c>
      <c r="D72" s="5" t="s">
        <v>24</v>
      </c>
      <c r="E72" s="6"/>
      <c r="F72" s="6"/>
      <c r="G72" s="5" t="s">
        <v>8343</v>
      </c>
      <c r="H72" s="5" t="s">
        <v>8344</v>
      </c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</row>
    <row r="73" customFormat="false" ht="15.75" hidden="false" customHeight="false" outlineLevel="0" collapsed="false">
      <c r="A73" s="5" t="s">
        <v>8345</v>
      </c>
      <c r="B73" s="28" t="n">
        <v>2</v>
      </c>
      <c r="C73" s="5" t="s">
        <v>6711</v>
      </c>
      <c r="D73" s="5" t="s">
        <v>6712</v>
      </c>
      <c r="E73" s="6" t="s">
        <v>6713</v>
      </c>
      <c r="F73" s="6" t="s">
        <v>114</v>
      </c>
      <c r="G73" s="5" t="s">
        <v>8346</v>
      </c>
      <c r="H73" s="5" t="s">
        <v>8347</v>
      </c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</row>
    <row r="74" customFormat="false" ht="15.75" hidden="false" customHeight="false" outlineLevel="0" collapsed="false">
      <c r="A74" s="5" t="s">
        <v>8348</v>
      </c>
      <c r="B74" s="28" t="n">
        <v>2</v>
      </c>
      <c r="C74" s="5" t="s">
        <v>24</v>
      </c>
      <c r="D74" s="5" t="s">
        <v>24</v>
      </c>
      <c r="E74" s="6"/>
      <c r="F74" s="6"/>
      <c r="G74" s="5" t="s">
        <v>8349</v>
      </c>
      <c r="H74" s="5" t="s">
        <v>8350</v>
      </c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</row>
    <row r="75" customFormat="false" ht="15.75" hidden="false" customHeight="false" outlineLevel="0" collapsed="false">
      <c r="A75" s="5" t="s">
        <v>8351</v>
      </c>
      <c r="B75" s="28" t="n">
        <v>2</v>
      </c>
      <c r="C75" s="5" t="s">
        <v>24</v>
      </c>
      <c r="D75" s="5" t="s">
        <v>24</v>
      </c>
      <c r="E75" s="6"/>
      <c r="F75" s="6"/>
      <c r="G75" s="5" t="s">
        <v>8352</v>
      </c>
      <c r="H75" s="5" t="s">
        <v>8353</v>
      </c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</row>
    <row r="76" customFormat="false" ht="15.75" hidden="false" customHeight="false" outlineLevel="0" collapsed="false">
      <c r="A76" s="5" t="s">
        <v>8354</v>
      </c>
      <c r="B76" s="28" t="n">
        <v>2</v>
      </c>
      <c r="C76" s="5" t="s">
        <v>8355</v>
      </c>
      <c r="D76" s="5" t="s">
        <v>8356</v>
      </c>
      <c r="E76" s="6" t="s">
        <v>8357</v>
      </c>
      <c r="F76" s="6" t="s">
        <v>122</v>
      </c>
      <c r="G76" s="5" t="s">
        <v>8358</v>
      </c>
      <c r="H76" s="5" t="s">
        <v>8359</v>
      </c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</row>
    <row r="77" customFormat="false" ht="15.75" hidden="false" customHeight="false" outlineLevel="0" collapsed="false">
      <c r="A77" s="5" t="s">
        <v>8360</v>
      </c>
      <c r="B77" s="28" t="n">
        <v>2</v>
      </c>
      <c r="C77" s="5" t="s">
        <v>8361</v>
      </c>
      <c r="D77" s="5" t="s">
        <v>8154</v>
      </c>
      <c r="E77" s="6" t="s">
        <v>8155</v>
      </c>
      <c r="F77" s="6" t="s">
        <v>215</v>
      </c>
      <c r="G77" s="5" t="s">
        <v>8362</v>
      </c>
      <c r="H77" s="5" t="s">
        <v>8363</v>
      </c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</row>
    <row r="78" customFormat="false" ht="15.75" hidden="false" customHeight="false" outlineLevel="0" collapsed="false">
      <c r="A78" s="5" t="s">
        <v>8364</v>
      </c>
      <c r="B78" s="28" t="n">
        <v>2</v>
      </c>
      <c r="C78" s="5" t="s">
        <v>24</v>
      </c>
      <c r="D78" s="5" t="s">
        <v>24</v>
      </c>
      <c r="E78" s="6"/>
      <c r="F78" s="6"/>
      <c r="G78" s="5" t="s">
        <v>8365</v>
      </c>
      <c r="H78" s="5" t="s">
        <v>8366</v>
      </c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</row>
    <row r="79" customFormat="false" ht="15.75" hidden="false" customHeight="false" outlineLevel="0" collapsed="false">
      <c r="A79" s="5" t="s">
        <v>8367</v>
      </c>
      <c r="B79" s="28" t="n">
        <v>2</v>
      </c>
      <c r="C79" s="5" t="s">
        <v>24</v>
      </c>
      <c r="D79" s="5" t="s">
        <v>24</v>
      </c>
      <c r="E79" s="6"/>
      <c r="F79" s="6"/>
      <c r="G79" s="5" t="s">
        <v>8368</v>
      </c>
      <c r="H79" s="5" t="s">
        <v>8369</v>
      </c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</row>
    <row r="80" customFormat="false" ht="15.75" hidden="false" customHeight="false" outlineLevel="0" collapsed="false">
      <c r="A80" s="5" t="s">
        <v>8370</v>
      </c>
      <c r="B80" s="28" t="n">
        <v>2</v>
      </c>
      <c r="C80" s="5" t="s">
        <v>8371</v>
      </c>
      <c r="D80" s="5" t="s">
        <v>221</v>
      </c>
      <c r="E80" s="6" t="s">
        <v>222</v>
      </c>
      <c r="F80" s="6" t="s">
        <v>601</v>
      </c>
      <c r="G80" s="5" t="s">
        <v>8372</v>
      </c>
      <c r="H80" s="5" t="s">
        <v>8373</v>
      </c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</row>
    <row r="81" customFormat="false" ht="15.75" hidden="false" customHeight="false" outlineLevel="0" collapsed="false">
      <c r="A81" s="5" t="s">
        <v>8374</v>
      </c>
      <c r="B81" s="28" t="n">
        <v>2</v>
      </c>
      <c r="C81" s="5" t="s">
        <v>24</v>
      </c>
      <c r="D81" s="5" t="s">
        <v>24</v>
      </c>
      <c r="E81" s="6"/>
      <c r="F81" s="6"/>
      <c r="G81" s="5" t="s">
        <v>8375</v>
      </c>
      <c r="H81" s="5" t="s">
        <v>8376</v>
      </c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</row>
    <row r="82" customFormat="false" ht="15.75" hidden="false" customHeight="false" outlineLevel="0" collapsed="false">
      <c r="A82" s="5" t="s">
        <v>8377</v>
      </c>
      <c r="B82" s="28" t="n">
        <v>2</v>
      </c>
      <c r="C82" s="5" t="s">
        <v>24</v>
      </c>
      <c r="D82" s="5" t="s">
        <v>24</v>
      </c>
      <c r="E82" s="6"/>
      <c r="F82" s="6"/>
      <c r="G82" s="5" t="s">
        <v>8378</v>
      </c>
      <c r="H82" s="5" t="s">
        <v>8379</v>
      </c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</row>
    <row r="83" customFormat="false" ht="15.75" hidden="false" customHeight="false" outlineLevel="0" collapsed="false">
      <c r="A83" s="5" t="s">
        <v>8380</v>
      </c>
      <c r="B83" s="28" t="n">
        <v>2</v>
      </c>
      <c r="C83" s="5" t="s">
        <v>24</v>
      </c>
      <c r="D83" s="5" t="s">
        <v>24</v>
      </c>
      <c r="E83" s="6"/>
      <c r="F83" s="6"/>
      <c r="G83" s="5" t="s">
        <v>8381</v>
      </c>
      <c r="H83" s="5" t="s">
        <v>8382</v>
      </c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</row>
    <row r="84" customFormat="false" ht="15.75" hidden="false" customHeight="false" outlineLevel="0" collapsed="false">
      <c r="A84" s="5" t="s">
        <v>8383</v>
      </c>
      <c r="B84" s="28" t="n">
        <v>2</v>
      </c>
      <c r="C84" s="5" t="s">
        <v>8384</v>
      </c>
      <c r="D84" s="5" t="s">
        <v>8385</v>
      </c>
      <c r="E84" s="6" t="s">
        <v>8386</v>
      </c>
      <c r="F84" s="6" t="s">
        <v>59</v>
      </c>
      <c r="G84" s="5" t="s">
        <v>8387</v>
      </c>
      <c r="H84" s="5" t="s">
        <v>8388</v>
      </c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</row>
    <row r="85" customFormat="false" ht="15.75" hidden="false" customHeight="false" outlineLevel="0" collapsed="false">
      <c r="A85" s="5" t="s">
        <v>8389</v>
      </c>
      <c r="B85" s="28" t="n">
        <v>2</v>
      </c>
      <c r="C85" s="5" t="s">
        <v>1186</v>
      </c>
      <c r="D85" s="5" t="s">
        <v>1187</v>
      </c>
      <c r="E85" s="6" t="s">
        <v>1188</v>
      </c>
      <c r="F85" s="6" t="s">
        <v>682</v>
      </c>
      <c r="G85" s="5" t="s">
        <v>8390</v>
      </c>
      <c r="H85" s="5" t="s">
        <v>8391</v>
      </c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</row>
    <row r="86" customFormat="false" ht="15.75" hidden="false" customHeight="false" outlineLevel="0" collapsed="false">
      <c r="A86" s="5" t="s">
        <v>8392</v>
      </c>
      <c r="B86" s="28" t="n">
        <v>2</v>
      </c>
      <c r="C86" s="5" t="s">
        <v>8393</v>
      </c>
      <c r="D86" s="5" t="s">
        <v>4352</v>
      </c>
      <c r="E86" s="6" t="s">
        <v>4353</v>
      </c>
      <c r="F86" s="6" t="s">
        <v>51</v>
      </c>
      <c r="G86" s="5" t="s">
        <v>8394</v>
      </c>
      <c r="H86" s="5" t="s">
        <v>8395</v>
      </c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</row>
    <row r="87" customFormat="false" ht="15.75" hidden="false" customHeight="false" outlineLevel="0" collapsed="false">
      <c r="A87" s="5" t="s">
        <v>8396</v>
      </c>
      <c r="B87" s="28" t="n">
        <v>2</v>
      </c>
      <c r="C87" s="5" t="s">
        <v>8397</v>
      </c>
      <c r="D87" s="5" t="s">
        <v>3667</v>
      </c>
      <c r="E87" s="6" t="s">
        <v>3668</v>
      </c>
      <c r="F87" s="6" t="s">
        <v>3669</v>
      </c>
      <c r="G87" s="5" t="s">
        <v>8398</v>
      </c>
      <c r="H87" s="5" t="s">
        <v>8399</v>
      </c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</row>
    <row r="88" customFormat="false" ht="15.75" hidden="false" customHeight="false" outlineLevel="0" collapsed="false">
      <c r="A88" s="5" t="s">
        <v>8400</v>
      </c>
      <c r="B88" s="28" t="n">
        <v>2</v>
      </c>
      <c r="C88" s="5" t="s">
        <v>8401</v>
      </c>
      <c r="D88" s="5" t="s">
        <v>5968</v>
      </c>
      <c r="E88" s="6" t="s">
        <v>5969</v>
      </c>
      <c r="F88" s="6" t="s">
        <v>51</v>
      </c>
      <c r="G88" s="5" t="s">
        <v>8402</v>
      </c>
      <c r="H88" s="5" t="s">
        <v>8403</v>
      </c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</row>
    <row r="89" customFormat="false" ht="15.75" hidden="false" customHeight="false" outlineLevel="0" collapsed="false">
      <c r="A89" s="5" t="s">
        <v>8404</v>
      </c>
      <c r="B89" s="28" t="n">
        <v>2</v>
      </c>
      <c r="C89" s="5" t="s">
        <v>24</v>
      </c>
      <c r="D89" s="5" t="s">
        <v>24</v>
      </c>
      <c r="E89" s="6"/>
      <c r="F89" s="6"/>
      <c r="G89" s="5" t="s">
        <v>8405</v>
      </c>
      <c r="H89" s="5" t="s">
        <v>8406</v>
      </c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</row>
    <row r="90" customFormat="false" ht="15.75" hidden="false" customHeight="false" outlineLevel="0" collapsed="false">
      <c r="A90" s="5" t="s">
        <v>8407</v>
      </c>
      <c r="B90" s="28" t="n">
        <v>2</v>
      </c>
      <c r="C90" s="5" t="s">
        <v>8408</v>
      </c>
      <c r="D90" s="5" t="s">
        <v>6762</v>
      </c>
      <c r="E90" s="6" t="s">
        <v>6763</v>
      </c>
      <c r="F90" s="6" t="s">
        <v>2599</v>
      </c>
      <c r="G90" s="5" t="s">
        <v>8409</v>
      </c>
      <c r="H90" s="5" t="s">
        <v>8410</v>
      </c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</row>
    <row r="91" customFormat="false" ht="15.75" hidden="false" customHeight="false" outlineLevel="0" collapsed="false">
      <c r="A91" s="5" t="s">
        <v>8411</v>
      </c>
      <c r="B91" s="28" t="n">
        <v>2</v>
      </c>
      <c r="C91" s="5" t="s">
        <v>24</v>
      </c>
      <c r="D91" s="5" t="s">
        <v>24</v>
      </c>
      <c r="E91" s="6"/>
      <c r="F91" s="6"/>
      <c r="G91" s="5" t="s">
        <v>8412</v>
      </c>
      <c r="H91" s="5" t="s">
        <v>8413</v>
      </c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</row>
    <row r="92" customFormat="false" ht="15.75" hidden="false" customHeight="false" outlineLevel="0" collapsed="false">
      <c r="C92" s="10" t="n">
        <f aca="false">(COUNTIF(C3:C91,"*N/A*")*100)/90</f>
        <v>48.88888889</v>
      </c>
      <c r="E92" s="9"/>
      <c r="F92" s="9"/>
    </row>
    <row r="93" customFormat="false" ht="15.75" hidden="false" customHeight="false" outlineLevel="0" collapsed="false">
      <c r="E93" s="9"/>
      <c r="F93" s="9"/>
    </row>
    <row r="94" customFormat="false" ht="15.75" hidden="false" customHeight="false" outlineLevel="0" collapsed="false">
      <c r="E94" s="9"/>
      <c r="F94" s="9"/>
    </row>
    <row r="95" customFormat="false" ht="15.75" hidden="false" customHeight="false" outlineLevel="0" collapsed="false">
      <c r="E95" s="9"/>
      <c r="F95" s="9"/>
    </row>
    <row r="96" customFormat="false" ht="15.75" hidden="false" customHeight="false" outlineLevel="0" collapsed="false">
      <c r="E96" s="9"/>
      <c r="F96" s="9"/>
    </row>
    <row r="97" customFormat="false" ht="15.75" hidden="false" customHeight="false" outlineLevel="0" collapsed="false">
      <c r="E97" s="9"/>
      <c r="F97" s="9"/>
    </row>
    <row r="98" customFormat="false" ht="15.75" hidden="false" customHeight="false" outlineLevel="0" collapsed="false">
      <c r="E98" s="9"/>
      <c r="F98" s="9"/>
    </row>
    <row r="99" customFormat="false" ht="15.75" hidden="false" customHeight="false" outlineLevel="0" collapsed="false">
      <c r="E99" s="9"/>
      <c r="F99" s="9"/>
    </row>
    <row r="100" customFormat="false" ht="15.75" hidden="false" customHeight="false" outlineLevel="0" collapsed="false">
      <c r="E100" s="9"/>
      <c r="F100" s="9"/>
    </row>
    <row r="101" customFormat="false" ht="15.75" hidden="false" customHeight="false" outlineLevel="0" collapsed="false">
      <c r="E101" s="9"/>
      <c r="F101" s="9"/>
    </row>
    <row r="102" customFormat="false" ht="15.75" hidden="false" customHeight="false" outlineLevel="0" collapsed="false">
      <c r="E102" s="9"/>
      <c r="F102" s="9"/>
    </row>
    <row r="103" customFormat="false" ht="15.75" hidden="false" customHeight="false" outlineLevel="0" collapsed="false">
      <c r="E103" s="9"/>
      <c r="F103" s="9"/>
    </row>
    <row r="104" customFormat="false" ht="15.75" hidden="false" customHeight="false" outlineLevel="0" collapsed="false">
      <c r="E104" s="9"/>
      <c r="F104" s="9"/>
    </row>
    <row r="105" customFormat="false" ht="15.75" hidden="false" customHeight="false" outlineLevel="0" collapsed="false">
      <c r="E105" s="9"/>
      <c r="F105" s="9"/>
    </row>
    <row r="106" customFormat="false" ht="15.75" hidden="false" customHeight="false" outlineLevel="0" collapsed="false">
      <c r="E106" s="9"/>
      <c r="F106" s="9"/>
    </row>
    <row r="107" customFormat="false" ht="15.75" hidden="false" customHeight="false" outlineLevel="0" collapsed="false">
      <c r="E107" s="9"/>
      <c r="F107" s="9"/>
    </row>
    <row r="108" customFormat="false" ht="15.75" hidden="false" customHeight="false" outlineLevel="0" collapsed="false">
      <c r="E108" s="9"/>
      <c r="F108" s="9"/>
    </row>
    <row r="109" customFormat="false" ht="15.75" hidden="false" customHeight="false" outlineLevel="0" collapsed="false">
      <c r="E109" s="9"/>
      <c r="F109" s="9"/>
    </row>
    <row r="110" customFormat="false" ht="15.75" hidden="false" customHeight="false" outlineLevel="0" collapsed="false">
      <c r="E110" s="9"/>
      <c r="F110" s="9"/>
    </row>
    <row r="111" customFormat="false" ht="15.75" hidden="false" customHeight="false" outlineLevel="0" collapsed="false">
      <c r="E111" s="9"/>
      <c r="F111" s="9"/>
    </row>
    <row r="112" customFormat="false" ht="15.75" hidden="false" customHeight="false" outlineLevel="0" collapsed="false">
      <c r="E112" s="9"/>
      <c r="F112" s="9"/>
    </row>
    <row r="113" customFormat="false" ht="15.75" hidden="false" customHeight="false" outlineLevel="0" collapsed="false">
      <c r="E113" s="9"/>
      <c r="F113" s="9"/>
    </row>
    <row r="114" customFormat="false" ht="15.75" hidden="false" customHeight="false" outlineLevel="0" collapsed="false">
      <c r="E114" s="9"/>
      <c r="F114" s="9"/>
    </row>
    <row r="115" customFormat="false" ht="15.75" hidden="false" customHeight="false" outlineLevel="0" collapsed="false">
      <c r="E115" s="9"/>
      <c r="F115" s="9"/>
    </row>
    <row r="116" customFormat="false" ht="15.75" hidden="false" customHeight="false" outlineLevel="0" collapsed="false">
      <c r="E116" s="9"/>
      <c r="F116" s="9"/>
    </row>
    <row r="117" customFormat="false" ht="15.75" hidden="false" customHeight="false" outlineLevel="0" collapsed="false">
      <c r="E117" s="9"/>
      <c r="F117" s="9"/>
    </row>
    <row r="118" customFormat="false" ht="15.75" hidden="false" customHeight="false" outlineLevel="0" collapsed="false">
      <c r="E118" s="9"/>
      <c r="F118" s="9"/>
    </row>
    <row r="119" customFormat="false" ht="15.75" hidden="false" customHeight="false" outlineLevel="0" collapsed="false">
      <c r="E119" s="9"/>
      <c r="F119" s="9"/>
    </row>
    <row r="120" customFormat="false" ht="15.75" hidden="false" customHeight="false" outlineLevel="0" collapsed="false">
      <c r="E120" s="9"/>
      <c r="F120" s="9"/>
    </row>
    <row r="121" customFormat="false" ht="15.75" hidden="false" customHeight="false" outlineLevel="0" collapsed="false">
      <c r="E121" s="9"/>
      <c r="F121" s="9"/>
    </row>
    <row r="122" customFormat="false" ht="15.75" hidden="false" customHeight="false" outlineLevel="0" collapsed="false">
      <c r="E122" s="9"/>
      <c r="F122" s="9"/>
    </row>
    <row r="123" customFormat="false" ht="15.75" hidden="false" customHeight="false" outlineLevel="0" collapsed="false">
      <c r="E123" s="9"/>
      <c r="F123" s="9"/>
    </row>
    <row r="124" customFormat="false" ht="15.75" hidden="false" customHeight="false" outlineLevel="0" collapsed="false">
      <c r="E124" s="9"/>
      <c r="F124" s="9"/>
    </row>
    <row r="125" customFormat="false" ht="15.75" hidden="false" customHeight="false" outlineLevel="0" collapsed="false">
      <c r="E125" s="9"/>
      <c r="F125" s="9"/>
    </row>
    <row r="126" customFormat="false" ht="15.75" hidden="false" customHeight="false" outlineLevel="0" collapsed="false">
      <c r="E126" s="9"/>
      <c r="F126" s="9"/>
    </row>
    <row r="127" customFormat="false" ht="15.75" hidden="false" customHeight="false" outlineLevel="0" collapsed="false">
      <c r="E127" s="9"/>
      <c r="F127" s="9"/>
    </row>
    <row r="128" customFormat="false" ht="15.75" hidden="false" customHeight="false" outlineLevel="0" collapsed="false">
      <c r="E128" s="9"/>
      <c r="F128" s="9"/>
    </row>
    <row r="129" customFormat="false" ht="15.75" hidden="false" customHeight="false" outlineLevel="0" collapsed="false">
      <c r="E129" s="9"/>
      <c r="F129" s="9"/>
    </row>
    <row r="130" customFormat="false" ht="15.75" hidden="false" customHeight="false" outlineLevel="0" collapsed="false">
      <c r="E130" s="9"/>
      <c r="F130" s="9"/>
    </row>
    <row r="131" customFormat="false" ht="15.75" hidden="false" customHeight="false" outlineLevel="0" collapsed="false">
      <c r="E131" s="9"/>
      <c r="F131" s="9"/>
    </row>
    <row r="132" customFormat="false" ht="15.75" hidden="false" customHeight="false" outlineLevel="0" collapsed="false">
      <c r="E132" s="9"/>
      <c r="F132" s="9"/>
    </row>
    <row r="133" customFormat="false" ht="15.75" hidden="false" customHeight="false" outlineLevel="0" collapsed="false">
      <c r="E133" s="9"/>
      <c r="F133" s="9"/>
    </row>
    <row r="134" customFormat="false" ht="15.75" hidden="false" customHeight="false" outlineLevel="0" collapsed="false">
      <c r="E134" s="9"/>
      <c r="F134" s="9"/>
    </row>
    <row r="135" customFormat="false" ht="15.75" hidden="false" customHeight="false" outlineLevel="0" collapsed="false">
      <c r="E135" s="9"/>
      <c r="F135" s="9"/>
    </row>
    <row r="136" customFormat="false" ht="15.75" hidden="false" customHeight="false" outlineLevel="0" collapsed="false">
      <c r="E136" s="9"/>
      <c r="F136" s="9"/>
    </row>
    <row r="137" customFormat="false" ht="15.75" hidden="false" customHeight="false" outlineLevel="0" collapsed="false">
      <c r="E137" s="9"/>
      <c r="F137" s="9"/>
    </row>
    <row r="138" customFormat="false" ht="15.75" hidden="false" customHeight="false" outlineLevel="0" collapsed="false">
      <c r="E138" s="9"/>
      <c r="F138" s="9"/>
    </row>
    <row r="139" customFormat="false" ht="15.75" hidden="false" customHeight="false" outlineLevel="0" collapsed="false">
      <c r="E139" s="9"/>
      <c r="F139" s="9"/>
    </row>
    <row r="140" customFormat="false" ht="15.75" hidden="false" customHeight="false" outlineLevel="0" collapsed="false">
      <c r="E140" s="9"/>
      <c r="F140" s="9"/>
    </row>
    <row r="141" customFormat="false" ht="15.75" hidden="false" customHeight="false" outlineLevel="0" collapsed="false">
      <c r="E141" s="9"/>
      <c r="F141" s="9"/>
    </row>
    <row r="142" customFormat="false" ht="15.75" hidden="false" customHeight="false" outlineLevel="0" collapsed="false">
      <c r="E142" s="9"/>
      <c r="F142" s="9"/>
    </row>
    <row r="143" customFormat="false" ht="15.75" hidden="false" customHeight="false" outlineLevel="0" collapsed="false">
      <c r="E143" s="9"/>
      <c r="F143" s="9"/>
    </row>
    <row r="144" customFormat="false" ht="15.75" hidden="false" customHeight="false" outlineLevel="0" collapsed="false">
      <c r="E144" s="9"/>
      <c r="F144" s="9"/>
    </row>
    <row r="145" customFormat="false" ht="15.75" hidden="false" customHeight="false" outlineLevel="0" collapsed="false">
      <c r="E145" s="9"/>
      <c r="F145" s="9"/>
    </row>
    <row r="146" customFormat="false" ht="15.75" hidden="false" customHeight="false" outlineLevel="0" collapsed="false">
      <c r="E146" s="9"/>
      <c r="F146" s="9"/>
    </row>
    <row r="147" customFormat="false" ht="15.75" hidden="false" customHeight="false" outlineLevel="0" collapsed="false">
      <c r="E147" s="9"/>
      <c r="F147" s="9"/>
    </row>
    <row r="148" customFormat="false" ht="15.75" hidden="false" customHeight="false" outlineLevel="0" collapsed="false">
      <c r="E148" s="9"/>
      <c r="F148" s="9"/>
    </row>
    <row r="149" customFormat="false" ht="15.75" hidden="false" customHeight="false" outlineLevel="0" collapsed="false">
      <c r="E149" s="9"/>
      <c r="F149" s="9"/>
    </row>
    <row r="150" customFormat="false" ht="15.75" hidden="false" customHeight="false" outlineLevel="0" collapsed="false">
      <c r="E150" s="9"/>
      <c r="F150" s="9"/>
    </row>
    <row r="151" customFormat="false" ht="15.75" hidden="false" customHeight="false" outlineLevel="0" collapsed="false">
      <c r="E151" s="9"/>
      <c r="F151" s="9"/>
    </row>
    <row r="152" customFormat="false" ht="15.75" hidden="false" customHeight="false" outlineLevel="0" collapsed="false">
      <c r="E152" s="9"/>
      <c r="F152" s="9"/>
    </row>
    <row r="153" customFormat="false" ht="15.75" hidden="false" customHeight="false" outlineLevel="0" collapsed="false">
      <c r="E153" s="9"/>
      <c r="F153" s="9"/>
    </row>
    <row r="154" customFormat="false" ht="15.75" hidden="false" customHeight="false" outlineLevel="0" collapsed="false">
      <c r="E154" s="9"/>
      <c r="F154" s="9"/>
    </row>
    <row r="155" customFormat="false" ht="15.75" hidden="false" customHeight="false" outlineLevel="0" collapsed="false">
      <c r="E155" s="9"/>
      <c r="F155" s="9"/>
    </row>
    <row r="156" customFormat="false" ht="15.75" hidden="false" customHeight="false" outlineLevel="0" collapsed="false">
      <c r="E156" s="9"/>
      <c r="F156" s="9"/>
    </row>
    <row r="157" customFormat="false" ht="15.75" hidden="false" customHeight="false" outlineLevel="0" collapsed="false">
      <c r="E157" s="9"/>
      <c r="F157" s="9"/>
    </row>
    <row r="158" customFormat="false" ht="15.75" hidden="false" customHeight="false" outlineLevel="0" collapsed="false">
      <c r="E158" s="9"/>
      <c r="F158" s="9"/>
    </row>
    <row r="159" customFormat="false" ht="15.75" hidden="false" customHeight="false" outlineLevel="0" collapsed="false">
      <c r="E159" s="9"/>
      <c r="F159" s="9"/>
    </row>
    <row r="160" customFormat="false" ht="15.75" hidden="false" customHeight="false" outlineLevel="0" collapsed="false">
      <c r="E160" s="9"/>
      <c r="F160" s="9"/>
    </row>
    <row r="161" customFormat="false" ht="15.75" hidden="false" customHeight="false" outlineLevel="0" collapsed="false">
      <c r="E161" s="9"/>
      <c r="F161" s="9"/>
    </row>
    <row r="162" customFormat="false" ht="15.75" hidden="false" customHeight="false" outlineLevel="0" collapsed="false">
      <c r="E162" s="9"/>
      <c r="F162" s="9"/>
    </row>
    <row r="163" customFormat="false" ht="15.75" hidden="false" customHeight="false" outlineLevel="0" collapsed="false">
      <c r="E163" s="9"/>
      <c r="F163" s="9"/>
    </row>
    <row r="164" customFormat="false" ht="15.75" hidden="false" customHeight="false" outlineLevel="0" collapsed="false">
      <c r="E164" s="9"/>
      <c r="F164" s="9"/>
    </row>
    <row r="165" customFormat="false" ht="15.75" hidden="false" customHeight="false" outlineLevel="0" collapsed="false">
      <c r="E165" s="9"/>
      <c r="F165" s="9"/>
    </row>
    <row r="166" customFormat="false" ht="15.75" hidden="false" customHeight="false" outlineLevel="0" collapsed="false">
      <c r="E166" s="9"/>
      <c r="F166" s="9"/>
    </row>
    <row r="167" customFormat="false" ht="15.75" hidden="false" customHeight="false" outlineLevel="0" collapsed="false">
      <c r="E167" s="9"/>
      <c r="F167" s="9"/>
    </row>
    <row r="168" customFormat="false" ht="15.75" hidden="false" customHeight="false" outlineLevel="0" collapsed="false">
      <c r="E168" s="9"/>
      <c r="F168" s="9"/>
    </row>
    <row r="169" customFormat="false" ht="15.75" hidden="false" customHeight="false" outlineLevel="0" collapsed="false">
      <c r="E169" s="9"/>
      <c r="F169" s="9"/>
    </row>
    <row r="170" customFormat="false" ht="15.75" hidden="false" customHeight="false" outlineLevel="0" collapsed="false">
      <c r="E170" s="9"/>
      <c r="F170" s="9"/>
    </row>
    <row r="171" customFormat="false" ht="15.75" hidden="false" customHeight="false" outlineLevel="0" collapsed="false">
      <c r="E171" s="9"/>
      <c r="F171" s="9"/>
    </row>
    <row r="172" customFormat="false" ht="15.75" hidden="false" customHeight="false" outlineLevel="0" collapsed="false">
      <c r="E172" s="9"/>
      <c r="F172" s="9"/>
    </row>
    <row r="173" customFormat="false" ht="15.75" hidden="false" customHeight="false" outlineLevel="0" collapsed="false">
      <c r="E173" s="9"/>
      <c r="F173" s="9"/>
    </row>
    <row r="174" customFormat="false" ht="15.75" hidden="false" customHeight="false" outlineLevel="0" collapsed="false">
      <c r="E174" s="9"/>
      <c r="F174" s="9"/>
    </row>
    <row r="175" customFormat="false" ht="15.75" hidden="false" customHeight="false" outlineLevel="0" collapsed="false">
      <c r="E175" s="9"/>
      <c r="F175" s="9"/>
    </row>
    <row r="176" customFormat="false" ht="15.75" hidden="false" customHeight="false" outlineLevel="0" collapsed="false">
      <c r="E176" s="9"/>
      <c r="F176" s="9"/>
    </row>
    <row r="177" customFormat="false" ht="15.75" hidden="false" customHeight="false" outlineLevel="0" collapsed="false">
      <c r="E177" s="9"/>
      <c r="F177" s="9"/>
    </row>
    <row r="178" customFormat="false" ht="15.75" hidden="false" customHeight="false" outlineLevel="0" collapsed="false">
      <c r="E178" s="9"/>
      <c r="F178" s="9"/>
    </row>
    <row r="179" customFormat="false" ht="15.75" hidden="false" customHeight="false" outlineLevel="0" collapsed="false">
      <c r="E179" s="9"/>
      <c r="F179" s="9"/>
    </row>
    <row r="180" customFormat="false" ht="15.75" hidden="false" customHeight="false" outlineLevel="0" collapsed="false">
      <c r="E180" s="9"/>
      <c r="F180" s="9"/>
    </row>
    <row r="181" customFormat="false" ht="15.75" hidden="false" customHeight="false" outlineLevel="0" collapsed="false">
      <c r="E181" s="9"/>
      <c r="F181" s="9"/>
    </row>
    <row r="182" customFormat="false" ht="15.75" hidden="false" customHeight="false" outlineLevel="0" collapsed="false">
      <c r="E182" s="9"/>
      <c r="F182" s="9"/>
    </row>
    <row r="183" customFormat="false" ht="15.75" hidden="false" customHeight="false" outlineLevel="0" collapsed="false">
      <c r="E183" s="9"/>
      <c r="F183" s="9"/>
    </row>
    <row r="184" customFormat="false" ht="15.75" hidden="false" customHeight="false" outlineLevel="0" collapsed="false">
      <c r="E184" s="9"/>
      <c r="F184" s="9"/>
    </row>
    <row r="185" customFormat="false" ht="15.75" hidden="false" customHeight="false" outlineLevel="0" collapsed="false">
      <c r="E185" s="9"/>
      <c r="F185" s="9"/>
    </row>
    <row r="186" customFormat="false" ht="15.75" hidden="false" customHeight="false" outlineLevel="0" collapsed="false">
      <c r="E186" s="9"/>
      <c r="F186" s="9"/>
    </row>
    <row r="187" customFormat="false" ht="15.75" hidden="false" customHeight="false" outlineLevel="0" collapsed="false">
      <c r="E187" s="9"/>
      <c r="F187" s="9"/>
    </row>
    <row r="188" customFormat="false" ht="15.75" hidden="false" customHeight="false" outlineLevel="0" collapsed="false">
      <c r="E188" s="9"/>
      <c r="F188" s="9"/>
    </row>
    <row r="189" customFormat="false" ht="15.75" hidden="false" customHeight="false" outlineLevel="0" collapsed="false">
      <c r="E189" s="9"/>
      <c r="F189" s="9"/>
    </row>
    <row r="190" customFormat="false" ht="15.75" hidden="false" customHeight="false" outlineLevel="0" collapsed="false">
      <c r="E190" s="9"/>
      <c r="F190" s="9"/>
    </row>
    <row r="191" customFormat="false" ht="15.75" hidden="false" customHeight="false" outlineLevel="0" collapsed="false">
      <c r="E191" s="9"/>
      <c r="F191" s="9"/>
    </row>
    <row r="192" customFormat="false" ht="15.75" hidden="false" customHeight="false" outlineLevel="0" collapsed="false">
      <c r="E192" s="9"/>
      <c r="F192" s="9"/>
    </row>
    <row r="193" customFormat="false" ht="15.75" hidden="false" customHeight="false" outlineLevel="0" collapsed="false">
      <c r="E193" s="9"/>
      <c r="F193" s="9"/>
    </row>
    <row r="194" customFormat="false" ht="15.75" hidden="false" customHeight="false" outlineLevel="0" collapsed="false">
      <c r="E194" s="9"/>
      <c r="F194" s="9"/>
    </row>
    <row r="195" customFormat="false" ht="15.75" hidden="false" customHeight="false" outlineLevel="0" collapsed="false">
      <c r="E195" s="9"/>
      <c r="F195" s="9"/>
    </row>
    <row r="196" customFormat="false" ht="15.75" hidden="false" customHeight="false" outlineLevel="0" collapsed="false">
      <c r="E196" s="9"/>
      <c r="F196" s="9"/>
    </row>
    <row r="197" customFormat="false" ht="15.75" hidden="false" customHeight="false" outlineLevel="0" collapsed="false">
      <c r="E197" s="9"/>
      <c r="F197" s="9"/>
    </row>
    <row r="198" customFormat="false" ht="15.75" hidden="false" customHeight="false" outlineLevel="0" collapsed="false">
      <c r="E198" s="9"/>
      <c r="F198" s="9"/>
    </row>
    <row r="199" customFormat="false" ht="15.75" hidden="false" customHeight="false" outlineLevel="0" collapsed="false">
      <c r="E199" s="9"/>
      <c r="F199" s="9"/>
    </row>
    <row r="200" customFormat="false" ht="15.75" hidden="false" customHeight="false" outlineLevel="0" collapsed="false">
      <c r="E200" s="9"/>
      <c r="F200" s="9"/>
    </row>
    <row r="201" customFormat="false" ht="15.75" hidden="false" customHeight="false" outlineLevel="0" collapsed="false">
      <c r="E201" s="9"/>
      <c r="F201" s="9"/>
    </row>
    <row r="202" customFormat="false" ht="15.75" hidden="false" customHeight="false" outlineLevel="0" collapsed="false">
      <c r="E202" s="9"/>
      <c r="F202" s="9"/>
    </row>
    <row r="203" customFormat="false" ht="15.75" hidden="false" customHeight="false" outlineLevel="0" collapsed="false">
      <c r="E203" s="9"/>
      <c r="F203" s="9"/>
    </row>
    <row r="204" customFormat="false" ht="15.75" hidden="false" customHeight="false" outlineLevel="0" collapsed="false">
      <c r="E204" s="9"/>
      <c r="F204" s="9"/>
    </row>
    <row r="205" customFormat="false" ht="15.75" hidden="false" customHeight="false" outlineLevel="0" collapsed="false">
      <c r="E205" s="9"/>
      <c r="F205" s="9"/>
    </row>
    <row r="206" customFormat="false" ht="15.75" hidden="false" customHeight="false" outlineLevel="0" collapsed="false">
      <c r="E206" s="9"/>
      <c r="F206" s="9"/>
    </row>
    <row r="207" customFormat="false" ht="15.75" hidden="false" customHeight="false" outlineLevel="0" collapsed="false">
      <c r="E207" s="9"/>
      <c r="F207" s="9"/>
    </row>
    <row r="208" customFormat="false" ht="15.75" hidden="false" customHeight="false" outlineLevel="0" collapsed="false">
      <c r="E208" s="9"/>
      <c r="F208" s="9"/>
    </row>
    <row r="209" customFormat="false" ht="15.75" hidden="false" customHeight="false" outlineLevel="0" collapsed="false">
      <c r="E209" s="9"/>
      <c r="F209" s="9"/>
    </row>
    <row r="210" customFormat="false" ht="15.75" hidden="false" customHeight="false" outlineLevel="0" collapsed="false">
      <c r="E210" s="9"/>
      <c r="F210" s="9"/>
    </row>
    <row r="211" customFormat="false" ht="15.75" hidden="false" customHeight="false" outlineLevel="0" collapsed="false">
      <c r="E211" s="9"/>
      <c r="F211" s="9"/>
    </row>
    <row r="212" customFormat="false" ht="15.75" hidden="false" customHeight="false" outlineLevel="0" collapsed="false">
      <c r="E212" s="9"/>
      <c r="F212" s="9"/>
    </row>
    <row r="213" customFormat="false" ht="15.75" hidden="false" customHeight="false" outlineLevel="0" collapsed="false">
      <c r="E213" s="9"/>
      <c r="F213" s="9"/>
    </row>
    <row r="214" customFormat="false" ht="15.75" hidden="false" customHeight="false" outlineLevel="0" collapsed="false">
      <c r="E214" s="9"/>
      <c r="F214" s="9"/>
    </row>
    <row r="215" customFormat="false" ht="15.75" hidden="false" customHeight="false" outlineLevel="0" collapsed="false">
      <c r="E215" s="9"/>
      <c r="F215" s="9"/>
    </row>
    <row r="216" customFormat="false" ht="15.75" hidden="false" customHeight="false" outlineLevel="0" collapsed="false">
      <c r="E216" s="9"/>
      <c r="F216" s="9"/>
    </row>
    <row r="217" customFormat="false" ht="15.75" hidden="false" customHeight="false" outlineLevel="0" collapsed="false">
      <c r="E217" s="9"/>
      <c r="F217" s="9"/>
    </row>
    <row r="218" customFormat="false" ht="15.75" hidden="false" customHeight="false" outlineLevel="0" collapsed="false">
      <c r="E218" s="9"/>
      <c r="F218" s="9"/>
    </row>
    <row r="219" customFormat="false" ht="15.75" hidden="false" customHeight="false" outlineLevel="0" collapsed="false">
      <c r="E219" s="9"/>
      <c r="F219" s="9"/>
    </row>
    <row r="220" customFormat="false" ht="15.75" hidden="false" customHeight="false" outlineLevel="0" collapsed="false">
      <c r="E220" s="9"/>
      <c r="F220" s="9"/>
    </row>
    <row r="221" customFormat="false" ht="15.75" hidden="false" customHeight="false" outlineLevel="0" collapsed="false">
      <c r="E221" s="9"/>
      <c r="F221" s="9"/>
    </row>
    <row r="222" customFormat="false" ht="15.75" hidden="false" customHeight="false" outlineLevel="0" collapsed="false">
      <c r="E222" s="9"/>
      <c r="F222" s="9"/>
    </row>
    <row r="223" customFormat="false" ht="15.75" hidden="false" customHeight="false" outlineLevel="0" collapsed="false">
      <c r="E223" s="9"/>
      <c r="F223" s="9"/>
    </row>
    <row r="224" customFormat="false" ht="15.75" hidden="false" customHeight="false" outlineLevel="0" collapsed="false">
      <c r="E224" s="9"/>
      <c r="F224" s="9"/>
    </row>
    <row r="225" customFormat="false" ht="15.75" hidden="false" customHeight="false" outlineLevel="0" collapsed="false">
      <c r="E225" s="9"/>
      <c r="F225" s="9"/>
    </row>
    <row r="226" customFormat="false" ht="15.75" hidden="false" customHeight="false" outlineLevel="0" collapsed="false">
      <c r="E226" s="9"/>
      <c r="F226" s="9"/>
    </row>
    <row r="227" customFormat="false" ht="15.75" hidden="false" customHeight="false" outlineLevel="0" collapsed="false">
      <c r="E227" s="9"/>
      <c r="F227" s="9"/>
    </row>
    <row r="228" customFormat="false" ht="15.75" hidden="false" customHeight="false" outlineLevel="0" collapsed="false">
      <c r="E228" s="9"/>
      <c r="F228" s="9"/>
    </row>
    <row r="229" customFormat="false" ht="15.75" hidden="false" customHeight="false" outlineLevel="0" collapsed="false">
      <c r="E229" s="9"/>
      <c r="F229" s="9"/>
    </row>
    <row r="230" customFormat="false" ht="15.75" hidden="false" customHeight="false" outlineLevel="0" collapsed="false">
      <c r="E230" s="9"/>
      <c r="F230" s="9"/>
    </row>
    <row r="231" customFormat="false" ht="15.75" hidden="false" customHeight="false" outlineLevel="0" collapsed="false">
      <c r="E231" s="9"/>
      <c r="F231" s="9"/>
    </row>
    <row r="232" customFormat="false" ht="15.75" hidden="false" customHeight="false" outlineLevel="0" collapsed="false">
      <c r="E232" s="9"/>
      <c r="F232" s="9"/>
    </row>
    <row r="233" customFormat="false" ht="15.75" hidden="false" customHeight="false" outlineLevel="0" collapsed="false">
      <c r="E233" s="9"/>
      <c r="F233" s="9"/>
    </row>
    <row r="234" customFormat="false" ht="15.75" hidden="false" customHeight="false" outlineLevel="0" collapsed="false">
      <c r="E234" s="9"/>
      <c r="F234" s="9"/>
    </row>
    <row r="235" customFormat="false" ht="15.75" hidden="false" customHeight="false" outlineLevel="0" collapsed="false">
      <c r="E235" s="9"/>
      <c r="F235" s="9"/>
    </row>
    <row r="236" customFormat="false" ht="15.75" hidden="false" customHeight="false" outlineLevel="0" collapsed="false">
      <c r="E236" s="9"/>
      <c r="F236" s="9"/>
    </row>
    <row r="237" customFormat="false" ht="15.75" hidden="false" customHeight="false" outlineLevel="0" collapsed="false">
      <c r="E237" s="9"/>
      <c r="F237" s="9"/>
    </row>
    <row r="238" customFormat="false" ht="15.75" hidden="false" customHeight="false" outlineLevel="0" collapsed="false">
      <c r="E238" s="9"/>
      <c r="F238" s="9"/>
    </row>
    <row r="239" customFormat="false" ht="15.75" hidden="false" customHeight="false" outlineLevel="0" collapsed="false">
      <c r="E239" s="9"/>
      <c r="F239" s="9"/>
    </row>
    <row r="240" customFormat="false" ht="15.75" hidden="false" customHeight="false" outlineLevel="0" collapsed="false">
      <c r="E240" s="9"/>
      <c r="F240" s="9"/>
    </row>
    <row r="241" customFormat="false" ht="15.75" hidden="false" customHeight="false" outlineLevel="0" collapsed="false">
      <c r="E241" s="9"/>
      <c r="F241" s="9"/>
    </row>
    <row r="242" customFormat="false" ht="15.75" hidden="false" customHeight="false" outlineLevel="0" collapsed="false">
      <c r="E242" s="9"/>
      <c r="F242" s="9"/>
    </row>
    <row r="243" customFormat="false" ht="15.75" hidden="false" customHeight="false" outlineLevel="0" collapsed="false">
      <c r="E243" s="9"/>
      <c r="F243" s="9"/>
    </row>
    <row r="244" customFormat="false" ht="15.75" hidden="false" customHeight="false" outlineLevel="0" collapsed="false">
      <c r="E244" s="9"/>
      <c r="F244" s="9"/>
    </row>
    <row r="245" customFormat="false" ht="15.75" hidden="false" customHeight="false" outlineLevel="0" collapsed="false">
      <c r="E245" s="9"/>
      <c r="F245" s="9"/>
    </row>
    <row r="246" customFormat="false" ht="15.75" hidden="false" customHeight="false" outlineLevel="0" collapsed="false">
      <c r="E246" s="9"/>
      <c r="F246" s="9"/>
    </row>
    <row r="247" customFormat="false" ht="15.75" hidden="false" customHeight="false" outlineLevel="0" collapsed="false">
      <c r="E247" s="9"/>
      <c r="F247" s="9"/>
    </row>
    <row r="248" customFormat="false" ht="15.75" hidden="false" customHeight="false" outlineLevel="0" collapsed="false">
      <c r="E248" s="9"/>
      <c r="F248" s="9"/>
    </row>
    <row r="249" customFormat="false" ht="15.75" hidden="false" customHeight="false" outlineLevel="0" collapsed="false">
      <c r="E249" s="9"/>
      <c r="F249" s="9"/>
    </row>
    <row r="250" customFormat="false" ht="15.75" hidden="false" customHeight="false" outlineLevel="0" collapsed="false">
      <c r="E250" s="9"/>
      <c r="F250" s="9"/>
    </row>
    <row r="251" customFormat="false" ht="15.75" hidden="false" customHeight="false" outlineLevel="0" collapsed="false">
      <c r="E251" s="9"/>
      <c r="F251" s="9"/>
    </row>
    <row r="252" customFormat="false" ht="15.75" hidden="false" customHeight="false" outlineLevel="0" collapsed="false">
      <c r="E252" s="9"/>
      <c r="F252" s="9"/>
    </row>
    <row r="253" customFormat="false" ht="15.75" hidden="false" customHeight="false" outlineLevel="0" collapsed="false">
      <c r="E253" s="9"/>
      <c r="F253" s="9"/>
    </row>
    <row r="254" customFormat="false" ht="15.75" hidden="false" customHeight="false" outlineLevel="0" collapsed="false">
      <c r="E254" s="9"/>
      <c r="F254" s="9"/>
    </row>
    <row r="255" customFormat="false" ht="15.75" hidden="false" customHeight="false" outlineLevel="0" collapsed="false">
      <c r="E255" s="9"/>
      <c r="F255" s="9"/>
    </row>
    <row r="256" customFormat="false" ht="15.75" hidden="false" customHeight="false" outlineLevel="0" collapsed="false">
      <c r="E256" s="9"/>
      <c r="F256" s="9"/>
    </row>
    <row r="257" customFormat="false" ht="15.75" hidden="false" customHeight="false" outlineLevel="0" collapsed="false">
      <c r="E257" s="9"/>
      <c r="F257" s="9"/>
    </row>
    <row r="258" customFormat="false" ht="15.75" hidden="false" customHeight="false" outlineLevel="0" collapsed="false">
      <c r="E258" s="9"/>
      <c r="F258" s="9"/>
    </row>
    <row r="259" customFormat="false" ht="15.75" hidden="false" customHeight="false" outlineLevel="0" collapsed="false">
      <c r="E259" s="9"/>
      <c r="F259" s="9"/>
    </row>
    <row r="260" customFormat="false" ht="15.75" hidden="false" customHeight="false" outlineLevel="0" collapsed="false">
      <c r="E260" s="9"/>
      <c r="F260" s="9"/>
    </row>
    <row r="261" customFormat="false" ht="15.75" hidden="false" customHeight="false" outlineLevel="0" collapsed="false">
      <c r="E261" s="9"/>
      <c r="F261" s="9"/>
    </row>
    <row r="262" customFormat="false" ht="15.75" hidden="false" customHeight="false" outlineLevel="0" collapsed="false">
      <c r="E262" s="9"/>
      <c r="F262" s="9"/>
    </row>
    <row r="263" customFormat="false" ht="15.75" hidden="false" customHeight="false" outlineLevel="0" collapsed="false">
      <c r="E263" s="9"/>
      <c r="F263" s="9"/>
    </row>
    <row r="264" customFormat="false" ht="15.75" hidden="false" customHeight="false" outlineLevel="0" collapsed="false">
      <c r="E264" s="9"/>
      <c r="F264" s="9"/>
    </row>
    <row r="265" customFormat="false" ht="15.75" hidden="false" customHeight="false" outlineLevel="0" collapsed="false">
      <c r="E265" s="9"/>
      <c r="F265" s="9"/>
    </row>
    <row r="266" customFormat="false" ht="15.75" hidden="false" customHeight="false" outlineLevel="0" collapsed="false">
      <c r="E266" s="9"/>
      <c r="F266" s="9"/>
    </row>
    <row r="267" customFormat="false" ht="15.75" hidden="false" customHeight="false" outlineLevel="0" collapsed="false">
      <c r="E267" s="9"/>
      <c r="F267" s="9"/>
    </row>
    <row r="268" customFormat="false" ht="15.75" hidden="false" customHeight="false" outlineLevel="0" collapsed="false">
      <c r="E268" s="9"/>
      <c r="F268" s="9"/>
    </row>
    <row r="269" customFormat="false" ht="15.75" hidden="false" customHeight="false" outlineLevel="0" collapsed="false">
      <c r="E269" s="9"/>
      <c r="F269" s="9"/>
    </row>
    <row r="270" customFormat="false" ht="15.75" hidden="false" customHeight="false" outlineLevel="0" collapsed="false">
      <c r="E270" s="9"/>
      <c r="F270" s="9"/>
    </row>
    <row r="271" customFormat="false" ht="15.75" hidden="false" customHeight="false" outlineLevel="0" collapsed="false">
      <c r="E271" s="9"/>
      <c r="F271" s="9"/>
    </row>
    <row r="272" customFormat="false" ht="15.75" hidden="false" customHeight="false" outlineLevel="0" collapsed="false">
      <c r="E272" s="9"/>
      <c r="F272" s="9"/>
    </row>
    <row r="273" customFormat="false" ht="15.75" hidden="false" customHeight="false" outlineLevel="0" collapsed="false">
      <c r="E273" s="9"/>
      <c r="F273" s="9"/>
    </row>
    <row r="274" customFormat="false" ht="15.75" hidden="false" customHeight="false" outlineLevel="0" collapsed="false">
      <c r="E274" s="9"/>
      <c r="F274" s="9"/>
    </row>
    <row r="275" customFormat="false" ht="15.75" hidden="false" customHeight="false" outlineLevel="0" collapsed="false">
      <c r="E275" s="9"/>
      <c r="F275" s="9"/>
    </row>
    <row r="276" customFormat="false" ht="15.75" hidden="false" customHeight="false" outlineLevel="0" collapsed="false">
      <c r="E276" s="9"/>
      <c r="F276" s="9"/>
    </row>
    <row r="277" customFormat="false" ht="15.75" hidden="false" customHeight="false" outlineLevel="0" collapsed="false">
      <c r="E277" s="9"/>
      <c r="F277" s="9"/>
    </row>
    <row r="278" customFormat="false" ht="15.75" hidden="false" customHeight="false" outlineLevel="0" collapsed="false">
      <c r="E278" s="9"/>
      <c r="F278" s="9"/>
    </row>
    <row r="279" customFormat="false" ht="15.75" hidden="false" customHeight="false" outlineLevel="0" collapsed="false">
      <c r="E279" s="9"/>
      <c r="F279" s="9"/>
    </row>
    <row r="280" customFormat="false" ht="15.75" hidden="false" customHeight="false" outlineLevel="0" collapsed="false">
      <c r="E280" s="9"/>
      <c r="F280" s="9"/>
    </row>
    <row r="281" customFormat="false" ht="15.75" hidden="false" customHeight="false" outlineLevel="0" collapsed="false">
      <c r="E281" s="9"/>
      <c r="F281" s="9"/>
    </row>
    <row r="282" customFormat="false" ht="15.75" hidden="false" customHeight="false" outlineLevel="0" collapsed="false">
      <c r="E282" s="9"/>
      <c r="F282" s="9"/>
    </row>
    <row r="283" customFormat="false" ht="15.75" hidden="false" customHeight="false" outlineLevel="0" collapsed="false">
      <c r="E283" s="9"/>
      <c r="F283" s="9"/>
    </row>
    <row r="284" customFormat="false" ht="15.75" hidden="false" customHeight="false" outlineLevel="0" collapsed="false">
      <c r="E284" s="9"/>
      <c r="F284" s="9"/>
    </row>
    <row r="285" customFormat="false" ht="15.75" hidden="false" customHeight="false" outlineLevel="0" collapsed="false">
      <c r="E285" s="9"/>
      <c r="F285" s="9"/>
    </row>
    <row r="286" customFormat="false" ht="15.75" hidden="false" customHeight="false" outlineLevel="0" collapsed="false">
      <c r="E286" s="9"/>
      <c r="F286" s="9"/>
    </row>
    <row r="287" customFormat="false" ht="15.75" hidden="false" customHeight="false" outlineLevel="0" collapsed="false">
      <c r="E287" s="9"/>
      <c r="F287" s="9"/>
    </row>
    <row r="288" customFormat="false" ht="15.75" hidden="false" customHeight="false" outlineLevel="0" collapsed="false">
      <c r="E288" s="9"/>
      <c r="F288" s="9"/>
    </row>
    <row r="289" customFormat="false" ht="15.75" hidden="false" customHeight="false" outlineLevel="0" collapsed="false">
      <c r="E289" s="9"/>
      <c r="F289" s="9"/>
    </row>
    <row r="290" customFormat="false" ht="15.75" hidden="false" customHeight="false" outlineLevel="0" collapsed="false">
      <c r="E290" s="9"/>
      <c r="F290" s="9"/>
    </row>
    <row r="291" customFormat="false" ht="15.75" hidden="false" customHeight="false" outlineLevel="0" collapsed="false">
      <c r="E291" s="9"/>
      <c r="F291" s="9"/>
    </row>
    <row r="292" customFormat="false" ht="15.75" hidden="false" customHeight="false" outlineLevel="0" collapsed="false">
      <c r="E292" s="9"/>
      <c r="F292" s="9"/>
    </row>
    <row r="293" customFormat="false" ht="15.75" hidden="false" customHeight="false" outlineLevel="0" collapsed="false">
      <c r="E293" s="9"/>
      <c r="F293" s="9"/>
    </row>
    <row r="294" customFormat="false" ht="15.75" hidden="false" customHeight="false" outlineLevel="0" collapsed="false">
      <c r="E294" s="9"/>
      <c r="F294" s="9"/>
    </row>
    <row r="295" customFormat="false" ht="15.75" hidden="false" customHeight="false" outlineLevel="0" collapsed="false">
      <c r="E295" s="9"/>
      <c r="F295" s="9"/>
    </row>
    <row r="296" customFormat="false" ht="15.75" hidden="false" customHeight="false" outlineLevel="0" collapsed="false">
      <c r="E296" s="9"/>
      <c r="F296" s="9"/>
    </row>
    <row r="297" customFormat="false" ht="15.75" hidden="false" customHeight="false" outlineLevel="0" collapsed="false">
      <c r="E297" s="9"/>
      <c r="F297" s="9"/>
    </row>
    <row r="298" customFormat="false" ht="15.75" hidden="false" customHeight="false" outlineLevel="0" collapsed="false">
      <c r="E298" s="9"/>
      <c r="F298" s="9"/>
    </row>
    <row r="299" customFormat="false" ht="15.75" hidden="false" customHeight="false" outlineLevel="0" collapsed="false">
      <c r="E299" s="9"/>
      <c r="F299" s="9"/>
    </row>
    <row r="300" customFormat="false" ht="15.75" hidden="false" customHeight="false" outlineLevel="0" collapsed="false">
      <c r="E300" s="9"/>
      <c r="F300" s="9"/>
    </row>
    <row r="301" customFormat="false" ht="15.75" hidden="false" customHeight="false" outlineLevel="0" collapsed="false">
      <c r="E301" s="9"/>
      <c r="F301" s="9"/>
    </row>
    <row r="302" customFormat="false" ht="15.75" hidden="false" customHeight="false" outlineLevel="0" collapsed="false">
      <c r="E302" s="9"/>
      <c r="F302" s="9"/>
    </row>
    <row r="303" customFormat="false" ht="15.75" hidden="false" customHeight="false" outlineLevel="0" collapsed="false">
      <c r="E303" s="9"/>
      <c r="F303" s="9"/>
    </row>
    <row r="304" customFormat="false" ht="15.75" hidden="false" customHeight="false" outlineLevel="0" collapsed="false">
      <c r="E304" s="9"/>
      <c r="F304" s="9"/>
    </row>
    <row r="305" customFormat="false" ht="15.75" hidden="false" customHeight="false" outlineLevel="0" collapsed="false">
      <c r="E305" s="9"/>
      <c r="F305" s="9"/>
    </row>
    <row r="306" customFormat="false" ht="15.75" hidden="false" customHeight="false" outlineLevel="0" collapsed="false">
      <c r="E306" s="9"/>
      <c r="F306" s="9"/>
    </row>
    <row r="307" customFormat="false" ht="15.75" hidden="false" customHeight="false" outlineLevel="0" collapsed="false">
      <c r="E307" s="9"/>
      <c r="F307" s="9"/>
    </row>
    <row r="308" customFormat="false" ht="15.75" hidden="false" customHeight="false" outlineLevel="0" collapsed="false">
      <c r="E308" s="9"/>
      <c r="F308" s="9"/>
    </row>
    <row r="309" customFormat="false" ht="15.75" hidden="false" customHeight="false" outlineLevel="0" collapsed="false">
      <c r="E309" s="9"/>
      <c r="F309" s="9"/>
    </row>
    <row r="310" customFormat="false" ht="15.75" hidden="false" customHeight="false" outlineLevel="0" collapsed="false">
      <c r="E310" s="9"/>
      <c r="F310" s="9"/>
    </row>
    <row r="311" customFormat="false" ht="15.75" hidden="false" customHeight="false" outlineLevel="0" collapsed="false">
      <c r="E311" s="9"/>
      <c r="F311" s="9"/>
    </row>
    <row r="312" customFormat="false" ht="15.75" hidden="false" customHeight="false" outlineLevel="0" collapsed="false">
      <c r="E312" s="9"/>
      <c r="F312" s="9"/>
    </row>
    <row r="313" customFormat="false" ht="15.75" hidden="false" customHeight="false" outlineLevel="0" collapsed="false">
      <c r="E313" s="9"/>
      <c r="F313" s="9"/>
    </row>
    <row r="314" customFormat="false" ht="15.75" hidden="false" customHeight="false" outlineLevel="0" collapsed="false">
      <c r="E314" s="9"/>
      <c r="F314" s="9"/>
    </row>
    <row r="315" customFormat="false" ht="15.75" hidden="false" customHeight="false" outlineLevel="0" collapsed="false">
      <c r="E315" s="9"/>
      <c r="F315" s="9"/>
    </row>
    <row r="316" customFormat="false" ht="15.75" hidden="false" customHeight="false" outlineLevel="0" collapsed="false">
      <c r="E316" s="9"/>
      <c r="F316" s="9"/>
    </row>
    <row r="317" customFormat="false" ht="15.75" hidden="false" customHeight="false" outlineLevel="0" collapsed="false">
      <c r="E317" s="9"/>
      <c r="F317" s="9"/>
    </row>
    <row r="318" customFormat="false" ht="15.75" hidden="false" customHeight="false" outlineLevel="0" collapsed="false">
      <c r="E318" s="9"/>
      <c r="F318" s="9"/>
    </row>
    <row r="319" customFormat="false" ht="15.75" hidden="false" customHeight="false" outlineLevel="0" collapsed="false">
      <c r="E319" s="9"/>
      <c r="F319" s="9"/>
    </row>
    <row r="320" customFormat="false" ht="15.75" hidden="false" customHeight="false" outlineLevel="0" collapsed="false">
      <c r="E320" s="9"/>
      <c r="F320" s="9"/>
    </row>
    <row r="321" customFormat="false" ht="15.75" hidden="false" customHeight="false" outlineLevel="0" collapsed="false">
      <c r="E321" s="9"/>
      <c r="F321" s="9"/>
    </row>
    <row r="322" customFormat="false" ht="15.75" hidden="false" customHeight="false" outlineLevel="0" collapsed="false">
      <c r="E322" s="9"/>
      <c r="F322" s="9"/>
    </row>
    <row r="323" customFormat="false" ht="15.75" hidden="false" customHeight="false" outlineLevel="0" collapsed="false">
      <c r="E323" s="9"/>
      <c r="F323" s="9"/>
    </row>
    <row r="324" customFormat="false" ht="15.75" hidden="false" customHeight="false" outlineLevel="0" collapsed="false">
      <c r="E324" s="9"/>
      <c r="F324" s="9"/>
    </row>
    <row r="325" customFormat="false" ht="15.75" hidden="false" customHeight="false" outlineLevel="0" collapsed="false">
      <c r="E325" s="9"/>
      <c r="F325" s="9"/>
    </row>
    <row r="326" customFormat="false" ht="15.75" hidden="false" customHeight="false" outlineLevel="0" collapsed="false">
      <c r="E326" s="9"/>
      <c r="F326" s="9"/>
    </row>
    <row r="327" customFormat="false" ht="15.75" hidden="false" customHeight="false" outlineLevel="0" collapsed="false">
      <c r="E327" s="9"/>
      <c r="F327" s="9"/>
    </row>
    <row r="328" customFormat="false" ht="15.75" hidden="false" customHeight="false" outlineLevel="0" collapsed="false">
      <c r="E328" s="9"/>
      <c r="F328" s="9"/>
    </row>
    <row r="329" customFormat="false" ht="15.75" hidden="false" customHeight="false" outlineLevel="0" collapsed="false">
      <c r="E329" s="9"/>
      <c r="F329" s="9"/>
    </row>
    <row r="330" customFormat="false" ht="15.75" hidden="false" customHeight="false" outlineLevel="0" collapsed="false">
      <c r="E330" s="9"/>
      <c r="F330" s="9"/>
    </row>
    <row r="331" customFormat="false" ht="15.75" hidden="false" customHeight="false" outlineLevel="0" collapsed="false">
      <c r="E331" s="9"/>
      <c r="F331" s="9"/>
    </row>
    <row r="332" customFormat="false" ht="15.75" hidden="false" customHeight="false" outlineLevel="0" collapsed="false">
      <c r="E332" s="9"/>
      <c r="F332" s="9"/>
    </row>
    <row r="333" customFormat="false" ht="15.75" hidden="false" customHeight="false" outlineLevel="0" collapsed="false">
      <c r="E333" s="9"/>
      <c r="F333" s="9"/>
    </row>
    <row r="334" customFormat="false" ht="15.75" hidden="false" customHeight="false" outlineLevel="0" collapsed="false">
      <c r="E334" s="9"/>
      <c r="F334" s="9"/>
    </row>
    <row r="335" customFormat="false" ht="15.75" hidden="false" customHeight="false" outlineLevel="0" collapsed="false">
      <c r="E335" s="9"/>
      <c r="F335" s="9"/>
    </row>
    <row r="336" customFormat="false" ht="15.75" hidden="false" customHeight="false" outlineLevel="0" collapsed="false">
      <c r="E336" s="9"/>
      <c r="F336" s="9"/>
    </row>
    <row r="337" customFormat="false" ht="15.75" hidden="false" customHeight="false" outlineLevel="0" collapsed="false">
      <c r="E337" s="9"/>
      <c r="F337" s="9"/>
    </row>
    <row r="338" customFormat="false" ht="15.75" hidden="false" customHeight="false" outlineLevel="0" collapsed="false">
      <c r="E338" s="9"/>
      <c r="F338" s="9"/>
    </row>
    <row r="339" customFormat="false" ht="15.75" hidden="false" customHeight="false" outlineLevel="0" collapsed="false">
      <c r="E339" s="9"/>
      <c r="F339" s="9"/>
    </row>
    <row r="340" customFormat="false" ht="15.75" hidden="false" customHeight="false" outlineLevel="0" collapsed="false">
      <c r="E340" s="9"/>
      <c r="F340" s="9"/>
    </row>
    <row r="341" customFormat="false" ht="15.75" hidden="false" customHeight="false" outlineLevel="0" collapsed="false">
      <c r="E341" s="9"/>
      <c r="F341" s="9"/>
    </row>
    <row r="342" customFormat="false" ht="15.75" hidden="false" customHeight="false" outlineLevel="0" collapsed="false">
      <c r="E342" s="9"/>
      <c r="F342" s="9"/>
    </row>
    <row r="343" customFormat="false" ht="15.75" hidden="false" customHeight="false" outlineLevel="0" collapsed="false">
      <c r="E343" s="9"/>
      <c r="F343" s="9"/>
    </row>
    <row r="344" customFormat="false" ht="15.75" hidden="false" customHeight="false" outlineLevel="0" collapsed="false">
      <c r="E344" s="9"/>
      <c r="F344" s="9"/>
    </row>
    <row r="345" customFormat="false" ht="15.75" hidden="false" customHeight="false" outlineLevel="0" collapsed="false">
      <c r="E345" s="9"/>
      <c r="F345" s="9"/>
    </row>
    <row r="346" customFormat="false" ht="15.75" hidden="false" customHeight="false" outlineLevel="0" collapsed="false">
      <c r="E346" s="9"/>
      <c r="F346" s="9"/>
    </row>
    <row r="347" customFormat="false" ht="15.75" hidden="false" customHeight="false" outlineLevel="0" collapsed="false">
      <c r="E347" s="9"/>
      <c r="F347" s="9"/>
    </row>
    <row r="348" customFormat="false" ht="15.75" hidden="false" customHeight="false" outlineLevel="0" collapsed="false">
      <c r="E348" s="9"/>
      <c r="F348" s="9"/>
    </row>
    <row r="349" customFormat="false" ht="15.75" hidden="false" customHeight="false" outlineLevel="0" collapsed="false">
      <c r="E349" s="9"/>
      <c r="F349" s="9"/>
    </row>
    <row r="350" customFormat="false" ht="15.75" hidden="false" customHeight="false" outlineLevel="0" collapsed="false">
      <c r="E350" s="9"/>
      <c r="F350" s="9"/>
    </row>
    <row r="351" customFormat="false" ht="15.75" hidden="false" customHeight="false" outlineLevel="0" collapsed="false">
      <c r="E351" s="9"/>
      <c r="F351" s="9"/>
    </row>
    <row r="352" customFormat="false" ht="15.75" hidden="false" customHeight="false" outlineLevel="0" collapsed="false">
      <c r="E352" s="9"/>
      <c r="F352" s="9"/>
    </row>
    <row r="353" customFormat="false" ht="15.75" hidden="false" customHeight="false" outlineLevel="0" collapsed="false">
      <c r="E353" s="9"/>
      <c r="F353" s="9"/>
    </row>
    <row r="354" customFormat="false" ht="15.75" hidden="false" customHeight="false" outlineLevel="0" collapsed="false">
      <c r="E354" s="9"/>
      <c r="F354" s="9"/>
    </row>
    <row r="355" customFormat="false" ht="15.75" hidden="false" customHeight="false" outlineLevel="0" collapsed="false">
      <c r="E355" s="9"/>
      <c r="F355" s="9"/>
    </row>
    <row r="356" customFormat="false" ht="15.75" hidden="false" customHeight="false" outlineLevel="0" collapsed="false">
      <c r="E356" s="9"/>
      <c r="F356" s="9"/>
    </row>
    <row r="357" customFormat="false" ht="15.75" hidden="false" customHeight="false" outlineLevel="0" collapsed="false">
      <c r="E357" s="9"/>
      <c r="F357" s="9"/>
    </row>
    <row r="358" customFormat="false" ht="15.75" hidden="false" customHeight="false" outlineLevel="0" collapsed="false">
      <c r="E358" s="9"/>
      <c r="F358" s="9"/>
    </row>
    <row r="359" customFormat="false" ht="15.75" hidden="false" customHeight="false" outlineLevel="0" collapsed="false">
      <c r="E359" s="9"/>
      <c r="F359" s="9"/>
    </row>
    <row r="360" customFormat="false" ht="15.75" hidden="false" customHeight="false" outlineLevel="0" collapsed="false">
      <c r="E360" s="9"/>
      <c r="F360" s="9"/>
    </row>
    <row r="361" customFormat="false" ht="15.75" hidden="false" customHeight="false" outlineLevel="0" collapsed="false">
      <c r="E361" s="9"/>
      <c r="F361" s="9"/>
    </row>
    <row r="362" customFormat="false" ht="15.75" hidden="false" customHeight="false" outlineLevel="0" collapsed="false">
      <c r="E362" s="9"/>
      <c r="F362" s="9"/>
    </row>
    <row r="363" customFormat="false" ht="15.75" hidden="false" customHeight="false" outlineLevel="0" collapsed="false">
      <c r="E363" s="9"/>
      <c r="F363" s="9"/>
    </row>
    <row r="364" customFormat="false" ht="15.75" hidden="false" customHeight="false" outlineLevel="0" collapsed="false">
      <c r="E364" s="9"/>
      <c r="F364" s="9"/>
    </row>
    <row r="365" customFormat="false" ht="15.75" hidden="false" customHeight="false" outlineLevel="0" collapsed="false">
      <c r="E365" s="9"/>
      <c r="F365" s="9"/>
    </row>
    <row r="366" customFormat="false" ht="15.75" hidden="false" customHeight="false" outlineLevel="0" collapsed="false">
      <c r="E366" s="9"/>
      <c r="F366" s="9"/>
    </row>
    <row r="367" customFormat="false" ht="15.75" hidden="false" customHeight="false" outlineLevel="0" collapsed="false">
      <c r="E367" s="9"/>
      <c r="F367" s="9"/>
    </row>
    <row r="368" customFormat="false" ht="15.75" hidden="false" customHeight="false" outlineLevel="0" collapsed="false">
      <c r="E368" s="9"/>
      <c r="F368" s="9"/>
    </row>
    <row r="369" customFormat="false" ht="15.75" hidden="false" customHeight="false" outlineLevel="0" collapsed="false">
      <c r="E369" s="9"/>
      <c r="F369" s="9"/>
    </row>
    <row r="370" customFormat="false" ht="15.75" hidden="false" customHeight="false" outlineLevel="0" collapsed="false">
      <c r="E370" s="9"/>
      <c r="F370" s="9"/>
    </row>
    <row r="371" customFormat="false" ht="15.75" hidden="false" customHeight="false" outlineLevel="0" collapsed="false">
      <c r="E371" s="9"/>
      <c r="F371" s="9"/>
    </row>
    <row r="372" customFormat="false" ht="15.75" hidden="false" customHeight="false" outlineLevel="0" collapsed="false">
      <c r="E372" s="9"/>
      <c r="F372" s="9"/>
    </row>
    <row r="373" customFormat="false" ht="15.75" hidden="false" customHeight="false" outlineLevel="0" collapsed="false">
      <c r="E373" s="9"/>
      <c r="F373" s="9"/>
    </row>
    <row r="374" customFormat="false" ht="15.75" hidden="false" customHeight="false" outlineLevel="0" collapsed="false">
      <c r="E374" s="9"/>
      <c r="F374" s="9"/>
    </row>
    <row r="375" customFormat="false" ht="15.75" hidden="false" customHeight="false" outlineLevel="0" collapsed="false">
      <c r="E375" s="9"/>
      <c r="F375" s="9"/>
    </row>
    <row r="376" customFormat="false" ht="15.75" hidden="false" customHeight="false" outlineLevel="0" collapsed="false">
      <c r="E376" s="9"/>
      <c r="F376" s="9"/>
    </row>
    <row r="377" customFormat="false" ht="15.75" hidden="false" customHeight="false" outlineLevel="0" collapsed="false">
      <c r="E377" s="9"/>
      <c r="F377" s="9"/>
    </row>
    <row r="378" customFormat="false" ht="15.75" hidden="false" customHeight="false" outlineLevel="0" collapsed="false">
      <c r="E378" s="9"/>
      <c r="F378" s="9"/>
    </row>
    <row r="379" customFormat="false" ht="15.75" hidden="false" customHeight="false" outlineLevel="0" collapsed="false">
      <c r="E379" s="9"/>
      <c r="F379" s="9"/>
    </row>
    <row r="380" customFormat="false" ht="15.75" hidden="false" customHeight="false" outlineLevel="0" collapsed="false">
      <c r="E380" s="9"/>
      <c r="F380" s="9"/>
    </row>
    <row r="381" customFormat="false" ht="15.75" hidden="false" customHeight="false" outlineLevel="0" collapsed="false">
      <c r="E381" s="9"/>
      <c r="F381" s="9"/>
    </row>
    <row r="382" customFormat="false" ht="15.75" hidden="false" customHeight="false" outlineLevel="0" collapsed="false">
      <c r="E382" s="9"/>
      <c r="F382" s="9"/>
    </row>
    <row r="383" customFormat="false" ht="15.75" hidden="false" customHeight="false" outlineLevel="0" collapsed="false">
      <c r="E383" s="9"/>
      <c r="F383" s="9"/>
    </row>
    <row r="384" customFormat="false" ht="15.75" hidden="false" customHeight="false" outlineLevel="0" collapsed="false">
      <c r="E384" s="9"/>
      <c r="F384" s="9"/>
    </row>
    <row r="385" customFormat="false" ht="15.75" hidden="false" customHeight="false" outlineLevel="0" collapsed="false">
      <c r="E385" s="9"/>
      <c r="F385" s="9"/>
    </row>
    <row r="386" customFormat="false" ht="15.75" hidden="false" customHeight="false" outlineLevel="0" collapsed="false">
      <c r="E386" s="9"/>
      <c r="F386" s="9"/>
    </row>
    <row r="387" customFormat="false" ht="15.75" hidden="false" customHeight="false" outlineLevel="0" collapsed="false">
      <c r="E387" s="9"/>
      <c r="F387" s="9"/>
    </row>
    <row r="388" customFormat="false" ht="15.75" hidden="false" customHeight="false" outlineLevel="0" collapsed="false">
      <c r="E388" s="9"/>
      <c r="F388" s="9"/>
    </row>
    <row r="389" customFormat="false" ht="15.75" hidden="false" customHeight="false" outlineLevel="0" collapsed="false">
      <c r="E389" s="9"/>
      <c r="F389" s="9"/>
    </row>
    <row r="390" customFormat="false" ht="15.75" hidden="false" customHeight="false" outlineLevel="0" collapsed="false">
      <c r="E390" s="9"/>
      <c r="F390" s="9"/>
    </row>
    <row r="391" customFormat="false" ht="15.75" hidden="false" customHeight="false" outlineLevel="0" collapsed="false">
      <c r="E391" s="9"/>
      <c r="F391" s="9"/>
    </row>
    <row r="392" customFormat="false" ht="15.75" hidden="false" customHeight="false" outlineLevel="0" collapsed="false">
      <c r="E392" s="9"/>
      <c r="F392" s="9"/>
    </row>
    <row r="393" customFormat="false" ht="15.75" hidden="false" customHeight="false" outlineLevel="0" collapsed="false">
      <c r="E393" s="9"/>
      <c r="F393" s="9"/>
    </row>
    <row r="394" customFormat="false" ht="15.75" hidden="false" customHeight="false" outlineLevel="0" collapsed="false">
      <c r="E394" s="9"/>
      <c r="F394" s="9"/>
    </row>
    <row r="395" customFormat="false" ht="15.75" hidden="false" customHeight="false" outlineLevel="0" collapsed="false">
      <c r="E395" s="9"/>
      <c r="F395" s="9"/>
    </row>
    <row r="396" customFormat="false" ht="15.75" hidden="false" customHeight="false" outlineLevel="0" collapsed="false">
      <c r="E396" s="9"/>
      <c r="F396" s="9"/>
    </row>
    <row r="397" customFormat="false" ht="15.75" hidden="false" customHeight="false" outlineLevel="0" collapsed="false">
      <c r="E397" s="9"/>
      <c r="F397" s="9"/>
    </row>
    <row r="398" customFormat="false" ht="15.75" hidden="false" customHeight="false" outlineLevel="0" collapsed="false">
      <c r="E398" s="9"/>
      <c r="F398" s="9"/>
    </row>
    <row r="399" customFormat="false" ht="15.75" hidden="false" customHeight="false" outlineLevel="0" collapsed="false">
      <c r="E399" s="9"/>
      <c r="F399" s="9"/>
    </row>
    <row r="400" customFormat="false" ht="15.75" hidden="false" customHeight="false" outlineLevel="0" collapsed="false">
      <c r="E400" s="9"/>
      <c r="F400" s="9"/>
    </row>
    <row r="401" customFormat="false" ht="15.75" hidden="false" customHeight="false" outlineLevel="0" collapsed="false">
      <c r="E401" s="9"/>
      <c r="F401" s="9"/>
    </row>
    <row r="402" customFormat="false" ht="15.75" hidden="false" customHeight="false" outlineLevel="0" collapsed="false">
      <c r="E402" s="9"/>
      <c r="F402" s="9"/>
    </row>
    <row r="403" customFormat="false" ht="15.75" hidden="false" customHeight="false" outlineLevel="0" collapsed="false">
      <c r="E403" s="9"/>
      <c r="F403" s="9"/>
    </row>
    <row r="404" customFormat="false" ht="15.75" hidden="false" customHeight="false" outlineLevel="0" collapsed="false">
      <c r="E404" s="9"/>
      <c r="F404" s="9"/>
    </row>
    <row r="405" customFormat="false" ht="15.75" hidden="false" customHeight="false" outlineLevel="0" collapsed="false">
      <c r="E405" s="9"/>
      <c r="F405" s="9"/>
    </row>
    <row r="406" customFormat="false" ht="15.75" hidden="false" customHeight="false" outlineLevel="0" collapsed="false">
      <c r="E406" s="9"/>
      <c r="F406" s="9"/>
    </row>
    <row r="407" customFormat="false" ht="15.75" hidden="false" customHeight="false" outlineLevel="0" collapsed="false">
      <c r="E407" s="9"/>
      <c r="F407" s="9"/>
    </row>
    <row r="408" customFormat="false" ht="15.75" hidden="false" customHeight="false" outlineLevel="0" collapsed="false">
      <c r="E408" s="9"/>
      <c r="F408" s="9"/>
    </row>
    <row r="409" customFormat="false" ht="15.75" hidden="false" customHeight="false" outlineLevel="0" collapsed="false">
      <c r="E409" s="9"/>
      <c r="F409" s="9"/>
    </row>
    <row r="410" customFormat="false" ht="15.75" hidden="false" customHeight="false" outlineLevel="0" collapsed="false">
      <c r="E410" s="9"/>
      <c r="F410" s="9"/>
    </row>
    <row r="411" customFormat="false" ht="15.75" hidden="false" customHeight="false" outlineLevel="0" collapsed="false">
      <c r="E411" s="9"/>
      <c r="F411" s="9"/>
    </row>
    <row r="412" customFormat="false" ht="15.75" hidden="false" customHeight="false" outlineLevel="0" collapsed="false">
      <c r="E412" s="9"/>
      <c r="F412" s="9"/>
    </row>
    <row r="413" customFormat="false" ht="15.75" hidden="false" customHeight="false" outlineLevel="0" collapsed="false">
      <c r="E413" s="9"/>
      <c r="F413" s="9"/>
    </row>
    <row r="414" customFormat="false" ht="15.75" hidden="false" customHeight="false" outlineLevel="0" collapsed="false">
      <c r="E414" s="9"/>
      <c r="F414" s="9"/>
    </row>
    <row r="415" customFormat="false" ht="15.75" hidden="false" customHeight="false" outlineLevel="0" collapsed="false">
      <c r="E415" s="9"/>
      <c r="F415" s="9"/>
    </row>
    <row r="416" customFormat="false" ht="15.75" hidden="false" customHeight="false" outlineLevel="0" collapsed="false">
      <c r="E416" s="9"/>
      <c r="F416" s="9"/>
    </row>
    <row r="417" customFormat="false" ht="15.75" hidden="false" customHeight="false" outlineLevel="0" collapsed="false">
      <c r="E417" s="9"/>
      <c r="F417" s="9"/>
    </row>
    <row r="418" customFormat="false" ht="15.75" hidden="false" customHeight="false" outlineLevel="0" collapsed="false">
      <c r="E418" s="9"/>
      <c r="F418" s="9"/>
    </row>
    <row r="419" customFormat="false" ht="15.75" hidden="false" customHeight="false" outlineLevel="0" collapsed="false">
      <c r="E419" s="9"/>
      <c r="F419" s="9"/>
    </row>
    <row r="420" customFormat="false" ht="15.75" hidden="false" customHeight="false" outlineLevel="0" collapsed="false">
      <c r="E420" s="9"/>
      <c r="F420" s="9"/>
    </row>
    <row r="421" customFormat="false" ht="15.75" hidden="false" customHeight="false" outlineLevel="0" collapsed="false">
      <c r="E421" s="9"/>
      <c r="F421" s="9"/>
    </row>
    <row r="422" customFormat="false" ht="15.75" hidden="false" customHeight="false" outlineLevel="0" collapsed="false">
      <c r="E422" s="9"/>
      <c r="F422" s="9"/>
    </row>
    <row r="423" customFormat="false" ht="15.75" hidden="false" customHeight="false" outlineLevel="0" collapsed="false">
      <c r="E423" s="9"/>
      <c r="F423" s="9"/>
    </row>
    <row r="424" customFormat="false" ht="15.75" hidden="false" customHeight="false" outlineLevel="0" collapsed="false">
      <c r="E424" s="9"/>
      <c r="F424" s="9"/>
    </row>
    <row r="425" customFormat="false" ht="15.75" hidden="false" customHeight="false" outlineLevel="0" collapsed="false">
      <c r="E425" s="9"/>
      <c r="F425" s="9"/>
    </row>
    <row r="426" customFormat="false" ht="15.75" hidden="false" customHeight="false" outlineLevel="0" collapsed="false">
      <c r="E426" s="9"/>
      <c r="F426" s="9"/>
    </row>
    <row r="427" customFormat="false" ht="15.75" hidden="false" customHeight="false" outlineLevel="0" collapsed="false">
      <c r="E427" s="9"/>
      <c r="F427" s="9"/>
    </row>
    <row r="428" customFormat="false" ht="15.75" hidden="false" customHeight="false" outlineLevel="0" collapsed="false">
      <c r="E428" s="9"/>
      <c r="F428" s="9"/>
    </row>
    <row r="429" customFormat="false" ht="15.75" hidden="false" customHeight="false" outlineLevel="0" collapsed="false">
      <c r="E429" s="9"/>
      <c r="F429" s="9"/>
    </row>
    <row r="430" customFormat="false" ht="15.75" hidden="false" customHeight="false" outlineLevel="0" collapsed="false">
      <c r="E430" s="9"/>
      <c r="F430" s="9"/>
    </row>
    <row r="431" customFormat="false" ht="15.75" hidden="false" customHeight="false" outlineLevel="0" collapsed="false">
      <c r="E431" s="9"/>
      <c r="F431" s="9"/>
    </row>
    <row r="432" customFormat="false" ht="15.75" hidden="false" customHeight="false" outlineLevel="0" collapsed="false">
      <c r="E432" s="9"/>
      <c r="F432" s="9"/>
    </row>
    <row r="433" customFormat="false" ht="15.75" hidden="false" customHeight="false" outlineLevel="0" collapsed="false">
      <c r="E433" s="9"/>
      <c r="F433" s="9"/>
    </row>
    <row r="434" customFormat="false" ht="15.75" hidden="false" customHeight="false" outlineLevel="0" collapsed="false">
      <c r="E434" s="9"/>
      <c r="F434" s="9"/>
    </row>
    <row r="435" customFormat="false" ht="15.75" hidden="false" customHeight="false" outlineLevel="0" collapsed="false">
      <c r="E435" s="9"/>
      <c r="F435" s="9"/>
    </row>
    <row r="436" customFormat="false" ht="15.75" hidden="false" customHeight="false" outlineLevel="0" collapsed="false">
      <c r="E436" s="9"/>
      <c r="F436" s="9"/>
    </row>
    <row r="437" customFormat="false" ht="15.75" hidden="false" customHeight="false" outlineLevel="0" collapsed="false">
      <c r="E437" s="9"/>
      <c r="F437" s="9"/>
    </row>
    <row r="438" customFormat="false" ht="15.75" hidden="false" customHeight="false" outlineLevel="0" collapsed="false">
      <c r="E438" s="9"/>
      <c r="F438" s="9"/>
    </row>
    <row r="439" customFormat="false" ht="15.75" hidden="false" customHeight="false" outlineLevel="0" collapsed="false">
      <c r="E439" s="9"/>
      <c r="F439" s="9"/>
    </row>
    <row r="440" customFormat="false" ht="15.75" hidden="false" customHeight="false" outlineLevel="0" collapsed="false">
      <c r="E440" s="9"/>
      <c r="F440" s="9"/>
    </row>
    <row r="441" customFormat="false" ht="15.75" hidden="false" customHeight="false" outlineLevel="0" collapsed="false">
      <c r="E441" s="9"/>
      <c r="F441" s="9"/>
    </row>
    <row r="442" customFormat="false" ht="15.75" hidden="false" customHeight="false" outlineLevel="0" collapsed="false">
      <c r="E442" s="9"/>
      <c r="F442" s="9"/>
    </row>
    <row r="443" customFormat="false" ht="15.75" hidden="false" customHeight="false" outlineLevel="0" collapsed="false">
      <c r="E443" s="9"/>
      <c r="F443" s="9"/>
    </row>
    <row r="444" customFormat="false" ht="15.75" hidden="false" customHeight="false" outlineLevel="0" collapsed="false">
      <c r="E444" s="9"/>
      <c r="F444" s="9"/>
    </row>
    <row r="445" customFormat="false" ht="15.75" hidden="false" customHeight="false" outlineLevel="0" collapsed="false">
      <c r="E445" s="9"/>
      <c r="F445" s="9"/>
    </row>
    <row r="446" customFormat="false" ht="15.75" hidden="false" customHeight="false" outlineLevel="0" collapsed="false">
      <c r="E446" s="9"/>
      <c r="F446" s="9"/>
    </row>
    <row r="447" customFormat="false" ht="15.75" hidden="false" customHeight="false" outlineLevel="0" collapsed="false">
      <c r="E447" s="9"/>
      <c r="F447" s="9"/>
    </row>
    <row r="448" customFormat="false" ht="15.75" hidden="false" customHeight="false" outlineLevel="0" collapsed="false">
      <c r="E448" s="9"/>
      <c r="F448" s="9"/>
    </row>
    <row r="449" customFormat="false" ht="15.75" hidden="false" customHeight="false" outlineLevel="0" collapsed="false">
      <c r="E449" s="9"/>
      <c r="F449" s="9"/>
    </row>
    <row r="450" customFormat="false" ht="15.75" hidden="false" customHeight="false" outlineLevel="0" collapsed="false">
      <c r="E450" s="9"/>
      <c r="F450" s="9"/>
    </row>
    <row r="451" customFormat="false" ht="15.75" hidden="false" customHeight="false" outlineLevel="0" collapsed="false">
      <c r="E451" s="9"/>
      <c r="F451" s="9"/>
    </row>
    <row r="452" customFormat="false" ht="15.75" hidden="false" customHeight="false" outlineLevel="0" collapsed="false">
      <c r="E452" s="9"/>
      <c r="F452" s="9"/>
    </row>
    <row r="453" customFormat="false" ht="15.75" hidden="false" customHeight="false" outlineLevel="0" collapsed="false">
      <c r="E453" s="9"/>
      <c r="F453" s="9"/>
    </row>
    <row r="454" customFormat="false" ht="15.75" hidden="false" customHeight="false" outlineLevel="0" collapsed="false">
      <c r="E454" s="9"/>
      <c r="F454" s="9"/>
    </row>
    <row r="455" customFormat="false" ht="15.75" hidden="false" customHeight="false" outlineLevel="0" collapsed="false">
      <c r="E455" s="9"/>
      <c r="F455" s="9"/>
    </row>
    <row r="456" customFormat="false" ht="15.75" hidden="false" customHeight="false" outlineLevel="0" collapsed="false">
      <c r="E456" s="9"/>
      <c r="F456" s="9"/>
    </row>
    <row r="457" customFormat="false" ht="15.75" hidden="false" customHeight="false" outlineLevel="0" collapsed="false">
      <c r="E457" s="9"/>
      <c r="F457" s="9"/>
    </row>
    <row r="458" customFormat="false" ht="15.75" hidden="false" customHeight="false" outlineLevel="0" collapsed="false">
      <c r="E458" s="9"/>
      <c r="F458" s="9"/>
    </row>
    <row r="459" customFormat="false" ht="15.75" hidden="false" customHeight="false" outlineLevel="0" collapsed="false">
      <c r="E459" s="9"/>
      <c r="F459" s="9"/>
    </row>
    <row r="460" customFormat="false" ht="15.75" hidden="false" customHeight="false" outlineLevel="0" collapsed="false">
      <c r="E460" s="9"/>
      <c r="F460" s="9"/>
    </row>
    <row r="461" customFormat="false" ht="15.75" hidden="false" customHeight="false" outlineLevel="0" collapsed="false">
      <c r="E461" s="9"/>
      <c r="F461" s="9"/>
    </row>
    <row r="462" customFormat="false" ht="15.75" hidden="false" customHeight="false" outlineLevel="0" collapsed="false">
      <c r="E462" s="9"/>
      <c r="F462" s="9"/>
    </row>
    <row r="463" customFormat="false" ht="15.75" hidden="false" customHeight="false" outlineLevel="0" collapsed="false">
      <c r="E463" s="9"/>
      <c r="F463" s="9"/>
    </row>
    <row r="464" customFormat="false" ht="15.75" hidden="false" customHeight="false" outlineLevel="0" collapsed="false">
      <c r="E464" s="9"/>
      <c r="F464" s="9"/>
    </row>
    <row r="465" customFormat="false" ht="15.75" hidden="false" customHeight="false" outlineLevel="0" collapsed="false">
      <c r="E465" s="9"/>
      <c r="F465" s="9"/>
    </row>
    <row r="466" customFormat="false" ht="15.75" hidden="false" customHeight="false" outlineLevel="0" collapsed="false">
      <c r="E466" s="9"/>
      <c r="F466" s="9"/>
    </row>
    <row r="467" customFormat="false" ht="15.75" hidden="false" customHeight="false" outlineLevel="0" collapsed="false">
      <c r="E467" s="9"/>
      <c r="F467" s="9"/>
    </row>
    <row r="468" customFormat="false" ht="15.75" hidden="false" customHeight="false" outlineLevel="0" collapsed="false">
      <c r="E468" s="9"/>
      <c r="F468" s="9"/>
    </row>
    <row r="469" customFormat="false" ht="15.75" hidden="false" customHeight="false" outlineLevel="0" collapsed="false">
      <c r="E469" s="9"/>
      <c r="F469" s="9"/>
    </row>
    <row r="470" customFormat="false" ht="15.75" hidden="false" customHeight="false" outlineLevel="0" collapsed="false">
      <c r="E470" s="9"/>
      <c r="F470" s="9"/>
    </row>
    <row r="471" customFormat="false" ht="15.75" hidden="false" customHeight="false" outlineLevel="0" collapsed="false">
      <c r="E471" s="9"/>
      <c r="F471" s="9"/>
    </row>
    <row r="472" customFormat="false" ht="15.75" hidden="false" customHeight="false" outlineLevel="0" collapsed="false">
      <c r="E472" s="9"/>
      <c r="F472" s="9"/>
    </row>
    <row r="473" customFormat="false" ht="15.75" hidden="false" customHeight="false" outlineLevel="0" collapsed="false">
      <c r="E473" s="9"/>
      <c r="F473" s="9"/>
    </row>
    <row r="474" customFormat="false" ht="15.75" hidden="false" customHeight="false" outlineLevel="0" collapsed="false">
      <c r="E474" s="9"/>
      <c r="F474" s="9"/>
    </row>
    <row r="475" customFormat="false" ht="15.75" hidden="false" customHeight="false" outlineLevel="0" collapsed="false">
      <c r="E475" s="9"/>
      <c r="F475" s="9"/>
    </row>
    <row r="476" customFormat="false" ht="15.75" hidden="false" customHeight="false" outlineLevel="0" collapsed="false">
      <c r="E476" s="9"/>
      <c r="F476" s="9"/>
    </row>
    <row r="477" customFormat="false" ht="15.75" hidden="false" customHeight="false" outlineLevel="0" collapsed="false">
      <c r="E477" s="9"/>
      <c r="F477" s="9"/>
    </row>
    <row r="478" customFormat="false" ht="15.75" hidden="false" customHeight="false" outlineLevel="0" collapsed="false">
      <c r="E478" s="9"/>
      <c r="F478" s="9"/>
    </row>
    <row r="479" customFormat="false" ht="15.75" hidden="false" customHeight="false" outlineLevel="0" collapsed="false">
      <c r="E479" s="9"/>
      <c r="F479" s="9"/>
    </row>
    <row r="480" customFormat="false" ht="15.75" hidden="false" customHeight="false" outlineLevel="0" collapsed="false">
      <c r="E480" s="9"/>
      <c r="F480" s="9"/>
    </row>
    <row r="481" customFormat="false" ht="15.75" hidden="false" customHeight="false" outlineLevel="0" collapsed="false">
      <c r="E481" s="9"/>
      <c r="F481" s="9"/>
    </row>
    <row r="482" customFormat="false" ht="15.75" hidden="false" customHeight="false" outlineLevel="0" collapsed="false">
      <c r="E482" s="9"/>
      <c r="F482" s="9"/>
    </row>
    <row r="483" customFormat="false" ht="15.75" hidden="false" customHeight="false" outlineLevel="0" collapsed="false">
      <c r="E483" s="9"/>
      <c r="F483" s="9"/>
    </row>
    <row r="484" customFormat="false" ht="15.75" hidden="false" customHeight="false" outlineLevel="0" collapsed="false">
      <c r="E484" s="9"/>
      <c r="F484" s="9"/>
    </row>
    <row r="485" customFormat="false" ht="15.75" hidden="false" customHeight="false" outlineLevel="0" collapsed="false">
      <c r="E485" s="9"/>
      <c r="F485" s="9"/>
    </row>
    <row r="486" customFormat="false" ht="15.75" hidden="false" customHeight="false" outlineLevel="0" collapsed="false">
      <c r="E486" s="9"/>
      <c r="F486" s="9"/>
    </row>
    <row r="487" customFormat="false" ht="15.75" hidden="false" customHeight="false" outlineLevel="0" collapsed="false">
      <c r="E487" s="9"/>
      <c r="F487" s="9"/>
    </row>
    <row r="488" customFormat="false" ht="15.75" hidden="false" customHeight="false" outlineLevel="0" collapsed="false">
      <c r="E488" s="9"/>
      <c r="F488" s="9"/>
    </row>
    <row r="489" customFormat="false" ht="15.75" hidden="false" customHeight="false" outlineLevel="0" collapsed="false">
      <c r="E489" s="9"/>
      <c r="F489" s="9"/>
    </row>
    <row r="490" customFormat="false" ht="15.75" hidden="false" customHeight="false" outlineLevel="0" collapsed="false">
      <c r="E490" s="9"/>
      <c r="F490" s="9"/>
    </row>
    <row r="491" customFormat="false" ht="15.75" hidden="false" customHeight="false" outlineLevel="0" collapsed="false">
      <c r="E491" s="9"/>
      <c r="F491" s="9"/>
    </row>
    <row r="492" customFormat="false" ht="15.75" hidden="false" customHeight="false" outlineLevel="0" collapsed="false">
      <c r="E492" s="9"/>
      <c r="F492" s="9"/>
    </row>
    <row r="493" customFormat="false" ht="15.75" hidden="false" customHeight="false" outlineLevel="0" collapsed="false">
      <c r="E493" s="9"/>
      <c r="F493" s="9"/>
    </row>
    <row r="494" customFormat="false" ht="15.75" hidden="false" customHeight="false" outlineLevel="0" collapsed="false">
      <c r="E494" s="9"/>
      <c r="F494" s="9"/>
    </row>
    <row r="495" customFormat="false" ht="15.75" hidden="false" customHeight="false" outlineLevel="0" collapsed="false">
      <c r="E495" s="9"/>
      <c r="F495" s="9"/>
    </row>
    <row r="496" customFormat="false" ht="15.75" hidden="false" customHeight="false" outlineLevel="0" collapsed="false">
      <c r="E496" s="9"/>
      <c r="F496" s="9"/>
    </row>
    <row r="497" customFormat="false" ht="15.75" hidden="false" customHeight="false" outlineLevel="0" collapsed="false">
      <c r="E497" s="9"/>
      <c r="F497" s="9"/>
    </row>
    <row r="498" customFormat="false" ht="15.75" hidden="false" customHeight="false" outlineLevel="0" collapsed="false">
      <c r="E498" s="9"/>
      <c r="F498" s="9"/>
    </row>
    <row r="499" customFormat="false" ht="15.75" hidden="false" customHeight="false" outlineLevel="0" collapsed="false">
      <c r="E499" s="9"/>
      <c r="F499" s="9"/>
    </row>
    <row r="500" customFormat="false" ht="15.75" hidden="false" customHeight="false" outlineLevel="0" collapsed="false">
      <c r="E500" s="9"/>
      <c r="F500" s="9"/>
    </row>
    <row r="501" customFormat="false" ht="15.75" hidden="false" customHeight="false" outlineLevel="0" collapsed="false">
      <c r="E501" s="9"/>
      <c r="F501" s="9"/>
    </row>
    <row r="502" customFormat="false" ht="15.75" hidden="false" customHeight="false" outlineLevel="0" collapsed="false">
      <c r="E502" s="9"/>
      <c r="F502" s="9"/>
    </row>
    <row r="503" customFormat="false" ht="15.75" hidden="false" customHeight="false" outlineLevel="0" collapsed="false">
      <c r="E503" s="9"/>
      <c r="F503" s="9"/>
    </row>
    <row r="504" customFormat="false" ht="15.75" hidden="false" customHeight="false" outlineLevel="0" collapsed="false">
      <c r="E504" s="9"/>
      <c r="F504" s="9"/>
    </row>
    <row r="505" customFormat="false" ht="15.75" hidden="false" customHeight="false" outlineLevel="0" collapsed="false">
      <c r="E505" s="9"/>
      <c r="F505" s="9"/>
    </row>
    <row r="506" customFormat="false" ht="15.75" hidden="false" customHeight="false" outlineLevel="0" collapsed="false">
      <c r="E506" s="9"/>
      <c r="F506" s="9"/>
    </row>
    <row r="507" customFormat="false" ht="15.75" hidden="false" customHeight="false" outlineLevel="0" collapsed="false">
      <c r="E507" s="9"/>
      <c r="F507" s="9"/>
    </row>
    <row r="508" customFormat="false" ht="15.75" hidden="false" customHeight="false" outlineLevel="0" collapsed="false">
      <c r="E508" s="9"/>
      <c r="F508" s="9"/>
    </row>
    <row r="509" customFormat="false" ht="15.75" hidden="false" customHeight="false" outlineLevel="0" collapsed="false">
      <c r="E509" s="9"/>
      <c r="F509" s="9"/>
    </row>
    <row r="510" customFormat="false" ht="15.75" hidden="false" customHeight="false" outlineLevel="0" collapsed="false">
      <c r="E510" s="9"/>
      <c r="F510" s="9"/>
    </row>
    <row r="511" customFormat="false" ht="15.75" hidden="false" customHeight="false" outlineLevel="0" collapsed="false">
      <c r="E511" s="9"/>
      <c r="F511" s="9"/>
    </row>
    <row r="512" customFormat="false" ht="15.75" hidden="false" customHeight="false" outlineLevel="0" collapsed="false">
      <c r="E512" s="9"/>
      <c r="F512" s="9"/>
    </row>
    <row r="513" customFormat="false" ht="15.75" hidden="false" customHeight="false" outlineLevel="0" collapsed="false">
      <c r="E513" s="9"/>
      <c r="F513" s="9"/>
    </row>
    <row r="514" customFormat="false" ht="15.75" hidden="false" customHeight="false" outlineLevel="0" collapsed="false">
      <c r="E514" s="9"/>
      <c r="F514" s="9"/>
    </row>
    <row r="515" customFormat="false" ht="15.75" hidden="false" customHeight="false" outlineLevel="0" collapsed="false">
      <c r="E515" s="9"/>
      <c r="F515" s="9"/>
    </row>
    <row r="516" customFormat="false" ht="15.75" hidden="false" customHeight="false" outlineLevel="0" collapsed="false">
      <c r="E516" s="9"/>
      <c r="F516" s="9"/>
    </row>
    <row r="517" customFormat="false" ht="15.75" hidden="false" customHeight="false" outlineLevel="0" collapsed="false">
      <c r="E517" s="9"/>
      <c r="F517" s="9"/>
    </row>
    <row r="518" customFormat="false" ht="15.75" hidden="false" customHeight="false" outlineLevel="0" collapsed="false">
      <c r="E518" s="9"/>
      <c r="F518" s="9"/>
    </row>
    <row r="519" customFormat="false" ht="15.75" hidden="false" customHeight="false" outlineLevel="0" collapsed="false">
      <c r="E519" s="9"/>
      <c r="F519" s="9"/>
    </row>
    <row r="520" customFormat="false" ht="15.75" hidden="false" customHeight="false" outlineLevel="0" collapsed="false">
      <c r="E520" s="9"/>
      <c r="F520" s="9"/>
    </row>
    <row r="521" customFormat="false" ht="15.75" hidden="false" customHeight="false" outlineLevel="0" collapsed="false">
      <c r="E521" s="9"/>
      <c r="F521" s="9"/>
    </row>
    <row r="522" customFormat="false" ht="15.75" hidden="false" customHeight="false" outlineLevel="0" collapsed="false">
      <c r="E522" s="9"/>
      <c r="F522" s="9"/>
    </row>
    <row r="523" customFormat="false" ht="15.75" hidden="false" customHeight="false" outlineLevel="0" collapsed="false">
      <c r="E523" s="9"/>
      <c r="F523" s="9"/>
    </row>
    <row r="524" customFormat="false" ht="15.75" hidden="false" customHeight="false" outlineLevel="0" collapsed="false">
      <c r="E524" s="9"/>
      <c r="F524" s="9"/>
    </row>
    <row r="525" customFormat="false" ht="15.75" hidden="false" customHeight="false" outlineLevel="0" collapsed="false">
      <c r="E525" s="9"/>
      <c r="F525" s="9"/>
    </row>
    <row r="526" customFormat="false" ht="15.75" hidden="false" customHeight="false" outlineLevel="0" collapsed="false">
      <c r="E526" s="9"/>
      <c r="F526" s="9"/>
    </row>
    <row r="527" customFormat="false" ht="15.75" hidden="false" customHeight="false" outlineLevel="0" collapsed="false">
      <c r="E527" s="9"/>
      <c r="F527" s="9"/>
    </row>
    <row r="528" customFormat="false" ht="15.75" hidden="false" customHeight="false" outlineLevel="0" collapsed="false">
      <c r="E528" s="9"/>
      <c r="F528" s="9"/>
    </row>
    <row r="529" customFormat="false" ht="15.75" hidden="false" customHeight="false" outlineLevel="0" collapsed="false">
      <c r="E529" s="9"/>
      <c r="F529" s="9"/>
    </row>
    <row r="530" customFormat="false" ht="15.75" hidden="false" customHeight="false" outlineLevel="0" collapsed="false">
      <c r="E530" s="9"/>
      <c r="F530" s="9"/>
    </row>
    <row r="531" customFormat="false" ht="15.75" hidden="false" customHeight="false" outlineLevel="0" collapsed="false">
      <c r="E531" s="9"/>
      <c r="F531" s="9"/>
    </row>
    <row r="532" customFormat="false" ht="15.75" hidden="false" customHeight="false" outlineLevel="0" collapsed="false">
      <c r="E532" s="9"/>
      <c r="F532" s="9"/>
    </row>
    <row r="533" customFormat="false" ht="15.75" hidden="false" customHeight="false" outlineLevel="0" collapsed="false">
      <c r="E533" s="9"/>
      <c r="F533" s="9"/>
    </row>
    <row r="534" customFormat="false" ht="15.75" hidden="false" customHeight="false" outlineLevel="0" collapsed="false">
      <c r="E534" s="9"/>
      <c r="F534" s="9"/>
    </row>
    <row r="535" customFormat="false" ht="15.75" hidden="false" customHeight="false" outlineLevel="0" collapsed="false">
      <c r="E535" s="9"/>
      <c r="F535" s="9"/>
    </row>
    <row r="536" customFormat="false" ht="15.75" hidden="false" customHeight="false" outlineLevel="0" collapsed="false">
      <c r="E536" s="9"/>
      <c r="F536" s="9"/>
    </row>
    <row r="537" customFormat="false" ht="15.75" hidden="false" customHeight="false" outlineLevel="0" collapsed="false">
      <c r="E537" s="9"/>
      <c r="F537" s="9"/>
    </row>
    <row r="538" customFormat="false" ht="15.75" hidden="false" customHeight="false" outlineLevel="0" collapsed="false">
      <c r="E538" s="9"/>
      <c r="F538" s="9"/>
    </row>
    <row r="539" customFormat="false" ht="15.75" hidden="false" customHeight="false" outlineLevel="0" collapsed="false">
      <c r="E539" s="9"/>
      <c r="F539" s="9"/>
    </row>
    <row r="540" customFormat="false" ht="15.75" hidden="false" customHeight="false" outlineLevel="0" collapsed="false">
      <c r="E540" s="9"/>
      <c r="F540" s="9"/>
    </row>
    <row r="541" customFormat="false" ht="15.75" hidden="false" customHeight="false" outlineLevel="0" collapsed="false">
      <c r="E541" s="9"/>
      <c r="F541" s="9"/>
    </row>
    <row r="542" customFormat="false" ht="15.75" hidden="false" customHeight="false" outlineLevel="0" collapsed="false">
      <c r="E542" s="9"/>
      <c r="F542" s="9"/>
    </row>
    <row r="543" customFormat="false" ht="15.75" hidden="false" customHeight="false" outlineLevel="0" collapsed="false">
      <c r="E543" s="9"/>
      <c r="F543" s="9"/>
    </row>
    <row r="544" customFormat="false" ht="15.75" hidden="false" customHeight="false" outlineLevel="0" collapsed="false">
      <c r="E544" s="9"/>
      <c r="F544" s="9"/>
    </row>
    <row r="545" customFormat="false" ht="15.75" hidden="false" customHeight="false" outlineLevel="0" collapsed="false">
      <c r="E545" s="9"/>
      <c r="F545" s="9"/>
    </row>
    <row r="546" customFormat="false" ht="15.75" hidden="false" customHeight="false" outlineLevel="0" collapsed="false">
      <c r="E546" s="9"/>
      <c r="F546" s="9"/>
    </row>
    <row r="547" customFormat="false" ht="15.75" hidden="false" customHeight="false" outlineLevel="0" collapsed="false">
      <c r="E547" s="9"/>
      <c r="F547" s="9"/>
    </row>
    <row r="548" customFormat="false" ht="15.75" hidden="false" customHeight="false" outlineLevel="0" collapsed="false">
      <c r="E548" s="9"/>
      <c r="F548" s="9"/>
    </row>
    <row r="549" customFormat="false" ht="15.75" hidden="false" customHeight="false" outlineLevel="0" collapsed="false">
      <c r="E549" s="9"/>
      <c r="F549" s="9"/>
    </row>
    <row r="550" customFormat="false" ht="15.75" hidden="false" customHeight="false" outlineLevel="0" collapsed="false">
      <c r="E550" s="9"/>
      <c r="F550" s="9"/>
    </row>
    <row r="551" customFormat="false" ht="15.75" hidden="false" customHeight="false" outlineLevel="0" collapsed="false">
      <c r="E551" s="9"/>
      <c r="F551" s="9"/>
    </row>
    <row r="552" customFormat="false" ht="15.75" hidden="false" customHeight="false" outlineLevel="0" collapsed="false">
      <c r="E552" s="9"/>
      <c r="F552" s="9"/>
    </row>
    <row r="553" customFormat="false" ht="15.75" hidden="false" customHeight="false" outlineLevel="0" collapsed="false">
      <c r="E553" s="9"/>
      <c r="F553" s="9"/>
    </row>
    <row r="554" customFormat="false" ht="15.75" hidden="false" customHeight="false" outlineLevel="0" collapsed="false">
      <c r="E554" s="9"/>
      <c r="F554" s="9"/>
    </row>
    <row r="555" customFormat="false" ht="15.75" hidden="false" customHeight="false" outlineLevel="0" collapsed="false">
      <c r="E555" s="9"/>
      <c r="F555" s="9"/>
    </row>
    <row r="556" customFormat="false" ht="15.75" hidden="false" customHeight="false" outlineLevel="0" collapsed="false">
      <c r="E556" s="9"/>
      <c r="F556" s="9"/>
    </row>
    <row r="557" customFormat="false" ht="15.75" hidden="false" customHeight="false" outlineLevel="0" collapsed="false">
      <c r="E557" s="9"/>
      <c r="F557" s="9"/>
    </row>
    <row r="558" customFormat="false" ht="15.75" hidden="false" customHeight="false" outlineLevel="0" collapsed="false">
      <c r="E558" s="9"/>
      <c r="F558" s="9"/>
    </row>
    <row r="559" customFormat="false" ht="15.75" hidden="false" customHeight="false" outlineLevel="0" collapsed="false">
      <c r="E559" s="9"/>
      <c r="F559" s="9"/>
    </row>
    <row r="560" customFormat="false" ht="15.75" hidden="false" customHeight="false" outlineLevel="0" collapsed="false">
      <c r="E560" s="9"/>
      <c r="F560" s="9"/>
    </row>
    <row r="561" customFormat="false" ht="15.75" hidden="false" customHeight="false" outlineLevel="0" collapsed="false">
      <c r="E561" s="9"/>
      <c r="F561" s="9"/>
    </row>
    <row r="562" customFormat="false" ht="15.75" hidden="false" customHeight="false" outlineLevel="0" collapsed="false">
      <c r="E562" s="9"/>
      <c r="F562" s="9"/>
    </row>
    <row r="563" customFormat="false" ht="15.75" hidden="false" customHeight="false" outlineLevel="0" collapsed="false">
      <c r="E563" s="9"/>
      <c r="F563" s="9"/>
    </row>
    <row r="564" customFormat="false" ht="15.75" hidden="false" customHeight="false" outlineLevel="0" collapsed="false">
      <c r="E564" s="9"/>
      <c r="F564" s="9"/>
    </row>
    <row r="565" customFormat="false" ht="15.75" hidden="false" customHeight="false" outlineLevel="0" collapsed="false">
      <c r="E565" s="9"/>
      <c r="F565" s="9"/>
    </row>
    <row r="566" customFormat="false" ht="15.75" hidden="false" customHeight="false" outlineLevel="0" collapsed="false">
      <c r="E566" s="9"/>
      <c r="F566" s="9"/>
    </row>
    <row r="567" customFormat="false" ht="15.75" hidden="false" customHeight="false" outlineLevel="0" collapsed="false">
      <c r="E567" s="9"/>
      <c r="F567" s="9"/>
    </row>
    <row r="568" customFormat="false" ht="15.75" hidden="false" customHeight="false" outlineLevel="0" collapsed="false">
      <c r="E568" s="9"/>
      <c r="F568" s="9"/>
    </row>
    <row r="569" customFormat="false" ht="15.75" hidden="false" customHeight="false" outlineLevel="0" collapsed="false">
      <c r="E569" s="9"/>
      <c r="F569" s="9"/>
    </row>
    <row r="570" customFormat="false" ht="15.75" hidden="false" customHeight="false" outlineLevel="0" collapsed="false">
      <c r="E570" s="9"/>
      <c r="F570" s="9"/>
    </row>
    <row r="571" customFormat="false" ht="15.75" hidden="false" customHeight="false" outlineLevel="0" collapsed="false">
      <c r="E571" s="9"/>
      <c r="F571" s="9"/>
    </row>
    <row r="572" customFormat="false" ht="15.75" hidden="false" customHeight="false" outlineLevel="0" collapsed="false">
      <c r="E572" s="9"/>
      <c r="F572" s="9"/>
    </row>
    <row r="573" customFormat="false" ht="15.75" hidden="false" customHeight="false" outlineLevel="0" collapsed="false">
      <c r="E573" s="9"/>
      <c r="F573" s="9"/>
    </row>
    <row r="574" customFormat="false" ht="15.75" hidden="false" customHeight="false" outlineLevel="0" collapsed="false">
      <c r="E574" s="9"/>
      <c r="F574" s="9"/>
    </row>
    <row r="575" customFormat="false" ht="15.75" hidden="false" customHeight="false" outlineLevel="0" collapsed="false">
      <c r="E575" s="9"/>
      <c r="F575" s="9"/>
    </row>
    <row r="576" customFormat="false" ht="15.75" hidden="false" customHeight="false" outlineLevel="0" collapsed="false">
      <c r="E576" s="9"/>
      <c r="F576" s="9"/>
    </row>
    <row r="577" customFormat="false" ht="15.75" hidden="false" customHeight="false" outlineLevel="0" collapsed="false">
      <c r="E577" s="9"/>
      <c r="F577" s="9"/>
    </row>
    <row r="578" customFormat="false" ht="15.75" hidden="false" customHeight="false" outlineLevel="0" collapsed="false">
      <c r="E578" s="9"/>
      <c r="F578" s="9"/>
    </row>
    <row r="579" customFormat="false" ht="15.75" hidden="false" customHeight="false" outlineLevel="0" collapsed="false">
      <c r="E579" s="9"/>
      <c r="F579" s="9"/>
    </row>
    <row r="580" customFormat="false" ht="15.75" hidden="false" customHeight="false" outlineLevel="0" collapsed="false">
      <c r="E580" s="9"/>
      <c r="F580" s="9"/>
    </row>
    <row r="581" customFormat="false" ht="15.75" hidden="false" customHeight="false" outlineLevel="0" collapsed="false">
      <c r="E581" s="9"/>
      <c r="F581" s="9"/>
    </row>
    <row r="582" customFormat="false" ht="15.75" hidden="false" customHeight="false" outlineLevel="0" collapsed="false">
      <c r="E582" s="9"/>
      <c r="F582" s="9"/>
    </row>
    <row r="583" customFormat="false" ht="15.75" hidden="false" customHeight="false" outlineLevel="0" collapsed="false">
      <c r="E583" s="9"/>
      <c r="F583" s="9"/>
    </row>
    <row r="584" customFormat="false" ht="15.75" hidden="false" customHeight="false" outlineLevel="0" collapsed="false">
      <c r="E584" s="9"/>
      <c r="F584" s="9"/>
    </row>
    <row r="585" customFormat="false" ht="15.75" hidden="false" customHeight="false" outlineLevel="0" collapsed="false">
      <c r="E585" s="9"/>
      <c r="F585" s="9"/>
    </row>
    <row r="586" customFormat="false" ht="15.75" hidden="false" customHeight="false" outlineLevel="0" collapsed="false">
      <c r="E586" s="9"/>
      <c r="F586" s="9"/>
    </row>
    <row r="587" customFormat="false" ht="15.75" hidden="false" customHeight="false" outlineLevel="0" collapsed="false">
      <c r="E587" s="9"/>
      <c r="F587" s="9"/>
    </row>
    <row r="588" customFormat="false" ht="15.75" hidden="false" customHeight="false" outlineLevel="0" collapsed="false">
      <c r="E588" s="9"/>
      <c r="F588" s="9"/>
    </row>
    <row r="589" customFormat="false" ht="15.75" hidden="false" customHeight="false" outlineLevel="0" collapsed="false">
      <c r="E589" s="9"/>
      <c r="F589" s="9"/>
    </row>
    <row r="590" customFormat="false" ht="15.75" hidden="false" customHeight="false" outlineLevel="0" collapsed="false">
      <c r="E590" s="9"/>
      <c r="F590" s="9"/>
    </row>
    <row r="591" customFormat="false" ht="15.75" hidden="false" customHeight="false" outlineLevel="0" collapsed="false">
      <c r="E591" s="9"/>
      <c r="F591" s="9"/>
    </row>
    <row r="592" customFormat="false" ht="15.75" hidden="false" customHeight="false" outlineLevel="0" collapsed="false">
      <c r="E592" s="9"/>
      <c r="F592" s="9"/>
    </row>
    <row r="593" customFormat="false" ht="15.75" hidden="false" customHeight="false" outlineLevel="0" collapsed="false">
      <c r="E593" s="9"/>
      <c r="F593" s="9"/>
    </row>
    <row r="594" customFormat="false" ht="15.75" hidden="false" customHeight="false" outlineLevel="0" collapsed="false">
      <c r="E594" s="9"/>
      <c r="F594" s="9"/>
    </row>
    <row r="595" customFormat="false" ht="15.75" hidden="false" customHeight="false" outlineLevel="0" collapsed="false">
      <c r="E595" s="9"/>
      <c r="F595" s="9"/>
    </row>
    <row r="596" customFormat="false" ht="15.75" hidden="false" customHeight="false" outlineLevel="0" collapsed="false">
      <c r="E596" s="9"/>
      <c r="F596" s="9"/>
    </row>
    <row r="597" customFormat="false" ht="15.75" hidden="false" customHeight="false" outlineLevel="0" collapsed="false">
      <c r="E597" s="9"/>
      <c r="F597" s="9"/>
    </row>
    <row r="598" customFormat="false" ht="15.75" hidden="false" customHeight="false" outlineLevel="0" collapsed="false">
      <c r="E598" s="9"/>
      <c r="F598" s="9"/>
    </row>
    <row r="599" customFormat="false" ht="15.75" hidden="false" customHeight="false" outlineLevel="0" collapsed="false">
      <c r="E599" s="9"/>
      <c r="F599" s="9"/>
    </row>
    <row r="600" customFormat="false" ht="15.75" hidden="false" customHeight="false" outlineLevel="0" collapsed="false">
      <c r="E600" s="9"/>
      <c r="F600" s="9"/>
    </row>
    <row r="601" customFormat="false" ht="15.75" hidden="false" customHeight="false" outlineLevel="0" collapsed="false">
      <c r="E601" s="9"/>
      <c r="F601" s="9"/>
    </row>
    <row r="602" customFormat="false" ht="15.75" hidden="false" customHeight="false" outlineLevel="0" collapsed="false">
      <c r="E602" s="9"/>
      <c r="F602" s="9"/>
    </row>
    <row r="603" customFormat="false" ht="15.75" hidden="false" customHeight="false" outlineLevel="0" collapsed="false">
      <c r="E603" s="9"/>
      <c r="F603" s="9"/>
    </row>
    <row r="604" customFormat="false" ht="15.75" hidden="false" customHeight="false" outlineLevel="0" collapsed="false">
      <c r="E604" s="9"/>
      <c r="F604" s="9"/>
    </row>
    <row r="605" customFormat="false" ht="15.75" hidden="false" customHeight="false" outlineLevel="0" collapsed="false">
      <c r="E605" s="9"/>
      <c r="F605" s="9"/>
    </row>
    <row r="606" customFormat="false" ht="15.75" hidden="false" customHeight="false" outlineLevel="0" collapsed="false">
      <c r="E606" s="9"/>
      <c r="F606" s="9"/>
    </row>
    <row r="607" customFormat="false" ht="15.75" hidden="false" customHeight="false" outlineLevel="0" collapsed="false">
      <c r="E607" s="9"/>
      <c r="F607" s="9"/>
    </row>
    <row r="608" customFormat="false" ht="15.75" hidden="false" customHeight="false" outlineLevel="0" collapsed="false">
      <c r="E608" s="9"/>
      <c r="F608" s="9"/>
    </row>
    <row r="609" customFormat="false" ht="15.75" hidden="false" customHeight="false" outlineLevel="0" collapsed="false">
      <c r="E609" s="9"/>
      <c r="F609" s="9"/>
    </row>
    <row r="610" customFormat="false" ht="15.75" hidden="false" customHeight="false" outlineLevel="0" collapsed="false">
      <c r="E610" s="9"/>
      <c r="F610" s="9"/>
    </row>
    <row r="611" customFormat="false" ht="15.75" hidden="false" customHeight="false" outlineLevel="0" collapsed="false">
      <c r="E611" s="9"/>
      <c r="F611" s="9"/>
    </row>
    <row r="612" customFormat="false" ht="15.75" hidden="false" customHeight="false" outlineLevel="0" collapsed="false">
      <c r="E612" s="9"/>
      <c r="F612" s="9"/>
    </row>
    <row r="613" customFormat="false" ht="15.75" hidden="false" customHeight="false" outlineLevel="0" collapsed="false">
      <c r="E613" s="9"/>
      <c r="F613" s="9"/>
    </row>
    <row r="614" customFormat="false" ht="15.75" hidden="false" customHeight="false" outlineLevel="0" collapsed="false">
      <c r="E614" s="9"/>
      <c r="F614" s="9"/>
    </row>
    <row r="615" customFormat="false" ht="15.75" hidden="false" customHeight="false" outlineLevel="0" collapsed="false">
      <c r="E615" s="9"/>
      <c r="F615" s="9"/>
    </row>
    <row r="616" customFormat="false" ht="15.75" hidden="false" customHeight="false" outlineLevel="0" collapsed="false">
      <c r="E616" s="9"/>
      <c r="F616" s="9"/>
    </row>
    <row r="617" customFormat="false" ht="15.75" hidden="false" customHeight="false" outlineLevel="0" collapsed="false">
      <c r="E617" s="9"/>
      <c r="F617" s="9"/>
    </row>
    <row r="618" customFormat="false" ht="15.75" hidden="false" customHeight="false" outlineLevel="0" collapsed="false">
      <c r="E618" s="9"/>
      <c r="F618" s="9"/>
    </row>
    <row r="619" customFormat="false" ht="15.75" hidden="false" customHeight="false" outlineLevel="0" collapsed="false">
      <c r="E619" s="9"/>
      <c r="F619" s="9"/>
    </row>
    <row r="620" customFormat="false" ht="15.75" hidden="false" customHeight="false" outlineLevel="0" collapsed="false">
      <c r="E620" s="9"/>
      <c r="F620" s="9"/>
    </row>
    <row r="621" customFormat="false" ht="15.75" hidden="false" customHeight="false" outlineLevel="0" collapsed="false">
      <c r="E621" s="9"/>
      <c r="F621" s="9"/>
    </row>
    <row r="622" customFormat="false" ht="15.75" hidden="false" customHeight="false" outlineLevel="0" collapsed="false">
      <c r="E622" s="9"/>
      <c r="F622" s="9"/>
    </row>
    <row r="623" customFormat="false" ht="15.75" hidden="false" customHeight="false" outlineLevel="0" collapsed="false">
      <c r="E623" s="9"/>
      <c r="F623" s="9"/>
    </row>
    <row r="624" customFormat="false" ht="15.75" hidden="false" customHeight="false" outlineLevel="0" collapsed="false">
      <c r="E624" s="9"/>
      <c r="F624" s="9"/>
    </row>
    <row r="625" customFormat="false" ht="15.75" hidden="false" customHeight="false" outlineLevel="0" collapsed="false">
      <c r="E625" s="9"/>
      <c r="F625" s="9"/>
    </row>
    <row r="626" customFormat="false" ht="15.75" hidden="false" customHeight="false" outlineLevel="0" collapsed="false">
      <c r="E626" s="9"/>
      <c r="F626" s="9"/>
    </row>
    <row r="627" customFormat="false" ht="15.75" hidden="false" customHeight="false" outlineLevel="0" collapsed="false">
      <c r="E627" s="9"/>
      <c r="F627" s="9"/>
    </row>
    <row r="628" customFormat="false" ht="15.75" hidden="false" customHeight="false" outlineLevel="0" collapsed="false">
      <c r="E628" s="9"/>
      <c r="F628" s="9"/>
    </row>
    <row r="629" customFormat="false" ht="15.75" hidden="false" customHeight="false" outlineLevel="0" collapsed="false">
      <c r="E629" s="9"/>
      <c r="F629" s="9"/>
    </row>
    <row r="630" customFormat="false" ht="15.75" hidden="false" customHeight="false" outlineLevel="0" collapsed="false">
      <c r="E630" s="9"/>
      <c r="F630" s="9"/>
    </row>
    <row r="631" customFormat="false" ht="15.75" hidden="false" customHeight="false" outlineLevel="0" collapsed="false">
      <c r="E631" s="9"/>
      <c r="F631" s="9"/>
    </row>
    <row r="632" customFormat="false" ht="15.75" hidden="false" customHeight="false" outlineLevel="0" collapsed="false">
      <c r="E632" s="9"/>
      <c r="F632" s="9"/>
    </row>
    <row r="633" customFormat="false" ht="15.75" hidden="false" customHeight="false" outlineLevel="0" collapsed="false">
      <c r="E633" s="9"/>
      <c r="F633" s="9"/>
    </row>
    <row r="634" customFormat="false" ht="15.75" hidden="false" customHeight="false" outlineLevel="0" collapsed="false">
      <c r="E634" s="9"/>
      <c r="F634" s="9"/>
    </row>
    <row r="635" customFormat="false" ht="15.75" hidden="false" customHeight="false" outlineLevel="0" collapsed="false">
      <c r="E635" s="9"/>
      <c r="F635" s="9"/>
    </row>
    <row r="636" customFormat="false" ht="15.75" hidden="false" customHeight="false" outlineLevel="0" collapsed="false">
      <c r="E636" s="9"/>
      <c r="F636" s="9"/>
    </row>
    <row r="637" customFormat="false" ht="15.75" hidden="false" customHeight="false" outlineLevel="0" collapsed="false">
      <c r="E637" s="9"/>
      <c r="F637" s="9"/>
    </row>
    <row r="638" customFormat="false" ht="15.75" hidden="false" customHeight="false" outlineLevel="0" collapsed="false">
      <c r="E638" s="9"/>
      <c r="F638" s="9"/>
    </row>
    <row r="639" customFormat="false" ht="15.75" hidden="false" customHeight="false" outlineLevel="0" collapsed="false">
      <c r="E639" s="9"/>
      <c r="F639" s="9"/>
    </row>
    <row r="640" customFormat="false" ht="15.75" hidden="false" customHeight="false" outlineLevel="0" collapsed="false">
      <c r="E640" s="9"/>
      <c r="F640" s="9"/>
    </row>
    <row r="641" customFormat="false" ht="15.75" hidden="false" customHeight="false" outlineLevel="0" collapsed="false">
      <c r="E641" s="9"/>
      <c r="F641" s="9"/>
    </row>
    <row r="642" customFormat="false" ht="15.75" hidden="false" customHeight="false" outlineLevel="0" collapsed="false">
      <c r="E642" s="9"/>
      <c r="F642" s="9"/>
    </row>
    <row r="643" customFormat="false" ht="15.75" hidden="false" customHeight="false" outlineLevel="0" collapsed="false">
      <c r="E643" s="9"/>
      <c r="F643" s="9"/>
    </row>
    <row r="644" customFormat="false" ht="15.75" hidden="false" customHeight="false" outlineLevel="0" collapsed="false">
      <c r="E644" s="9"/>
      <c r="F644" s="9"/>
    </row>
    <row r="645" customFormat="false" ht="15.75" hidden="false" customHeight="false" outlineLevel="0" collapsed="false">
      <c r="E645" s="9"/>
      <c r="F645" s="9"/>
    </row>
    <row r="646" customFormat="false" ht="15.75" hidden="false" customHeight="false" outlineLevel="0" collapsed="false">
      <c r="E646" s="9"/>
      <c r="F646" s="9"/>
    </row>
    <row r="647" customFormat="false" ht="15.75" hidden="false" customHeight="false" outlineLevel="0" collapsed="false">
      <c r="E647" s="9"/>
      <c r="F647" s="9"/>
    </row>
    <row r="648" customFormat="false" ht="15.75" hidden="false" customHeight="false" outlineLevel="0" collapsed="false">
      <c r="E648" s="9"/>
      <c r="F648" s="9"/>
    </row>
    <row r="649" customFormat="false" ht="15.75" hidden="false" customHeight="false" outlineLevel="0" collapsed="false">
      <c r="E649" s="9"/>
      <c r="F649" s="9"/>
    </row>
    <row r="650" customFormat="false" ht="15.75" hidden="false" customHeight="false" outlineLevel="0" collapsed="false">
      <c r="E650" s="9"/>
      <c r="F650" s="9"/>
    </row>
    <row r="651" customFormat="false" ht="15.75" hidden="false" customHeight="false" outlineLevel="0" collapsed="false">
      <c r="E651" s="9"/>
      <c r="F651" s="9"/>
    </row>
    <row r="652" customFormat="false" ht="15.75" hidden="false" customHeight="false" outlineLevel="0" collapsed="false">
      <c r="E652" s="9"/>
      <c r="F652" s="9"/>
    </row>
    <row r="653" customFormat="false" ht="15.75" hidden="false" customHeight="false" outlineLevel="0" collapsed="false">
      <c r="E653" s="9"/>
      <c r="F653" s="9"/>
    </row>
    <row r="654" customFormat="false" ht="15.75" hidden="false" customHeight="false" outlineLevel="0" collapsed="false">
      <c r="E654" s="9"/>
      <c r="F654" s="9"/>
    </row>
    <row r="655" customFormat="false" ht="15.75" hidden="false" customHeight="false" outlineLevel="0" collapsed="false">
      <c r="E655" s="9"/>
      <c r="F655" s="9"/>
    </row>
    <row r="656" customFormat="false" ht="15.75" hidden="false" customHeight="false" outlineLevel="0" collapsed="false">
      <c r="E656" s="9"/>
      <c r="F656" s="9"/>
    </row>
    <row r="657" customFormat="false" ht="15.75" hidden="false" customHeight="false" outlineLevel="0" collapsed="false">
      <c r="E657" s="9"/>
      <c r="F657" s="9"/>
    </row>
    <row r="658" customFormat="false" ht="15.75" hidden="false" customHeight="false" outlineLevel="0" collapsed="false">
      <c r="E658" s="9"/>
      <c r="F658" s="9"/>
    </row>
    <row r="659" customFormat="false" ht="15.75" hidden="false" customHeight="false" outlineLevel="0" collapsed="false">
      <c r="E659" s="9"/>
      <c r="F659" s="9"/>
    </row>
    <row r="660" customFormat="false" ht="15.75" hidden="false" customHeight="false" outlineLevel="0" collapsed="false">
      <c r="E660" s="9"/>
      <c r="F660" s="9"/>
    </row>
    <row r="661" customFormat="false" ht="15.75" hidden="false" customHeight="false" outlineLevel="0" collapsed="false">
      <c r="E661" s="9"/>
      <c r="F661" s="9"/>
    </row>
    <row r="662" customFormat="false" ht="15.75" hidden="false" customHeight="false" outlineLevel="0" collapsed="false">
      <c r="E662" s="9"/>
      <c r="F662" s="9"/>
    </row>
    <row r="663" customFormat="false" ht="15.75" hidden="false" customHeight="false" outlineLevel="0" collapsed="false">
      <c r="E663" s="9"/>
      <c r="F663" s="9"/>
    </row>
    <row r="664" customFormat="false" ht="15.75" hidden="false" customHeight="false" outlineLevel="0" collapsed="false">
      <c r="E664" s="9"/>
      <c r="F664" s="9"/>
    </row>
    <row r="665" customFormat="false" ht="15.75" hidden="false" customHeight="false" outlineLevel="0" collapsed="false">
      <c r="E665" s="9"/>
      <c r="F665" s="9"/>
    </row>
    <row r="666" customFormat="false" ht="15.75" hidden="false" customHeight="false" outlineLevel="0" collapsed="false">
      <c r="E666" s="9"/>
      <c r="F666" s="9"/>
    </row>
    <row r="667" customFormat="false" ht="15.75" hidden="false" customHeight="false" outlineLevel="0" collapsed="false">
      <c r="E667" s="9"/>
      <c r="F667" s="9"/>
    </row>
    <row r="668" customFormat="false" ht="15.75" hidden="false" customHeight="false" outlineLevel="0" collapsed="false">
      <c r="E668" s="9"/>
      <c r="F668" s="9"/>
    </row>
    <row r="669" customFormat="false" ht="15.75" hidden="false" customHeight="false" outlineLevel="0" collapsed="false">
      <c r="E669" s="9"/>
      <c r="F669" s="9"/>
    </row>
    <row r="670" customFormat="false" ht="15.75" hidden="false" customHeight="false" outlineLevel="0" collapsed="false">
      <c r="E670" s="9"/>
      <c r="F670" s="9"/>
    </row>
    <row r="671" customFormat="false" ht="15.75" hidden="false" customHeight="false" outlineLevel="0" collapsed="false">
      <c r="E671" s="9"/>
      <c r="F671" s="9"/>
    </row>
    <row r="672" customFormat="false" ht="15.75" hidden="false" customHeight="false" outlineLevel="0" collapsed="false">
      <c r="E672" s="9"/>
      <c r="F672" s="9"/>
    </row>
    <row r="673" customFormat="false" ht="15.75" hidden="false" customHeight="false" outlineLevel="0" collapsed="false">
      <c r="E673" s="9"/>
      <c r="F673" s="9"/>
    </row>
    <row r="674" customFormat="false" ht="15.75" hidden="false" customHeight="false" outlineLevel="0" collapsed="false">
      <c r="E674" s="9"/>
      <c r="F674" s="9"/>
    </row>
    <row r="675" customFormat="false" ht="15.75" hidden="false" customHeight="false" outlineLevel="0" collapsed="false">
      <c r="E675" s="9"/>
      <c r="F675" s="9"/>
    </row>
    <row r="676" customFormat="false" ht="15.75" hidden="false" customHeight="false" outlineLevel="0" collapsed="false">
      <c r="E676" s="9"/>
      <c r="F676" s="9"/>
    </row>
    <row r="677" customFormat="false" ht="15.75" hidden="false" customHeight="false" outlineLevel="0" collapsed="false">
      <c r="E677" s="9"/>
      <c r="F677" s="9"/>
    </row>
    <row r="678" customFormat="false" ht="15.75" hidden="false" customHeight="false" outlineLevel="0" collapsed="false">
      <c r="E678" s="9"/>
      <c r="F678" s="9"/>
    </row>
    <row r="679" customFormat="false" ht="15.75" hidden="false" customHeight="false" outlineLevel="0" collapsed="false">
      <c r="E679" s="9"/>
      <c r="F679" s="9"/>
    </row>
    <row r="680" customFormat="false" ht="15.75" hidden="false" customHeight="false" outlineLevel="0" collapsed="false">
      <c r="E680" s="9"/>
      <c r="F680" s="9"/>
    </row>
    <row r="681" customFormat="false" ht="15.75" hidden="false" customHeight="false" outlineLevel="0" collapsed="false">
      <c r="E681" s="9"/>
      <c r="F681" s="9"/>
    </row>
    <row r="682" customFormat="false" ht="15.75" hidden="false" customHeight="false" outlineLevel="0" collapsed="false">
      <c r="E682" s="9"/>
      <c r="F682" s="9"/>
    </row>
    <row r="683" customFormat="false" ht="15.75" hidden="false" customHeight="false" outlineLevel="0" collapsed="false">
      <c r="E683" s="9"/>
      <c r="F683" s="9"/>
    </row>
    <row r="684" customFormat="false" ht="15.75" hidden="false" customHeight="false" outlineLevel="0" collapsed="false">
      <c r="E684" s="9"/>
      <c r="F684" s="9"/>
    </row>
    <row r="685" customFormat="false" ht="15.75" hidden="false" customHeight="false" outlineLevel="0" collapsed="false">
      <c r="E685" s="9"/>
      <c r="F685" s="9"/>
    </row>
    <row r="686" customFormat="false" ht="15.75" hidden="false" customHeight="false" outlineLevel="0" collapsed="false">
      <c r="E686" s="9"/>
      <c r="F686" s="9"/>
    </row>
    <row r="687" customFormat="false" ht="15.75" hidden="false" customHeight="false" outlineLevel="0" collapsed="false">
      <c r="E687" s="9"/>
      <c r="F687" s="9"/>
    </row>
    <row r="688" customFormat="false" ht="15.75" hidden="false" customHeight="false" outlineLevel="0" collapsed="false">
      <c r="E688" s="9"/>
      <c r="F688" s="9"/>
    </row>
    <row r="689" customFormat="false" ht="15.75" hidden="false" customHeight="false" outlineLevel="0" collapsed="false">
      <c r="E689" s="9"/>
      <c r="F689" s="9"/>
    </row>
    <row r="690" customFormat="false" ht="15.75" hidden="false" customHeight="false" outlineLevel="0" collapsed="false">
      <c r="E690" s="9"/>
      <c r="F690" s="9"/>
    </row>
    <row r="691" customFormat="false" ht="15.75" hidden="false" customHeight="false" outlineLevel="0" collapsed="false">
      <c r="E691" s="9"/>
      <c r="F691" s="9"/>
    </row>
    <row r="692" customFormat="false" ht="15.75" hidden="false" customHeight="false" outlineLevel="0" collapsed="false">
      <c r="E692" s="9"/>
      <c r="F692" s="9"/>
    </row>
    <row r="693" customFormat="false" ht="15.75" hidden="false" customHeight="false" outlineLevel="0" collapsed="false">
      <c r="E693" s="9"/>
      <c r="F693" s="9"/>
    </row>
    <row r="694" customFormat="false" ht="15.75" hidden="false" customHeight="false" outlineLevel="0" collapsed="false">
      <c r="E694" s="9"/>
      <c r="F694" s="9"/>
    </row>
    <row r="695" customFormat="false" ht="15.75" hidden="false" customHeight="false" outlineLevel="0" collapsed="false">
      <c r="E695" s="9"/>
      <c r="F695" s="9"/>
    </row>
    <row r="696" customFormat="false" ht="15.75" hidden="false" customHeight="false" outlineLevel="0" collapsed="false">
      <c r="E696" s="9"/>
      <c r="F696" s="9"/>
    </row>
    <row r="697" customFormat="false" ht="15.75" hidden="false" customHeight="false" outlineLevel="0" collapsed="false">
      <c r="E697" s="9"/>
      <c r="F697" s="9"/>
    </row>
    <row r="698" customFormat="false" ht="15.75" hidden="false" customHeight="false" outlineLevel="0" collapsed="false">
      <c r="E698" s="9"/>
      <c r="F698" s="9"/>
    </row>
    <row r="699" customFormat="false" ht="15.75" hidden="false" customHeight="false" outlineLevel="0" collapsed="false">
      <c r="E699" s="9"/>
      <c r="F699" s="9"/>
    </row>
    <row r="700" customFormat="false" ht="15.75" hidden="false" customHeight="false" outlineLevel="0" collapsed="false">
      <c r="E700" s="9"/>
      <c r="F700" s="9"/>
    </row>
    <row r="701" customFormat="false" ht="15.75" hidden="false" customHeight="false" outlineLevel="0" collapsed="false">
      <c r="E701" s="9"/>
      <c r="F701" s="9"/>
    </row>
    <row r="702" customFormat="false" ht="15.75" hidden="false" customHeight="false" outlineLevel="0" collapsed="false">
      <c r="E702" s="9"/>
      <c r="F702" s="9"/>
    </row>
    <row r="703" customFormat="false" ht="15.75" hidden="false" customHeight="false" outlineLevel="0" collapsed="false">
      <c r="E703" s="9"/>
      <c r="F703" s="9"/>
    </row>
    <row r="704" customFormat="false" ht="15.75" hidden="false" customHeight="false" outlineLevel="0" collapsed="false">
      <c r="E704" s="9"/>
      <c r="F704" s="9"/>
    </row>
    <row r="705" customFormat="false" ht="15.75" hidden="false" customHeight="false" outlineLevel="0" collapsed="false">
      <c r="E705" s="9"/>
      <c r="F705" s="9"/>
    </row>
    <row r="706" customFormat="false" ht="15.75" hidden="false" customHeight="false" outlineLevel="0" collapsed="false">
      <c r="E706" s="9"/>
      <c r="F706" s="9"/>
    </row>
    <row r="707" customFormat="false" ht="15.75" hidden="false" customHeight="false" outlineLevel="0" collapsed="false">
      <c r="E707" s="9"/>
      <c r="F707" s="9"/>
    </row>
    <row r="708" customFormat="false" ht="15.75" hidden="false" customHeight="false" outlineLevel="0" collapsed="false">
      <c r="E708" s="9"/>
      <c r="F708" s="9"/>
    </row>
    <row r="709" customFormat="false" ht="15.75" hidden="false" customHeight="false" outlineLevel="0" collapsed="false">
      <c r="E709" s="9"/>
      <c r="F709" s="9"/>
    </row>
    <row r="710" customFormat="false" ht="15.75" hidden="false" customHeight="false" outlineLevel="0" collapsed="false">
      <c r="E710" s="9"/>
      <c r="F710" s="9"/>
    </row>
    <row r="711" customFormat="false" ht="15.75" hidden="false" customHeight="false" outlineLevel="0" collapsed="false">
      <c r="E711" s="9"/>
      <c r="F711" s="9"/>
    </row>
    <row r="712" customFormat="false" ht="15.75" hidden="false" customHeight="false" outlineLevel="0" collapsed="false">
      <c r="E712" s="9"/>
      <c r="F712" s="9"/>
    </row>
    <row r="713" customFormat="false" ht="15.75" hidden="false" customHeight="false" outlineLevel="0" collapsed="false">
      <c r="E713" s="9"/>
      <c r="F713" s="9"/>
    </row>
    <row r="714" customFormat="false" ht="15.75" hidden="false" customHeight="false" outlineLevel="0" collapsed="false">
      <c r="E714" s="9"/>
      <c r="F714" s="9"/>
    </row>
    <row r="715" customFormat="false" ht="15.75" hidden="false" customHeight="false" outlineLevel="0" collapsed="false">
      <c r="E715" s="9"/>
      <c r="F715" s="9"/>
    </row>
    <row r="716" customFormat="false" ht="15.75" hidden="false" customHeight="false" outlineLevel="0" collapsed="false">
      <c r="E716" s="9"/>
      <c r="F716" s="9"/>
    </row>
    <row r="717" customFormat="false" ht="15.75" hidden="false" customHeight="false" outlineLevel="0" collapsed="false">
      <c r="E717" s="9"/>
      <c r="F717" s="9"/>
    </row>
    <row r="718" customFormat="false" ht="15.75" hidden="false" customHeight="false" outlineLevel="0" collapsed="false">
      <c r="E718" s="9"/>
      <c r="F718" s="9"/>
    </row>
    <row r="719" customFormat="false" ht="15.75" hidden="false" customHeight="false" outlineLevel="0" collapsed="false">
      <c r="E719" s="9"/>
      <c r="F719" s="9"/>
    </row>
    <row r="720" customFormat="false" ht="15.75" hidden="false" customHeight="false" outlineLevel="0" collapsed="false">
      <c r="E720" s="9"/>
      <c r="F720" s="9"/>
    </row>
    <row r="721" customFormat="false" ht="15.75" hidden="false" customHeight="false" outlineLevel="0" collapsed="false">
      <c r="E721" s="9"/>
      <c r="F721" s="9"/>
    </row>
    <row r="722" customFormat="false" ht="15.75" hidden="false" customHeight="false" outlineLevel="0" collapsed="false">
      <c r="E722" s="9"/>
      <c r="F722" s="9"/>
    </row>
    <row r="723" customFormat="false" ht="15.75" hidden="false" customHeight="false" outlineLevel="0" collapsed="false">
      <c r="E723" s="9"/>
      <c r="F723" s="9"/>
    </row>
    <row r="724" customFormat="false" ht="15.75" hidden="false" customHeight="false" outlineLevel="0" collapsed="false">
      <c r="E724" s="9"/>
      <c r="F724" s="9"/>
    </row>
    <row r="725" customFormat="false" ht="15.75" hidden="false" customHeight="false" outlineLevel="0" collapsed="false">
      <c r="E725" s="9"/>
      <c r="F725" s="9"/>
    </row>
    <row r="726" customFormat="false" ht="15.75" hidden="false" customHeight="false" outlineLevel="0" collapsed="false">
      <c r="E726" s="9"/>
      <c r="F726" s="9"/>
    </row>
    <row r="727" customFormat="false" ht="15.75" hidden="false" customHeight="false" outlineLevel="0" collapsed="false">
      <c r="E727" s="9"/>
      <c r="F727" s="9"/>
    </row>
    <row r="728" customFormat="false" ht="15.75" hidden="false" customHeight="false" outlineLevel="0" collapsed="false">
      <c r="E728" s="9"/>
      <c r="F728" s="9"/>
    </row>
    <row r="729" customFormat="false" ht="15.75" hidden="false" customHeight="false" outlineLevel="0" collapsed="false">
      <c r="E729" s="9"/>
      <c r="F729" s="9"/>
    </row>
    <row r="730" customFormat="false" ht="15.75" hidden="false" customHeight="false" outlineLevel="0" collapsed="false">
      <c r="E730" s="9"/>
      <c r="F730" s="9"/>
    </row>
    <row r="731" customFormat="false" ht="15.75" hidden="false" customHeight="false" outlineLevel="0" collapsed="false">
      <c r="E731" s="9"/>
      <c r="F731" s="9"/>
    </row>
    <row r="732" customFormat="false" ht="15.75" hidden="false" customHeight="false" outlineLevel="0" collapsed="false">
      <c r="E732" s="9"/>
      <c r="F732" s="9"/>
    </row>
    <row r="733" customFormat="false" ht="15.75" hidden="false" customHeight="false" outlineLevel="0" collapsed="false">
      <c r="E733" s="9"/>
      <c r="F733" s="9"/>
    </row>
    <row r="734" customFormat="false" ht="15.75" hidden="false" customHeight="false" outlineLevel="0" collapsed="false">
      <c r="E734" s="9"/>
      <c r="F734" s="9"/>
    </row>
    <row r="735" customFormat="false" ht="15.75" hidden="false" customHeight="false" outlineLevel="0" collapsed="false">
      <c r="E735" s="9"/>
      <c r="F735" s="9"/>
    </row>
    <row r="736" customFormat="false" ht="15.75" hidden="false" customHeight="false" outlineLevel="0" collapsed="false">
      <c r="E736" s="9"/>
      <c r="F736" s="9"/>
    </row>
    <row r="737" customFormat="false" ht="15.75" hidden="false" customHeight="false" outlineLevel="0" collapsed="false">
      <c r="E737" s="9"/>
      <c r="F737" s="9"/>
    </row>
    <row r="738" customFormat="false" ht="15.75" hidden="false" customHeight="false" outlineLevel="0" collapsed="false">
      <c r="E738" s="9"/>
      <c r="F738" s="9"/>
    </row>
    <row r="739" customFormat="false" ht="15.75" hidden="false" customHeight="false" outlineLevel="0" collapsed="false">
      <c r="E739" s="9"/>
      <c r="F739" s="9"/>
    </row>
    <row r="740" customFormat="false" ht="15.75" hidden="false" customHeight="false" outlineLevel="0" collapsed="false">
      <c r="E740" s="9"/>
      <c r="F740" s="9"/>
    </row>
    <row r="741" customFormat="false" ht="15.75" hidden="false" customHeight="false" outlineLevel="0" collapsed="false">
      <c r="E741" s="9"/>
      <c r="F741" s="9"/>
    </row>
    <row r="742" customFormat="false" ht="15.75" hidden="false" customHeight="false" outlineLevel="0" collapsed="false">
      <c r="E742" s="9"/>
      <c r="F742" s="9"/>
    </row>
    <row r="743" customFormat="false" ht="15.75" hidden="false" customHeight="false" outlineLevel="0" collapsed="false">
      <c r="E743" s="9"/>
      <c r="F743" s="9"/>
    </row>
    <row r="744" customFormat="false" ht="15.75" hidden="false" customHeight="false" outlineLevel="0" collapsed="false">
      <c r="E744" s="9"/>
      <c r="F744" s="9"/>
    </row>
    <row r="745" customFormat="false" ht="15.75" hidden="false" customHeight="false" outlineLevel="0" collapsed="false">
      <c r="E745" s="9"/>
      <c r="F745" s="9"/>
    </row>
    <row r="746" customFormat="false" ht="15.75" hidden="false" customHeight="false" outlineLevel="0" collapsed="false">
      <c r="E746" s="9"/>
      <c r="F746" s="9"/>
    </row>
    <row r="747" customFormat="false" ht="15.75" hidden="false" customHeight="false" outlineLevel="0" collapsed="false">
      <c r="E747" s="9"/>
      <c r="F747" s="9"/>
    </row>
    <row r="748" customFormat="false" ht="15.75" hidden="false" customHeight="false" outlineLevel="0" collapsed="false">
      <c r="E748" s="9"/>
      <c r="F748" s="9"/>
    </row>
    <row r="749" customFormat="false" ht="15.75" hidden="false" customHeight="false" outlineLevel="0" collapsed="false">
      <c r="E749" s="9"/>
      <c r="F749" s="9"/>
    </row>
    <row r="750" customFormat="false" ht="15.75" hidden="false" customHeight="false" outlineLevel="0" collapsed="false">
      <c r="E750" s="9"/>
      <c r="F750" s="9"/>
    </row>
    <row r="751" customFormat="false" ht="15.75" hidden="false" customHeight="false" outlineLevel="0" collapsed="false">
      <c r="E751" s="9"/>
      <c r="F751" s="9"/>
    </row>
    <row r="752" customFormat="false" ht="15.75" hidden="false" customHeight="false" outlineLevel="0" collapsed="false">
      <c r="E752" s="9"/>
      <c r="F752" s="9"/>
    </row>
    <row r="753" customFormat="false" ht="15.75" hidden="false" customHeight="false" outlineLevel="0" collapsed="false">
      <c r="E753" s="9"/>
      <c r="F753" s="9"/>
    </row>
    <row r="754" customFormat="false" ht="15.75" hidden="false" customHeight="false" outlineLevel="0" collapsed="false">
      <c r="E754" s="9"/>
      <c r="F754" s="9"/>
    </row>
    <row r="755" customFormat="false" ht="15.75" hidden="false" customHeight="false" outlineLevel="0" collapsed="false">
      <c r="E755" s="9"/>
      <c r="F755" s="9"/>
    </row>
    <row r="756" customFormat="false" ht="15.75" hidden="false" customHeight="false" outlineLevel="0" collapsed="false">
      <c r="E756" s="9"/>
      <c r="F756" s="9"/>
    </row>
    <row r="757" customFormat="false" ht="15.75" hidden="false" customHeight="false" outlineLevel="0" collapsed="false">
      <c r="E757" s="9"/>
      <c r="F757" s="9"/>
    </row>
    <row r="758" customFormat="false" ht="15.75" hidden="false" customHeight="false" outlineLevel="0" collapsed="false">
      <c r="E758" s="9"/>
      <c r="F758" s="9"/>
    </row>
    <row r="759" customFormat="false" ht="15.75" hidden="false" customHeight="false" outlineLevel="0" collapsed="false">
      <c r="E759" s="9"/>
      <c r="F759" s="9"/>
    </row>
    <row r="760" customFormat="false" ht="15.75" hidden="false" customHeight="false" outlineLevel="0" collapsed="false">
      <c r="E760" s="9"/>
      <c r="F760" s="9"/>
    </row>
    <row r="761" customFormat="false" ht="15.75" hidden="false" customHeight="false" outlineLevel="0" collapsed="false">
      <c r="E761" s="9"/>
      <c r="F761" s="9"/>
    </row>
    <row r="762" customFormat="false" ht="15.75" hidden="false" customHeight="false" outlineLevel="0" collapsed="false">
      <c r="E762" s="9"/>
      <c r="F762" s="9"/>
    </row>
    <row r="763" customFormat="false" ht="15.75" hidden="false" customHeight="false" outlineLevel="0" collapsed="false">
      <c r="E763" s="9"/>
      <c r="F763" s="9"/>
    </row>
    <row r="764" customFormat="false" ht="15.75" hidden="false" customHeight="false" outlineLevel="0" collapsed="false">
      <c r="E764" s="9"/>
      <c r="F764" s="9"/>
    </row>
    <row r="765" customFormat="false" ht="15.75" hidden="false" customHeight="false" outlineLevel="0" collapsed="false">
      <c r="E765" s="9"/>
      <c r="F765" s="9"/>
    </row>
    <row r="766" customFormat="false" ht="15.75" hidden="false" customHeight="false" outlineLevel="0" collapsed="false">
      <c r="E766" s="9"/>
      <c r="F766" s="9"/>
    </row>
    <row r="767" customFormat="false" ht="15.75" hidden="false" customHeight="false" outlineLevel="0" collapsed="false">
      <c r="E767" s="9"/>
      <c r="F767" s="9"/>
    </row>
    <row r="768" customFormat="false" ht="15.75" hidden="false" customHeight="false" outlineLevel="0" collapsed="false">
      <c r="E768" s="9"/>
      <c r="F768" s="9"/>
    </row>
    <row r="769" customFormat="false" ht="15.75" hidden="false" customHeight="false" outlineLevel="0" collapsed="false">
      <c r="E769" s="9"/>
      <c r="F769" s="9"/>
    </row>
    <row r="770" customFormat="false" ht="15.75" hidden="false" customHeight="false" outlineLevel="0" collapsed="false">
      <c r="E770" s="9"/>
      <c r="F770" s="9"/>
    </row>
    <row r="771" customFormat="false" ht="15.75" hidden="false" customHeight="false" outlineLevel="0" collapsed="false">
      <c r="E771" s="9"/>
      <c r="F771" s="9"/>
    </row>
    <row r="772" customFormat="false" ht="15.75" hidden="false" customHeight="false" outlineLevel="0" collapsed="false">
      <c r="E772" s="9"/>
      <c r="F772" s="9"/>
    </row>
    <row r="773" customFormat="false" ht="15.75" hidden="false" customHeight="false" outlineLevel="0" collapsed="false">
      <c r="E773" s="9"/>
      <c r="F773" s="9"/>
    </row>
    <row r="774" customFormat="false" ht="15.75" hidden="false" customHeight="false" outlineLevel="0" collapsed="false">
      <c r="E774" s="9"/>
      <c r="F774" s="9"/>
    </row>
    <row r="775" customFormat="false" ht="15.75" hidden="false" customHeight="false" outlineLevel="0" collapsed="false">
      <c r="E775" s="9"/>
      <c r="F775" s="9"/>
    </row>
    <row r="776" customFormat="false" ht="15.75" hidden="false" customHeight="false" outlineLevel="0" collapsed="false">
      <c r="E776" s="9"/>
      <c r="F776" s="9"/>
    </row>
    <row r="777" customFormat="false" ht="15.75" hidden="false" customHeight="false" outlineLevel="0" collapsed="false">
      <c r="E777" s="9"/>
      <c r="F777" s="9"/>
    </row>
    <row r="778" customFormat="false" ht="15.75" hidden="false" customHeight="false" outlineLevel="0" collapsed="false">
      <c r="E778" s="9"/>
      <c r="F778" s="9"/>
    </row>
    <row r="779" customFormat="false" ht="15.75" hidden="false" customHeight="false" outlineLevel="0" collapsed="false">
      <c r="E779" s="9"/>
      <c r="F779" s="9"/>
    </row>
    <row r="780" customFormat="false" ht="15.75" hidden="false" customHeight="false" outlineLevel="0" collapsed="false">
      <c r="E780" s="9"/>
      <c r="F780" s="9"/>
    </row>
    <row r="781" customFormat="false" ht="15.75" hidden="false" customHeight="false" outlineLevel="0" collapsed="false">
      <c r="E781" s="9"/>
      <c r="F781" s="9"/>
    </row>
    <row r="782" customFormat="false" ht="15.75" hidden="false" customHeight="false" outlineLevel="0" collapsed="false">
      <c r="E782" s="9"/>
      <c r="F782" s="9"/>
    </row>
    <row r="783" customFormat="false" ht="15.75" hidden="false" customHeight="false" outlineLevel="0" collapsed="false">
      <c r="E783" s="9"/>
      <c r="F783" s="9"/>
    </row>
    <row r="784" customFormat="false" ht="15.75" hidden="false" customHeight="false" outlineLevel="0" collapsed="false">
      <c r="E784" s="9"/>
      <c r="F784" s="9"/>
    </row>
    <row r="785" customFormat="false" ht="15.75" hidden="false" customHeight="false" outlineLevel="0" collapsed="false">
      <c r="E785" s="9"/>
      <c r="F785" s="9"/>
    </row>
    <row r="786" customFormat="false" ht="15.75" hidden="false" customHeight="false" outlineLevel="0" collapsed="false">
      <c r="E786" s="9"/>
      <c r="F786" s="9"/>
    </row>
    <row r="787" customFormat="false" ht="15.75" hidden="false" customHeight="false" outlineLevel="0" collapsed="false">
      <c r="E787" s="9"/>
      <c r="F787" s="9"/>
    </row>
    <row r="788" customFormat="false" ht="15.75" hidden="false" customHeight="false" outlineLevel="0" collapsed="false">
      <c r="E788" s="9"/>
      <c r="F788" s="9"/>
    </row>
    <row r="789" customFormat="false" ht="15.75" hidden="false" customHeight="false" outlineLevel="0" collapsed="false">
      <c r="E789" s="9"/>
      <c r="F789" s="9"/>
    </row>
    <row r="790" customFormat="false" ht="15.75" hidden="false" customHeight="false" outlineLevel="0" collapsed="false">
      <c r="E790" s="9"/>
      <c r="F790" s="9"/>
    </row>
    <row r="791" customFormat="false" ht="15.75" hidden="false" customHeight="false" outlineLevel="0" collapsed="false">
      <c r="E791" s="9"/>
      <c r="F791" s="9"/>
    </row>
    <row r="792" customFormat="false" ht="15.75" hidden="false" customHeight="false" outlineLevel="0" collapsed="false">
      <c r="E792" s="9"/>
      <c r="F792" s="9"/>
    </row>
    <row r="793" customFormat="false" ht="15.75" hidden="false" customHeight="false" outlineLevel="0" collapsed="false">
      <c r="E793" s="9"/>
      <c r="F793" s="9"/>
    </row>
    <row r="794" customFormat="false" ht="15.75" hidden="false" customHeight="false" outlineLevel="0" collapsed="false">
      <c r="E794" s="9"/>
      <c r="F794" s="9"/>
    </row>
    <row r="795" customFormat="false" ht="15.75" hidden="false" customHeight="false" outlineLevel="0" collapsed="false">
      <c r="E795" s="9"/>
      <c r="F795" s="9"/>
    </row>
    <row r="796" customFormat="false" ht="15.75" hidden="false" customHeight="false" outlineLevel="0" collapsed="false">
      <c r="E796" s="9"/>
      <c r="F796" s="9"/>
    </row>
    <row r="797" customFormat="false" ht="15.75" hidden="false" customHeight="false" outlineLevel="0" collapsed="false">
      <c r="E797" s="9"/>
      <c r="F797" s="9"/>
    </row>
    <row r="798" customFormat="false" ht="15.75" hidden="false" customHeight="false" outlineLevel="0" collapsed="false">
      <c r="E798" s="9"/>
      <c r="F798" s="9"/>
    </row>
    <row r="799" customFormat="false" ht="15.75" hidden="false" customHeight="false" outlineLevel="0" collapsed="false">
      <c r="E799" s="9"/>
      <c r="F799" s="9"/>
    </row>
    <row r="800" customFormat="false" ht="15.75" hidden="false" customHeight="false" outlineLevel="0" collapsed="false">
      <c r="E800" s="9"/>
      <c r="F800" s="9"/>
    </row>
    <row r="801" customFormat="false" ht="15.75" hidden="false" customHeight="false" outlineLevel="0" collapsed="false">
      <c r="E801" s="9"/>
      <c r="F801" s="9"/>
    </row>
    <row r="802" customFormat="false" ht="15.75" hidden="false" customHeight="false" outlineLevel="0" collapsed="false">
      <c r="E802" s="9"/>
      <c r="F802" s="9"/>
    </row>
    <row r="803" customFormat="false" ht="15.75" hidden="false" customHeight="false" outlineLevel="0" collapsed="false">
      <c r="E803" s="9"/>
      <c r="F803" s="9"/>
    </row>
    <row r="804" customFormat="false" ht="15.75" hidden="false" customHeight="false" outlineLevel="0" collapsed="false">
      <c r="E804" s="9"/>
      <c r="F804" s="9"/>
    </row>
    <row r="805" customFormat="false" ht="15.75" hidden="false" customHeight="false" outlineLevel="0" collapsed="false">
      <c r="E805" s="9"/>
      <c r="F805" s="9"/>
    </row>
    <row r="806" customFormat="false" ht="15.75" hidden="false" customHeight="false" outlineLevel="0" collapsed="false">
      <c r="E806" s="9"/>
      <c r="F806" s="9"/>
    </row>
    <row r="807" customFormat="false" ht="15.75" hidden="false" customHeight="false" outlineLevel="0" collapsed="false">
      <c r="E807" s="9"/>
      <c r="F807" s="9"/>
    </row>
    <row r="808" customFormat="false" ht="15.75" hidden="false" customHeight="false" outlineLevel="0" collapsed="false">
      <c r="E808" s="9"/>
      <c r="F808" s="9"/>
    </row>
    <row r="809" customFormat="false" ht="15.75" hidden="false" customHeight="false" outlineLevel="0" collapsed="false">
      <c r="E809" s="9"/>
      <c r="F809" s="9"/>
    </row>
    <row r="810" customFormat="false" ht="15.75" hidden="false" customHeight="false" outlineLevel="0" collapsed="false">
      <c r="E810" s="9"/>
      <c r="F810" s="9"/>
    </row>
    <row r="811" customFormat="false" ht="15.75" hidden="false" customHeight="false" outlineLevel="0" collapsed="false">
      <c r="E811" s="9"/>
      <c r="F811" s="9"/>
    </row>
    <row r="812" customFormat="false" ht="15.75" hidden="false" customHeight="false" outlineLevel="0" collapsed="false">
      <c r="E812" s="9"/>
      <c r="F812" s="9"/>
    </row>
    <row r="813" customFormat="false" ht="15.75" hidden="false" customHeight="false" outlineLevel="0" collapsed="false">
      <c r="E813" s="9"/>
      <c r="F813" s="9"/>
    </row>
    <row r="814" customFormat="false" ht="15.75" hidden="false" customHeight="false" outlineLevel="0" collapsed="false">
      <c r="E814" s="9"/>
      <c r="F814" s="9"/>
    </row>
    <row r="815" customFormat="false" ht="15.75" hidden="false" customHeight="false" outlineLevel="0" collapsed="false">
      <c r="E815" s="9"/>
      <c r="F815" s="9"/>
    </row>
    <row r="816" customFormat="false" ht="15.75" hidden="false" customHeight="false" outlineLevel="0" collapsed="false">
      <c r="E816" s="9"/>
      <c r="F816" s="9"/>
    </row>
    <row r="817" customFormat="false" ht="15.75" hidden="false" customHeight="false" outlineLevel="0" collapsed="false">
      <c r="E817" s="9"/>
      <c r="F817" s="9"/>
    </row>
    <row r="818" customFormat="false" ht="15.75" hidden="false" customHeight="false" outlineLevel="0" collapsed="false">
      <c r="E818" s="9"/>
      <c r="F818" s="9"/>
    </row>
    <row r="819" customFormat="false" ht="15.75" hidden="false" customHeight="false" outlineLevel="0" collapsed="false">
      <c r="E819" s="9"/>
      <c r="F819" s="9"/>
    </row>
    <row r="820" customFormat="false" ht="15.75" hidden="false" customHeight="false" outlineLevel="0" collapsed="false">
      <c r="E820" s="9"/>
      <c r="F820" s="9"/>
    </row>
    <row r="821" customFormat="false" ht="15.75" hidden="false" customHeight="false" outlineLevel="0" collapsed="false">
      <c r="E821" s="9"/>
      <c r="F821" s="9"/>
    </row>
    <row r="822" customFormat="false" ht="15.75" hidden="false" customHeight="false" outlineLevel="0" collapsed="false">
      <c r="E822" s="9"/>
      <c r="F822" s="9"/>
    </row>
    <row r="823" customFormat="false" ht="15.75" hidden="false" customHeight="false" outlineLevel="0" collapsed="false">
      <c r="E823" s="9"/>
      <c r="F823" s="9"/>
    </row>
    <row r="824" customFormat="false" ht="15.75" hidden="false" customHeight="false" outlineLevel="0" collapsed="false">
      <c r="E824" s="9"/>
      <c r="F824" s="9"/>
    </row>
    <row r="825" customFormat="false" ht="15.75" hidden="false" customHeight="false" outlineLevel="0" collapsed="false">
      <c r="E825" s="9"/>
      <c r="F825" s="9"/>
    </row>
    <row r="826" customFormat="false" ht="15.75" hidden="false" customHeight="false" outlineLevel="0" collapsed="false">
      <c r="E826" s="9"/>
      <c r="F826" s="9"/>
    </row>
    <row r="827" customFormat="false" ht="15.75" hidden="false" customHeight="false" outlineLevel="0" collapsed="false">
      <c r="E827" s="9"/>
      <c r="F827" s="9"/>
    </row>
    <row r="828" customFormat="false" ht="15.75" hidden="false" customHeight="false" outlineLevel="0" collapsed="false">
      <c r="E828" s="9"/>
      <c r="F828" s="9"/>
    </row>
    <row r="829" customFormat="false" ht="15.75" hidden="false" customHeight="false" outlineLevel="0" collapsed="false">
      <c r="E829" s="9"/>
      <c r="F829" s="9"/>
    </row>
    <row r="830" customFormat="false" ht="15.75" hidden="false" customHeight="false" outlineLevel="0" collapsed="false">
      <c r="E830" s="9"/>
      <c r="F830" s="9"/>
    </row>
    <row r="831" customFormat="false" ht="15.75" hidden="false" customHeight="false" outlineLevel="0" collapsed="false">
      <c r="E831" s="9"/>
      <c r="F831" s="9"/>
    </row>
    <row r="832" customFormat="false" ht="15.75" hidden="false" customHeight="false" outlineLevel="0" collapsed="false">
      <c r="E832" s="9"/>
      <c r="F832" s="9"/>
    </row>
    <row r="833" customFormat="false" ht="15.75" hidden="false" customHeight="false" outlineLevel="0" collapsed="false">
      <c r="E833" s="9"/>
      <c r="F833" s="9"/>
    </row>
    <row r="834" customFormat="false" ht="15.75" hidden="false" customHeight="false" outlineLevel="0" collapsed="false">
      <c r="E834" s="9"/>
      <c r="F834" s="9"/>
    </row>
    <row r="835" customFormat="false" ht="15.75" hidden="false" customHeight="false" outlineLevel="0" collapsed="false">
      <c r="E835" s="9"/>
      <c r="F835" s="9"/>
    </row>
    <row r="836" customFormat="false" ht="15.75" hidden="false" customHeight="false" outlineLevel="0" collapsed="false">
      <c r="E836" s="9"/>
      <c r="F836" s="9"/>
    </row>
    <row r="837" customFormat="false" ht="15.75" hidden="false" customHeight="false" outlineLevel="0" collapsed="false">
      <c r="E837" s="9"/>
      <c r="F837" s="9"/>
    </row>
    <row r="838" customFormat="false" ht="15.75" hidden="false" customHeight="false" outlineLevel="0" collapsed="false">
      <c r="E838" s="9"/>
      <c r="F838" s="9"/>
    </row>
    <row r="839" customFormat="false" ht="15.75" hidden="false" customHeight="false" outlineLevel="0" collapsed="false">
      <c r="E839" s="9"/>
      <c r="F839" s="9"/>
    </row>
    <row r="840" customFormat="false" ht="15.75" hidden="false" customHeight="false" outlineLevel="0" collapsed="false">
      <c r="E840" s="9"/>
      <c r="F840" s="9"/>
    </row>
    <row r="841" customFormat="false" ht="15.75" hidden="false" customHeight="false" outlineLevel="0" collapsed="false">
      <c r="E841" s="9"/>
      <c r="F841" s="9"/>
    </row>
    <row r="842" customFormat="false" ht="15.75" hidden="false" customHeight="false" outlineLevel="0" collapsed="false">
      <c r="E842" s="9"/>
      <c r="F842" s="9"/>
    </row>
    <row r="843" customFormat="false" ht="15.75" hidden="false" customHeight="false" outlineLevel="0" collapsed="false">
      <c r="E843" s="9"/>
      <c r="F843" s="9"/>
    </row>
    <row r="844" customFormat="false" ht="15.75" hidden="false" customHeight="false" outlineLevel="0" collapsed="false">
      <c r="E844" s="9"/>
      <c r="F844" s="9"/>
    </row>
    <row r="845" customFormat="false" ht="15.75" hidden="false" customHeight="false" outlineLevel="0" collapsed="false">
      <c r="E845" s="9"/>
      <c r="F845" s="9"/>
    </row>
    <row r="846" customFormat="false" ht="15.75" hidden="false" customHeight="false" outlineLevel="0" collapsed="false">
      <c r="E846" s="9"/>
      <c r="F846" s="9"/>
    </row>
    <row r="847" customFormat="false" ht="15.75" hidden="false" customHeight="false" outlineLevel="0" collapsed="false">
      <c r="E847" s="9"/>
      <c r="F847" s="9"/>
    </row>
    <row r="848" customFormat="false" ht="15.75" hidden="false" customHeight="false" outlineLevel="0" collapsed="false">
      <c r="E848" s="9"/>
      <c r="F848" s="9"/>
    </row>
    <row r="849" customFormat="false" ht="15.75" hidden="false" customHeight="false" outlineLevel="0" collapsed="false">
      <c r="E849" s="9"/>
      <c r="F849" s="9"/>
    </row>
    <row r="850" customFormat="false" ht="15.75" hidden="false" customHeight="false" outlineLevel="0" collapsed="false">
      <c r="E850" s="9"/>
      <c r="F850" s="9"/>
    </row>
    <row r="851" customFormat="false" ht="15.75" hidden="false" customHeight="false" outlineLevel="0" collapsed="false">
      <c r="E851" s="9"/>
      <c r="F851" s="9"/>
    </row>
    <row r="852" customFormat="false" ht="15.75" hidden="false" customHeight="false" outlineLevel="0" collapsed="false">
      <c r="E852" s="9"/>
      <c r="F852" s="9"/>
    </row>
    <row r="853" customFormat="false" ht="15.75" hidden="false" customHeight="false" outlineLevel="0" collapsed="false">
      <c r="E853" s="9"/>
      <c r="F853" s="9"/>
    </row>
    <row r="854" customFormat="false" ht="15.75" hidden="false" customHeight="false" outlineLevel="0" collapsed="false">
      <c r="E854" s="9"/>
      <c r="F854" s="9"/>
    </row>
    <row r="855" customFormat="false" ht="15.75" hidden="false" customHeight="false" outlineLevel="0" collapsed="false">
      <c r="E855" s="9"/>
      <c r="F855" s="9"/>
    </row>
    <row r="856" customFormat="false" ht="15.75" hidden="false" customHeight="false" outlineLevel="0" collapsed="false">
      <c r="E856" s="9"/>
      <c r="F856" s="9"/>
    </row>
    <row r="857" customFormat="false" ht="15.75" hidden="false" customHeight="false" outlineLevel="0" collapsed="false">
      <c r="E857" s="9"/>
      <c r="F857" s="9"/>
    </row>
    <row r="858" customFormat="false" ht="15.75" hidden="false" customHeight="false" outlineLevel="0" collapsed="false">
      <c r="E858" s="9"/>
      <c r="F858" s="9"/>
    </row>
    <row r="859" customFormat="false" ht="15.75" hidden="false" customHeight="false" outlineLevel="0" collapsed="false">
      <c r="E859" s="9"/>
      <c r="F859" s="9"/>
    </row>
    <row r="860" customFormat="false" ht="15.75" hidden="false" customHeight="false" outlineLevel="0" collapsed="false">
      <c r="E860" s="9"/>
      <c r="F860" s="9"/>
    </row>
    <row r="861" customFormat="false" ht="15.75" hidden="false" customHeight="false" outlineLevel="0" collapsed="false">
      <c r="E861" s="9"/>
      <c r="F861" s="9"/>
    </row>
    <row r="862" customFormat="false" ht="15.75" hidden="false" customHeight="false" outlineLevel="0" collapsed="false">
      <c r="E862" s="9"/>
      <c r="F862" s="9"/>
    </row>
    <row r="863" customFormat="false" ht="15.75" hidden="false" customHeight="false" outlineLevel="0" collapsed="false">
      <c r="E863" s="9"/>
      <c r="F863" s="9"/>
    </row>
    <row r="864" customFormat="false" ht="15.75" hidden="false" customHeight="false" outlineLevel="0" collapsed="false">
      <c r="E864" s="9"/>
      <c r="F864" s="9"/>
    </row>
    <row r="865" customFormat="false" ht="15.75" hidden="false" customHeight="false" outlineLevel="0" collapsed="false">
      <c r="E865" s="9"/>
      <c r="F865" s="9"/>
    </row>
    <row r="866" customFormat="false" ht="15.75" hidden="false" customHeight="false" outlineLevel="0" collapsed="false">
      <c r="E866" s="9"/>
      <c r="F866" s="9"/>
    </row>
    <row r="867" customFormat="false" ht="15.75" hidden="false" customHeight="false" outlineLevel="0" collapsed="false">
      <c r="E867" s="9"/>
      <c r="F867" s="9"/>
    </row>
    <row r="868" customFormat="false" ht="15.75" hidden="false" customHeight="false" outlineLevel="0" collapsed="false">
      <c r="E868" s="9"/>
      <c r="F868" s="9"/>
    </row>
    <row r="869" customFormat="false" ht="15.75" hidden="false" customHeight="false" outlineLevel="0" collapsed="false">
      <c r="E869" s="9"/>
      <c r="F869" s="9"/>
    </row>
    <row r="870" customFormat="false" ht="15.75" hidden="false" customHeight="false" outlineLevel="0" collapsed="false">
      <c r="E870" s="9"/>
      <c r="F870" s="9"/>
    </row>
    <row r="871" customFormat="false" ht="15.75" hidden="false" customHeight="false" outlineLevel="0" collapsed="false">
      <c r="E871" s="9"/>
      <c r="F871" s="9"/>
    </row>
    <row r="872" customFormat="false" ht="15.75" hidden="false" customHeight="false" outlineLevel="0" collapsed="false">
      <c r="E872" s="9"/>
      <c r="F872" s="9"/>
    </row>
    <row r="873" customFormat="false" ht="15.75" hidden="false" customHeight="false" outlineLevel="0" collapsed="false">
      <c r="E873" s="9"/>
      <c r="F873" s="9"/>
    </row>
    <row r="874" customFormat="false" ht="15.75" hidden="false" customHeight="false" outlineLevel="0" collapsed="false">
      <c r="E874" s="9"/>
      <c r="F874" s="9"/>
    </row>
    <row r="875" customFormat="false" ht="15.75" hidden="false" customHeight="false" outlineLevel="0" collapsed="false">
      <c r="E875" s="9"/>
      <c r="F875" s="9"/>
    </row>
    <row r="876" customFormat="false" ht="15.75" hidden="false" customHeight="false" outlineLevel="0" collapsed="false">
      <c r="E876" s="9"/>
      <c r="F876" s="9"/>
    </row>
    <row r="877" customFormat="false" ht="15.75" hidden="false" customHeight="false" outlineLevel="0" collapsed="false">
      <c r="E877" s="9"/>
      <c r="F877" s="9"/>
    </row>
    <row r="878" customFormat="false" ht="15.75" hidden="false" customHeight="false" outlineLevel="0" collapsed="false">
      <c r="E878" s="9"/>
      <c r="F878" s="9"/>
    </row>
    <row r="879" customFormat="false" ht="15.75" hidden="false" customHeight="false" outlineLevel="0" collapsed="false">
      <c r="E879" s="9"/>
      <c r="F879" s="9"/>
    </row>
    <row r="880" customFormat="false" ht="15.75" hidden="false" customHeight="false" outlineLevel="0" collapsed="false">
      <c r="E880" s="9"/>
      <c r="F880" s="9"/>
    </row>
    <row r="881" customFormat="false" ht="15.75" hidden="false" customHeight="false" outlineLevel="0" collapsed="false">
      <c r="E881" s="9"/>
      <c r="F881" s="9"/>
    </row>
    <row r="882" customFormat="false" ht="15.75" hidden="false" customHeight="false" outlineLevel="0" collapsed="false">
      <c r="E882" s="9"/>
      <c r="F882" s="9"/>
    </row>
    <row r="883" customFormat="false" ht="15.75" hidden="false" customHeight="false" outlineLevel="0" collapsed="false">
      <c r="E883" s="9"/>
      <c r="F883" s="9"/>
    </row>
    <row r="884" customFormat="false" ht="15.75" hidden="false" customHeight="false" outlineLevel="0" collapsed="false">
      <c r="E884" s="9"/>
      <c r="F884" s="9"/>
    </row>
    <row r="885" customFormat="false" ht="15.75" hidden="false" customHeight="false" outlineLevel="0" collapsed="false">
      <c r="E885" s="9"/>
      <c r="F885" s="9"/>
    </row>
    <row r="886" customFormat="false" ht="15.75" hidden="false" customHeight="false" outlineLevel="0" collapsed="false">
      <c r="E886" s="9"/>
      <c r="F886" s="9"/>
    </row>
    <row r="887" customFormat="false" ht="15.75" hidden="false" customHeight="false" outlineLevel="0" collapsed="false">
      <c r="E887" s="9"/>
      <c r="F887" s="9"/>
    </row>
    <row r="888" customFormat="false" ht="15.75" hidden="false" customHeight="false" outlineLevel="0" collapsed="false">
      <c r="E888" s="9"/>
      <c r="F888" s="9"/>
    </row>
    <row r="889" customFormat="false" ht="15.75" hidden="false" customHeight="false" outlineLevel="0" collapsed="false">
      <c r="E889" s="9"/>
      <c r="F889" s="9"/>
    </row>
    <row r="890" customFormat="false" ht="15.75" hidden="false" customHeight="false" outlineLevel="0" collapsed="false">
      <c r="E890" s="9"/>
      <c r="F890" s="9"/>
    </row>
    <row r="891" customFormat="false" ht="15.75" hidden="false" customHeight="false" outlineLevel="0" collapsed="false">
      <c r="E891" s="9"/>
      <c r="F891" s="9"/>
    </row>
    <row r="892" customFormat="false" ht="15.75" hidden="false" customHeight="false" outlineLevel="0" collapsed="false">
      <c r="E892" s="9"/>
      <c r="F892" s="9"/>
    </row>
    <row r="893" customFormat="false" ht="15.75" hidden="false" customHeight="false" outlineLevel="0" collapsed="false">
      <c r="E893" s="9"/>
      <c r="F893" s="9"/>
    </row>
    <row r="894" customFormat="false" ht="15.75" hidden="false" customHeight="false" outlineLevel="0" collapsed="false">
      <c r="E894" s="9"/>
      <c r="F894" s="9"/>
    </row>
    <row r="895" customFormat="false" ht="15.75" hidden="false" customHeight="false" outlineLevel="0" collapsed="false">
      <c r="E895" s="9"/>
      <c r="F895" s="9"/>
    </row>
    <row r="896" customFormat="false" ht="15.75" hidden="false" customHeight="false" outlineLevel="0" collapsed="false">
      <c r="E896" s="9"/>
      <c r="F896" s="9"/>
    </row>
    <row r="897" customFormat="false" ht="15.75" hidden="false" customHeight="false" outlineLevel="0" collapsed="false">
      <c r="E897" s="9"/>
      <c r="F897" s="9"/>
    </row>
    <row r="898" customFormat="false" ht="15.75" hidden="false" customHeight="false" outlineLevel="0" collapsed="false">
      <c r="E898" s="9"/>
      <c r="F898" s="9"/>
    </row>
    <row r="899" customFormat="false" ht="15.75" hidden="false" customHeight="false" outlineLevel="0" collapsed="false">
      <c r="E899" s="9"/>
      <c r="F899" s="9"/>
    </row>
    <row r="900" customFormat="false" ht="15.75" hidden="false" customHeight="false" outlineLevel="0" collapsed="false">
      <c r="E900" s="9"/>
      <c r="F900" s="9"/>
    </row>
    <row r="901" customFormat="false" ht="15.75" hidden="false" customHeight="false" outlineLevel="0" collapsed="false">
      <c r="E901" s="9"/>
      <c r="F901" s="9"/>
    </row>
    <row r="902" customFormat="false" ht="15.75" hidden="false" customHeight="false" outlineLevel="0" collapsed="false">
      <c r="E902" s="9"/>
      <c r="F902" s="9"/>
    </row>
    <row r="903" customFormat="false" ht="15.75" hidden="false" customHeight="false" outlineLevel="0" collapsed="false">
      <c r="E903" s="9"/>
      <c r="F903" s="9"/>
    </row>
    <row r="904" customFormat="false" ht="15.75" hidden="false" customHeight="false" outlineLevel="0" collapsed="false">
      <c r="E904" s="9"/>
      <c r="F904" s="9"/>
    </row>
    <row r="905" customFormat="false" ht="15.75" hidden="false" customHeight="false" outlineLevel="0" collapsed="false">
      <c r="E905" s="9"/>
      <c r="F905" s="9"/>
    </row>
    <row r="906" customFormat="false" ht="15.75" hidden="false" customHeight="false" outlineLevel="0" collapsed="false">
      <c r="E906" s="9"/>
      <c r="F906" s="9"/>
    </row>
    <row r="907" customFormat="false" ht="15.75" hidden="false" customHeight="false" outlineLevel="0" collapsed="false">
      <c r="E907" s="9"/>
      <c r="F907" s="9"/>
    </row>
    <row r="908" customFormat="false" ht="15.75" hidden="false" customHeight="false" outlineLevel="0" collapsed="false">
      <c r="E908" s="9"/>
      <c r="F908" s="9"/>
    </row>
    <row r="909" customFormat="false" ht="15.75" hidden="false" customHeight="false" outlineLevel="0" collapsed="false">
      <c r="E909" s="9"/>
      <c r="F909" s="9"/>
    </row>
    <row r="910" customFormat="false" ht="15.75" hidden="false" customHeight="false" outlineLevel="0" collapsed="false">
      <c r="E910" s="9"/>
      <c r="F910" s="9"/>
    </row>
    <row r="911" customFormat="false" ht="15.75" hidden="false" customHeight="false" outlineLevel="0" collapsed="false">
      <c r="E911" s="9"/>
      <c r="F911" s="9"/>
    </row>
    <row r="912" customFormat="false" ht="15.75" hidden="false" customHeight="false" outlineLevel="0" collapsed="false">
      <c r="E912" s="9"/>
      <c r="F912" s="9"/>
    </row>
    <row r="913" customFormat="false" ht="15.75" hidden="false" customHeight="false" outlineLevel="0" collapsed="false">
      <c r="E913" s="9"/>
      <c r="F913" s="9"/>
    </row>
    <row r="914" customFormat="false" ht="15.75" hidden="false" customHeight="false" outlineLevel="0" collapsed="false">
      <c r="E914" s="9"/>
      <c r="F914" s="9"/>
    </row>
    <row r="915" customFormat="false" ht="15.75" hidden="false" customHeight="false" outlineLevel="0" collapsed="false">
      <c r="E915" s="9"/>
      <c r="F915" s="9"/>
    </row>
    <row r="916" customFormat="false" ht="15.75" hidden="false" customHeight="false" outlineLevel="0" collapsed="false">
      <c r="E916" s="9"/>
      <c r="F916" s="9"/>
    </row>
    <row r="917" customFormat="false" ht="15.75" hidden="false" customHeight="false" outlineLevel="0" collapsed="false">
      <c r="E917" s="9"/>
      <c r="F917" s="9"/>
    </row>
    <row r="918" customFormat="false" ht="15.75" hidden="false" customHeight="false" outlineLevel="0" collapsed="false">
      <c r="E918" s="9"/>
      <c r="F918" s="9"/>
    </row>
    <row r="919" customFormat="false" ht="15.75" hidden="false" customHeight="false" outlineLevel="0" collapsed="false">
      <c r="E919" s="9"/>
      <c r="F919" s="9"/>
    </row>
    <row r="920" customFormat="false" ht="15.75" hidden="false" customHeight="false" outlineLevel="0" collapsed="false">
      <c r="E920" s="9"/>
      <c r="F920" s="9"/>
    </row>
    <row r="921" customFormat="false" ht="15.75" hidden="false" customHeight="false" outlineLevel="0" collapsed="false">
      <c r="E921" s="9"/>
      <c r="F921" s="9"/>
    </row>
    <row r="922" customFormat="false" ht="15.75" hidden="false" customHeight="false" outlineLevel="0" collapsed="false">
      <c r="E922" s="9"/>
      <c r="F922" s="9"/>
    </row>
    <row r="923" customFormat="false" ht="15.75" hidden="false" customHeight="false" outlineLevel="0" collapsed="false">
      <c r="E923" s="9"/>
      <c r="F923" s="9"/>
    </row>
    <row r="924" customFormat="false" ht="15.75" hidden="false" customHeight="false" outlineLevel="0" collapsed="false">
      <c r="E924" s="9"/>
      <c r="F924" s="9"/>
    </row>
    <row r="925" customFormat="false" ht="15.75" hidden="false" customHeight="false" outlineLevel="0" collapsed="false">
      <c r="E925" s="9"/>
      <c r="F925" s="9"/>
    </row>
    <row r="926" customFormat="false" ht="15.75" hidden="false" customHeight="false" outlineLevel="0" collapsed="false">
      <c r="E926" s="9"/>
      <c r="F926" s="9"/>
    </row>
    <row r="927" customFormat="false" ht="15.75" hidden="false" customHeight="false" outlineLevel="0" collapsed="false">
      <c r="E927" s="9"/>
      <c r="F927" s="9"/>
    </row>
    <row r="928" customFormat="false" ht="15.75" hidden="false" customHeight="false" outlineLevel="0" collapsed="false">
      <c r="E928" s="9"/>
      <c r="F928" s="9"/>
    </row>
    <row r="929" customFormat="false" ht="15.75" hidden="false" customHeight="false" outlineLevel="0" collapsed="false">
      <c r="E929" s="9"/>
      <c r="F929" s="9"/>
    </row>
    <row r="930" customFormat="false" ht="15.75" hidden="false" customHeight="false" outlineLevel="0" collapsed="false">
      <c r="E930" s="9"/>
      <c r="F930" s="9"/>
    </row>
    <row r="931" customFormat="false" ht="15.75" hidden="false" customHeight="false" outlineLevel="0" collapsed="false">
      <c r="E931" s="9"/>
      <c r="F931" s="9"/>
    </row>
    <row r="932" customFormat="false" ht="15.75" hidden="false" customHeight="false" outlineLevel="0" collapsed="false">
      <c r="E932" s="9"/>
      <c r="F932" s="9"/>
    </row>
    <row r="933" customFormat="false" ht="15.75" hidden="false" customHeight="false" outlineLevel="0" collapsed="false">
      <c r="E933" s="9"/>
      <c r="F933" s="9"/>
    </row>
    <row r="934" customFormat="false" ht="15.75" hidden="false" customHeight="false" outlineLevel="0" collapsed="false">
      <c r="E934" s="9"/>
      <c r="F934" s="9"/>
    </row>
    <row r="935" customFormat="false" ht="15.75" hidden="false" customHeight="false" outlineLevel="0" collapsed="false">
      <c r="E935" s="9"/>
      <c r="F935" s="9"/>
    </row>
    <row r="936" customFormat="false" ht="15.75" hidden="false" customHeight="false" outlineLevel="0" collapsed="false">
      <c r="E936" s="9"/>
      <c r="F936" s="9"/>
    </row>
    <row r="937" customFormat="false" ht="15.75" hidden="false" customHeight="false" outlineLevel="0" collapsed="false">
      <c r="E937" s="9"/>
      <c r="F937" s="9"/>
    </row>
    <row r="938" customFormat="false" ht="15.75" hidden="false" customHeight="false" outlineLevel="0" collapsed="false">
      <c r="E938" s="9"/>
      <c r="F938" s="9"/>
    </row>
    <row r="939" customFormat="false" ht="15.75" hidden="false" customHeight="false" outlineLevel="0" collapsed="false">
      <c r="E939" s="9"/>
      <c r="F939" s="9"/>
    </row>
    <row r="940" customFormat="false" ht="15.75" hidden="false" customHeight="false" outlineLevel="0" collapsed="false">
      <c r="E940" s="9"/>
      <c r="F940" s="9"/>
    </row>
    <row r="941" customFormat="false" ht="15.75" hidden="false" customHeight="false" outlineLevel="0" collapsed="false">
      <c r="E941" s="9"/>
      <c r="F941" s="9"/>
    </row>
    <row r="942" customFormat="false" ht="15.75" hidden="false" customHeight="false" outlineLevel="0" collapsed="false">
      <c r="E942" s="9"/>
      <c r="F942" s="9"/>
    </row>
    <row r="943" customFormat="false" ht="15.75" hidden="false" customHeight="false" outlineLevel="0" collapsed="false">
      <c r="E943" s="9"/>
      <c r="F943" s="9"/>
    </row>
    <row r="944" customFormat="false" ht="15.75" hidden="false" customHeight="false" outlineLevel="0" collapsed="false">
      <c r="E944" s="9"/>
      <c r="F944" s="9"/>
    </row>
    <row r="945" customFormat="false" ht="15.75" hidden="false" customHeight="false" outlineLevel="0" collapsed="false">
      <c r="E945" s="9"/>
      <c r="F945" s="9"/>
    </row>
    <row r="946" customFormat="false" ht="15.75" hidden="false" customHeight="false" outlineLevel="0" collapsed="false">
      <c r="E946" s="9"/>
      <c r="F946" s="9"/>
    </row>
    <row r="947" customFormat="false" ht="15.75" hidden="false" customHeight="false" outlineLevel="0" collapsed="false">
      <c r="E947" s="9"/>
      <c r="F947" s="9"/>
    </row>
    <row r="948" customFormat="false" ht="15.75" hidden="false" customHeight="false" outlineLevel="0" collapsed="false">
      <c r="E948" s="9"/>
      <c r="F948" s="9"/>
    </row>
    <row r="949" customFormat="false" ht="15.75" hidden="false" customHeight="false" outlineLevel="0" collapsed="false">
      <c r="E949" s="9"/>
      <c r="F949" s="9"/>
    </row>
    <row r="950" customFormat="false" ht="15.75" hidden="false" customHeight="false" outlineLevel="0" collapsed="false">
      <c r="E950" s="9"/>
      <c r="F950" s="9"/>
    </row>
    <row r="951" customFormat="false" ht="15.75" hidden="false" customHeight="false" outlineLevel="0" collapsed="false">
      <c r="E951" s="9"/>
      <c r="F951" s="9"/>
    </row>
    <row r="952" customFormat="false" ht="15.75" hidden="false" customHeight="false" outlineLevel="0" collapsed="false">
      <c r="E952" s="9"/>
      <c r="F952" s="9"/>
    </row>
    <row r="953" customFormat="false" ht="15.75" hidden="false" customHeight="false" outlineLevel="0" collapsed="false">
      <c r="E953" s="9"/>
      <c r="F953" s="9"/>
    </row>
    <row r="954" customFormat="false" ht="15.75" hidden="false" customHeight="false" outlineLevel="0" collapsed="false">
      <c r="E954" s="9"/>
      <c r="F954" s="9"/>
    </row>
    <row r="955" customFormat="false" ht="15.75" hidden="false" customHeight="false" outlineLevel="0" collapsed="false">
      <c r="E955" s="9"/>
      <c r="F955" s="9"/>
    </row>
    <row r="956" customFormat="false" ht="15.75" hidden="false" customHeight="false" outlineLevel="0" collapsed="false">
      <c r="E956" s="9"/>
      <c r="F956" s="9"/>
    </row>
    <row r="957" customFormat="false" ht="15.75" hidden="false" customHeight="false" outlineLevel="0" collapsed="false">
      <c r="E957" s="9"/>
      <c r="F957" s="9"/>
    </row>
    <row r="958" customFormat="false" ht="15.75" hidden="false" customHeight="false" outlineLevel="0" collapsed="false">
      <c r="E958" s="9"/>
      <c r="F958" s="9"/>
    </row>
    <row r="959" customFormat="false" ht="15.75" hidden="false" customHeight="false" outlineLevel="0" collapsed="false">
      <c r="E959" s="9"/>
      <c r="F959" s="9"/>
    </row>
    <row r="960" customFormat="false" ht="15.75" hidden="false" customHeight="false" outlineLevel="0" collapsed="false">
      <c r="E960" s="9"/>
      <c r="F960" s="9"/>
    </row>
    <row r="961" customFormat="false" ht="15.75" hidden="false" customHeight="false" outlineLevel="0" collapsed="false">
      <c r="E961" s="9"/>
      <c r="F961" s="9"/>
    </row>
    <row r="962" customFormat="false" ht="15.75" hidden="false" customHeight="false" outlineLevel="0" collapsed="false">
      <c r="E962" s="9"/>
      <c r="F962" s="9"/>
    </row>
    <row r="963" customFormat="false" ht="15.75" hidden="false" customHeight="false" outlineLevel="0" collapsed="false">
      <c r="E963" s="9"/>
      <c r="F963" s="9"/>
    </row>
    <row r="964" customFormat="false" ht="15.75" hidden="false" customHeight="false" outlineLevel="0" collapsed="false">
      <c r="E964" s="9"/>
      <c r="F964" s="9"/>
    </row>
    <row r="965" customFormat="false" ht="15.75" hidden="false" customHeight="false" outlineLevel="0" collapsed="false">
      <c r="E965" s="9"/>
      <c r="F965" s="9"/>
    </row>
    <row r="966" customFormat="false" ht="15.75" hidden="false" customHeight="false" outlineLevel="0" collapsed="false">
      <c r="E966" s="9"/>
      <c r="F966" s="9"/>
    </row>
    <row r="967" customFormat="false" ht="15.75" hidden="false" customHeight="false" outlineLevel="0" collapsed="false">
      <c r="E967" s="9"/>
      <c r="F967" s="9"/>
    </row>
    <row r="968" customFormat="false" ht="15.75" hidden="false" customHeight="false" outlineLevel="0" collapsed="false">
      <c r="E968" s="9"/>
      <c r="F968" s="9"/>
    </row>
    <row r="969" customFormat="false" ht="15.75" hidden="false" customHeight="false" outlineLevel="0" collapsed="false">
      <c r="E969" s="9"/>
      <c r="F969" s="9"/>
    </row>
    <row r="970" customFormat="false" ht="15.75" hidden="false" customHeight="false" outlineLevel="0" collapsed="false">
      <c r="E970" s="9"/>
      <c r="F970" s="9"/>
    </row>
    <row r="971" customFormat="false" ht="15.75" hidden="false" customHeight="false" outlineLevel="0" collapsed="false">
      <c r="E971" s="9"/>
      <c r="F971" s="9"/>
    </row>
    <row r="972" customFormat="false" ht="15.75" hidden="false" customHeight="false" outlineLevel="0" collapsed="false">
      <c r="E972" s="9"/>
      <c r="F972" s="9"/>
    </row>
    <row r="973" customFormat="false" ht="15.75" hidden="false" customHeight="false" outlineLevel="0" collapsed="false">
      <c r="E973" s="9"/>
      <c r="F973" s="9"/>
    </row>
    <row r="974" customFormat="false" ht="15.75" hidden="false" customHeight="false" outlineLevel="0" collapsed="false">
      <c r="E974" s="9"/>
      <c r="F974" s="9"/>
    </row>
    <row r="975" customFormat="false" ht="15.75" hidden="false" customHeight="false" outlineLevel="0" collapsed="false">
      <c r="E975" s="9"/>
      <c r="F975" s="9"/>
    </row>
    <row r="976" customFormat="false" ht="15.75" hidden="false" customHeight="false" outlineLevel="0" collapsed="false">
      <c r="E976" s="9"/>
      <c r="F976" s="9"/>
    </row>
    <row r="977" customFormat="false" ht="15.75" hidden="false" customHeight="false" outlineLevel="0" collapsed="false">
      <c r="E977" s="9"/>
      <c r="F977" s="9"/>
    </row>
    <row r="978" customFormat="false" ht="15.75" hidden="false" customHeight="false" outlineLevel="0" collapsed="false">
      <c r="E978" s="9"/>
      <c r="F978" s="9"/>
    </row>
    <row r="979" customFormat="false" ht="15.75" hidden="false" customHeight="false" outlineLevel="0" collapsed="false">
      <c r="E979" s="9"/>
      <c r="F979" s="9"/>
    </row>
    <row r="980" customFormat="false" ht="15.75" hidden="false" customHeight="false" outlineLevel="0" collapsed="false">
      <c r="E980" s="9"/>
      <c r="F980" s="9"/>
    </row>
    <row r="981" customFormat="false" ht="15.75" hidden="false" customHeight="false" outlineLevel="0" collapsed="false">
      <c r="E981" s="9"/>
      <c r="F981" s="9"/>
    </row>
    <row r="982" customFormat="false" ht="15.75" hidden="false" customHeight="false" outlineLevel="0" collapsed="false">
      <c r="E982" s="9"/>
      <c r="F982" s="9"/>
    </row>
    <row r="983" customFormat="false" ht="15.75" hidden="false" customHeight="false" outlineLevel="0" collapsed="false">
      <c r="E983" s="9"/>
      <c r="F983" s="9"/>
    </row>
    <row r="984" customFormat="false" ht="15.75" hidden="false" customHeight="false" outlineLevel="0" collapsed="false">
      <c r="E984" s="9"/>
      <c r="F984" s="9"/>
    </row>
    <row r="985" customFormat="false" ht="15.75" hidden="false" customHeight="false" outlineLevel="0" collapsed="false">
      <c r="E985" s="9"/>
      <c r="F985" s="9"/>
    </row>
    <row r="986" customFormat="false" ht="15.75" hidden="false" customHeight="false" outlineLevel="0" collapsed="false">
      <c r="E986" s="9"/>
      <c r="F986" s="9"/>
    </row>
    <row r="987" customFormat="false" ht="15.75" hidden="false" customHeight="false" outlineLevel="0" collapsed="false">
      <c r="E987" s="9"/>
      <c r="F987" s="9"/>
    </row>
    <row r="988" customFormat="false" ht="15.75" hidden="false" customHeight="false" outlineLevel="0" collapsed="false">
      <c r="E988" s="9"/>
      <c r="F988" s="9"/>
    </row>
    <row r="989" customFormat="false" ht="15.75" hidden="false" customHeight="false" outlineLevel="0" collapsed="false">
      <c r="E989" s="9"/>
      <c r="F989" s="9"/>
    </row>
    <row r="990" customFormat="false" ht="15.75" hidden="false" customHeight="false" outlineLevel="0" collapsed="false">
      <c r="E990" s="9"/>
      <c r="F990" s="9"/>
    </row>
    <row r="991" customFormat="false" ht="15.75" hidden="false" customHeight="false" outlineLevel="0" collapsed="false">
      <c r="E991" s="9"/>
      <c r="F991" s="9"/>
    </row>
    <row r="992" customFormat="false" ht="15.75" hidden="false" customHeight="false" outlineLevel="0" collapsed="false">
      <c r="E992" s="9"/>
      <c r="F992" s="9"/>
    </row>
    <row r="993" customFormat="false" ht="15.75" hidden="false" customHeight="false" outlineLevel="0" collapsed="false">
      <c r="E993" s="9"/>
      <c r="F993" s="9"/>
    </row>
    <row r="994" customFormat="false" ht="15.75" hidden="false" customHeight="false" outlineLevel="0" collapsed="false">
      <c r="E994" s="9"/>
      <c r="F994" s="9"/>
    </row>
    <row r="995" customFormat="false" ht="15.75" hidden="false" customHeight="false" outlineLevel="0" collapsed="false">
      <c r="E995" s="9"/>
      <c r="F995" s="9"/>
    </row>
    <row r="996" customFormat="false" ht="15.75" hidden="false" customHeight="false" outlineLevel="0" collapsed="false">
      <c r="E996" s="9"/>
      <c r="F996" s="9"/>
    </row>
    <row r="997" customFormat="false" ht="15.75" hidden="false" customHeight="false" outlineLevel="0" collapsed="false">
      <c r="E997" s="9"/>
      <c r="F997" s="9"/>
    </row>
    <row r="998" customFormat="false" ht="15.75" hidden="false" customHeight="false" outlineLevel="0" collapsed="false">
      <c r="E998" s="9"/>
      <c r="F998" s="9"/>
    </row>
    <row r="999" customFormat="false" ht="15.75" hidden="false" customHeight="false" outlineLevel="0" collapsed="false">
      <c r="E999" s="9"/>
      <c r="F999" s="9"/>
    </row>
    <row r="1000" customFormat="false" ht="15.75" hidden="false" customHeight="false" outlineLevel="0" collapsed="false">
      <c r="E1000" s="9"/>
      <c r="F1000" s="9"/>
    </row>
  </sheetData>
  <mergeCells count="1">
    <mergeCell ref="D1:F1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C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8.14"/>
    <col collapsed="false" customWidth="true" hidden="false" outlineLevel="0" max="4" min="3" style="0" width="14.43"/>
    <col collapsed="false" customWidth="true" hidden="false" outlineLevel="0" max="5" min="5" style="0" width="27.13"/>
    <col collapsed="false" customWidth="true" hidden="false" outlineLevel="0" max="1025" min="6" style="0" width="14.43"/>
  </cols>
  <sheetData>
    <row r="1" customFormat="false" ht="15.75" hidden="false" customHeight="false" outlineLevel="0" collapsed="false">
      <c r="A1" s="14" t="s">
        <v>18</v>
      </c>
      <c r="B1" s="12" t="s">
        <v>19</v>
      </c>
      <c r="C1" s="14" t="s">
        <v>20</v>
      </c>
      <c r="D1" s="18" t="s">
        <v>21</v>
      </c>
      <c r="E1" s="18"/>
      <c r="F1" s="18"/>
      <c r="G1" s="14" t="s">
        <v>22</v>
      </c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customFormat="false" ht="15.75" hidden="false" customHeight="false" outlineLevel="0" collapsed="false">
      <c r="A2" s="5" t="s">
        <v>8414</v>
      </c>
      <c r="B2" s="28" t="n">
        <v>23</v>
      </c>
      <c r="C2" s="5" t="s">
        <v>8415</v>
      </c>
      <c r="D2" s="5" t="s">
        <v>4097</v>
      </c>
      <c r="E2" s="6" t="s">
        <v>4098</v>
      </c>
      <c r="F2" s="6" t="s">
        <v>291</v>
      </c>
      <c r="G2" s="5" t="s">
        <v>8416</v>
      </c>
      <c r="H2" s="5" t="s">
        <v>8417</v>
      </c>
      <c r="I2" s="5" t="s">
        <v>8418</v>
      </c>
      <c r="J2" s="5" t="s">
        <v>8419</v>
      </c>
      <c r="K2" s="5" t="s">
        <v>8420</v>
      </c>
      <c r="L2" s="5" t="s">
        <v>8421</v>
      </c>
      <c r="M2" s="5" t="s">
        <v>8422</v>
      </c>
      <c r="N2" s="5" t="s">
        <v>8423</v>
      </c>
      <c r="O2" s="5" t="s">
        <v>8424</v>
      </c>
      <c r="P2" s="5" t="s">
        <v>8425</v>
      </c>
      <c r="Q2" s="5" t="s">
        <v>8426</v>
      </c>
      <c r="R2" s="5" t="s">
        <v>8427</v>
      </c>
      <c r="S2" s="5" t="s">
        <v>8428</v>
      </c>
      <c r="T2" s="5" t="s">
        <v>8429</v>
      </c>
      <c r="U2" s="5" t="s">
        <v>8430</v>
      </c>
      <c r="V2" s="5" t="s">
        <v>8431</v>
      </c>
      <c r="W2" s="5" t="s">
        <v>8432</v>
      </c>
      <c r="X2" s="5" t="s">
        <v>8433</v>
      </c>
      <c r="Y2" s="5" t="s">
        <v>8434</v>
      </c>
      <c r="Z2" s="5" t="s">
        <v>8435</v>
      </c>
      <c r="AA2" s="5" t="s">
        <v>8436</v>
      </c>
      <c r="AB2" s="5" t="s">
        <v>8437</v>
      </c>
      <c r="AC2" s="5" t="s">
        <v>8438</v>
      </c>
    </row>
    <row r="3" customFormat="false" ht="15.75" hidden="false" customHeight="false" outlineLevel="0" collapsed="false">
      <c r="A3" s="5" t="s">
        <v>8439</v>
      </c>
      <c r="B3" s="28" t="n">
        <v>22</v>
      </c>
      <c r="C3" s="5" t="s">
        <v>8440</v>
      </c>
      <c r="D3" s="5" t="s">
        <v>6762</v>
      </c>
      <c r="E3" s="6" t="s">
        <v>6763</v>
      </c>
      <c r="F3" s="6" t="s">
        <v>2599</v>
      </c>
      <c r="G3" s="5" t="s">
        <v>8441</v>
      </c>
      <c r="H3" s="5" t="s">
        <v>8442</v>
      </c>
      <c r="I3" s="5" t="s">
        <v>8443</v>
      </c>
      <c r="J3" s="5" t="s">
        <v>8444</v>
      </c>
      <c r="K3" s="5" t="s">
        <v>8445</v>
      </c>
      <c r="L3" s="5" t="s">
        <v>8446</v>
      </c>
      <c r="M3" s="5" t="s">
        <v>8447</v>
      </c>
      <c r="N3" s="5" t="s">
        <v>8448</v>
      </c>
      <c r="O3" s="5" t="s">
        <v>8449</v>
      </c>
      <c r="P3" s="5" t="s">
        <v>8450</v>
      </c>
      <c r="Q3" s="5" t="s">
        <v>8451</v>
      </c>
      <c r="R3" s="5" t="s">
        <v>8452</v>
      </c>
      <c r="S3" s="5" t="s">
        <v>8453</v>
      </c>
      <c r="T3" s="5" t="s">
        <v>8454</v>
      </c>
      <c r="U3" s="5" t="s">
        <v>8455</v>
      </c>
      <c r="V3" s="5" t="s">
        <v>8456</v>
      </c>
      <c r="W3" s="5" t="s">
        <v>8457</v>
      </c>
      <c r="X3" s="5" t="s">
        <v>8458</v>
      </c>
      <c r="Y3" s="5" t="s">
        <v>8459</v>
      </c>
      <c r="Z3" s="5" t="s">
        <v>8460</v>
      </c>
      <c r="AA3" s="5" t="s">
        <v>8461</v>
      </c>
      <c r="AB3" s="5" t="s">
        <v>8462</v>
      </c>
      <c r="AC3" s="5"/>
    </row>
    <row r="4" customFormat="false" ht="15.75" hidden="false" customHeight="false" outlineLevel="0" collapsed="false">
      <c r="A4" s="5" t="s">
        <v>8463</v>
      </c>
      <c r="B4" s="28" t="n">
        <v>10</v>
      </c>
      <c r="C4" s="5" t="s">
        <v>24</v>
      </c>
      <c r="D4" s="5" t="s">
        <v>24</v>
      </c>
      <c r="E4" s="6"/>
      <c r="F4" s="6"/>
      <c r="G4" s="5" t="s">
        <v>8464</v>
      </c>
      <c r="H4" s="5" t="s">
        <v>8465</v>
      </c>
      <c r="I4" s="5" t="s">
        <v>8466</v>
      </c>
      <c r="J4" s="5" t="s">
        <v>8467</v>
      </c>
      <c r="K4" s="5" t="s">
        <v>8468</v>
      </c>
      <c r="L4" s="5" t="s">
        <v>8469</v>
      </c>
      <c r="M4" s="5" t="s">
        <v>8470</v>
      </c>
      <c r="N4" s="5" t="s">
        <v>8471</v>
      </c>
      <c r="O4" s="5" t="s">
        <v>8472</v>
      </c>
      <c r="P4" s="5" t="s">
        <v>8473</v>
      </c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customFormat="false" ht="15.75" hidden="false" customHeight="false" outlineLevel="0" collapsed="false">
      <c r="A5" s="5" t="s">
        <v>8474</v>
      </c>
      <c r="B5" s="28" t="n">
        <v>9</v>
      </c>
      <c r="C5" s="5" t="s">
        <v>24</v>
      </c>
      <c r="D5" s="5" t="s">
        <v>24</v>
      </c>
      <c r="E5" s="6"/>
      <c r="F5" s="6"/>
      <c r="G5" s="5" t="s">
        <v>8475</v>
      </c>
      <c r="H5" s="5" t="s">
        <v>8476</v>
      </c>
      <c r="I5" s="5" t="s">
        <v>8477</v>
      </c>
      <c r="J5" s="5" t="s">
        <v>8478</v>
      </c>
      <c r="K5" s="5" t="s">
        <v>8479</v>
      </c>
      <c r="L5" s="5" t="s">
        <v>8480</v>
      </c>
      <c r="M5" s="5" t="s">
        <v>8481</v>
      </c>
      <c r="N5" s="5" t="s">
        <v>8482</v>
      </c>
      <c r="O5" s="5" t="s">
        <v>8483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customFormat="false" ht="15.75" hidden="false" customHeight="false" outlineLevel="0" collapsed="false">
      <c r="A6" s="5" t="s">
        <v>8484</v>
      </c>
      <c r="B6" s="28" t="n">
        <v>8</v>
      </c>
      <c r="C6" s="5" t="s">
        <v>24</v>
      </c>
      <c r="D6" s="5" t="s">
        <v>24</v>
      </c>
      <c r="E6" s="6"/>
      <c r="F6" s="6"/>
      <c r="G6" s="5" t="s">
        <v>8485</v>
      </c>
      <c r="H6" s="5" t="s">
        <v>8486</v>
      </c>
      <c r="I6" s="5" t="s">
        <v>8487</v>
      </c>
      <c r="J6" s="5" t="s">
        <v>8488</v>
      </c>
      <c r="K6" s="5" t="s">
        <v>8489</v>
      </c>
      <c r="L6" s="5" t="s">
        <v>8490</v>
      </c>
      <c r="M6" s="5" t="s">
        <v>8491</v>
      </c>
      <c r="N6" s="5" t="s">
        <v>8492</v>
      </c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customFormat="false" ht="15.75" hidden="false" customHeight="false" outlineLevel="0" collapsed="false">
      <c r="A7" s="5" t="s">
        <v>8493</v>
      </c>
      <c r="B7" s="28" t="n">
        <v>8</v>
      </c>
      <c r="C7" s="5" t="s">
        <v>8494</v>
      </c>
      <c r="D7" s="5" t="s">
        <v>8495</v>
      </c>
      <c r="E7" s="6" t="s">
        <v>8496</v>
      </c>
      <c r="F7" s="6" t="s">
        <v>153</v>
      </c>
      <c r="G7" s="5" t="s">
        <v>8497</v>
      </c>
      <c r="H7" s="5" t="s">
        <v>8498</v>
      </c>
      <c r="I7" s="5" t="s">
        <v>8499</v>
      </c>
      <c r="J7" s="5" t="s">
        <v>8500</v>
      </c>
      <c r="K7" s="5" t="s">
        <v>8501</v>
      </c>
      <c r="L7" s="5" t="s">
        <v>8502</v>
      </c>
      <c r="M7" s="5" t="s">
        <v>8503</v>
      </c>
      <c r="N7" s="5" t="s">
        <v>8504</v>
      </c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customFormat="false" ht="15.75" hidden="false" customHeight="false" outlineLevel="0" collapsed="false">
      <c r="A8" s="5" t="s">
        <v>8505</v>
      </c>
      <c r="B8" s="28" t="n">
        <v>8</v>
      </c>
      <c r="C8" s="5" t="s">
        <v>8506</v>
      </c>
      <c r="D8" s="5" t="s">
        <v>8507</v>
      </c>
      <c r="E8" s="6" t="s">
        <v>8508</v>
      </c>
      <c r="F8" s="6" t="s">
        <v>59</v>
      </c>
      <c r="G8" s="5" t="s">
        <v>8509</v>
      </c>
      <c r="H8" s="5" t="s">
        <v>8510</v>
      </c>
      <c r="I8" s="5" t="s">
        <v>8511</v>
      </c>
      <c r="J8" s="5" t="s">
        <v>8512</v>
      </c>
      <c r="K8" s="5" t="s">
        <v>8513</v>
      </c>
      <c r="L8" s="5" t="s">
        <v>8514</v>
      </c>
      <c r="M8" s="5" t="s">
        <v>8515</v>
      </c>
      <c r="N8" s="5" t="s">
        <v>8516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customFormat="false" ht="15.75" hidden="false" customHeight="false" outlineLevel="0" collapsed="false">
      <c r="A9" s="5" t="s">
        <v>8517</v>
      </c>
      <c r="B9" s="28" t="n">
        <v>8</v>
      </c>
      <c r="C9" s="5" t="s">
        <v>24</v>
      </c>
      <c r="D9" s="5" t="s">
        <v>24</v>
      </c>
      <c r="E9" s="6"/>
      <c r="F9" s="6"/>
      <c r="G9" s="5" t="s">
        <v>8518</v>
      </c>
      <c r="H9" s="5" t="s">
        <v>8519</v>
      </c>
      <c r="I9" s="5" t="s">
        <v>8520</v>
      </c>
      <c r="J9" s="5" t="s">
        <v>8521</v>
      </c>
      <c r="K9" s="5" t="s">
        <v>8522</v>
      </c>
      <c r="L9" s="5" t="s">
        <v>8523</v>
      </c>
      <c r="M9" s="5" t="s">
        <v>8524</v>
      </c>
      <c r="N9" s="5" t="s">
        <v>8525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customFormat="false" ht="15.75" hidden="false" customHeight="false" outlineLevel="0" collapsed="false">
      <c r="A10" s="5" t="s">
        <v>8526</v>
      </c>
      <c r="B10" s="28" t="n">
        <v>7</v>
      </c>
      <c r="C10" s="5" t="s">
        <v>4369</v>
      </c>
      <c r="D10" s="5" t="s">
        <v>2631</v>
      </c>
      <c r="E10" s="6" t="s">
        <v>2632</v>
      </c>
      <c r="F10" s="6" t="s">
        <v>67</v>
      </c>
      <c r="G10" s="5" t="s">
        <v>8527</v>
      </c>
      <c r="H10" s="5" t="s">
        <v>8528</v>
      </c>
      <c r="I10" s="5" t="s">
        <v>8529</v>
      </c>
      <c r="J10" s="5" t="s">
        <v>8530</v>
      </c>
      <c r="K10" s="5" t="s">
        <v>8531</v>
      </c>
      <c r="L10" s="5" t="s">
        <v>8532</v>
      </c>
      <c r="M10" s="5" t="s">
        <v>8533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customFormat="false" ht="15.75" hidden="false" customHeight="false" outlineLevel="0" collapsed="false">
      <c r="A11" s="5" t="s">
        <v>8534</v>
      </c>
      <c r="B11" s="28" t="n">
        <v>7</v>
      </c>
      <c r="C11" s="5" t="s">
        <v>8535</v>
      </c>
      <c r="D11" s="5" t="s">
        <v>8536</v>
      </c>
      <c r="E11" s="6" t="s">
        <v>8537</v>
      </c>
      <c r="F11" s="6" t="s">
        <v>3853</v>
      </c>
      <c r="G11" s="5" t="s">
        <v>8538</v>
      </c>
      <c r="H11" s="5" t="s">
        <v>8539</v>
      </c>
      <c r="I11" s="5" t="s">
        <v>8540</v>
      </c>
      <c r="J11" s="5" t="s">
        <v>8541</v>
      </c>
      <c r="K11" s="5" t="s">
        <v>8542</v>
      </c>
      <c r="L11" s="5" t="s">
        <v>8543</v>
      </c>
      <c r="M11" s="5" t="s">
        <v>8544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customFormat="false" ht="15.75" hidden="false" customHeight="false" outlineLevel="0" collapsed="false">
      <c r="A12" s="5" t="s">
        <v>8545</v>
      </c>
      <c r="B12" s="28" t="n">
        <v>7</v>
      </c>
      <c r="C12" s="5" t="s">
        <v>8546</v>
      </c>
      <c r="D12" s="5" t="s">
        <v>8547</v>
      </c>
      <c r="E12" s="6" t="s">
        <v>8548</v>
      </c>
      <c r="F12" s="6" t="s">
        <v>59</v>
      </c>
      <c r="G12" s="5" t="s">
        <v>8549</v>
      </c>
      <c r="H12" s="5" t="s">
        <v>8550</v>
      </c>
      <c r="I12" s="5" t="s">
        <v>8551</v>
      </c>
      <c r="J12" s="5" t="s">
        <v>8552</v>
      </c>
      <c r="K12" s="5" t="s">
        <v>8553</v>
      </c>
      <c r="L12" s="5" t="s">
        <v>8554</v>
      </c>
      <c r="M12" s="5" t="s">
        <v>8555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customFormat="false" ht="15.75" hidden="false" customHeight="false" outlineLevel="0" collapsed="false">
      <c r="A13" s="5" t="s">
        <v>8556</v>
      </c>
      <c r="B13" s="28" t="n">
        <v>7</v>
      </c>
      <c r="C13" s="5" t="s">
        <v>24</v>
      </c>
      <c r="D13" s="5" t="s">
        <v>24</v>
      </c>
      <c r="E13" s="6"/>
      <c r="F13" s="6"/>
      <c r="G13" s="5" t="s">
        <v>8557</v>
      </c>
      <c r="H13" s="5" t="s">
        <v>8558</v>
      </c>
      <c r="I13" s="5" t="s">
        <v>8559</v>
      </c>
      <c r="J13" s="5" t="s">
        <v>8560</v>
      </c>
      <c r="K13" s="5" t="s">
        <v>8561</v>
      </c>
      <c r="L13" s="5" t="s">
        <v>8562</v>
      </c>
      <c r="M13" s="5" t="s">
        <v>8563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customFormat="false" ht="15.75" hidden="false" customHeight="false" outlineLevel="0" collapsed="false">
      <c r="A14" s="5" t="s">
        <v>8564</v>
      </c>
      <c r="B14" s="28" t="n">
        <v>6</v>
      </c>
      <c r="C14" s="5" t="s">
        <v>24</v>
      </c>
      <c r="D14" s="5" t="s">
        <v>24</v>
      </c>
      <c r="E14" s="6"/>
      <c r="F14" s="6"/>
      <c r="G14" s="5" t="s">
        <v>8565</v>
      </c>
      <c r="H14" s="5" t="s">
        <v>8566</v>
      </c>
      <c r="I14" s="5" t="s">
        <v>8567</v>
      </c>
      <c r="J14" s="5" t="s">
        <v>8568</v>
      </c>
      <c r="K14" s="5" t="s">
        <v>8569</v>
      </c>
      <c r="L14" s="5" t="s">
        <v>8570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customFormat="false" ht="15.75" hidden="false" customHeight="false" outlineLevel="0" collapsed="false">
      <c r="A15" s="5" t="s">
        <v>8571</v>
      </c>
      <c r="B15" s="28" t="n">
        <v>6</v>
      </c>
      <c r="C15" s="5" t="s">
        <v>8572</v>
      </c>
      <c r="D15" s="5" t="s">
        <v>1552</v>
      </c>
      <c r="E15" s="6" t="s">
        <v>1553</v>
      </c>
      <c r="F15" s="6" t="s">
        <v>51</v>
      </c>
      <c r="G15" s="5" t="s">
        <v>8573</v>
      </c>
      <c r="H15" s="5" t="s">
        <v>8574</v>
      </c>
      <c r="I15" s="5" t="s">
        <v>8575</v>
      </c>
      <c r="J15" s="5" t="s">
        <v>8576</v>
      </c>
      <c r="K15" s="5" t="s">
        <v>8577</v>
      </c>
      <c r="L15" s="5" t="s">
        <v>8578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customFormat="false" ht="15.75" hidden="false" customHeight="false" outlineLevel="0" collapsed="false">
      <c r="A16" s="5" t="s">
        <v>8579</v>
      </c>
      <c r="B16" s="28" t="n">
        <v>6</v>
      </c>
      <c r="C16" s="5" t="s">
        <v>24</v>
      </c>
      <c r="D16" s="5" t="s">
        <v>24</v>
      </c>
      <c r="E16" s="6"/>
      <c r="F16" s="6"/>
      <c r="G16" s="5" t="s">
        <v>8580</v>
      </c>
      <c r="H16" s="5" t="s">
        <v>8581</v>
      </c>
      <c r="I16" s="5" t="s">
        <v>8582</v>
      </c>
      <c r="J16" s="5" t="s">
        <v>8583</v>
      </c>
      <c r="K16" s="5" t="s">
        <v>8584</v>
      </c>
      <c r="L16" s="5" t="s">
        <v>8585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customFormat="false" ht="15.75" hidden="false" customHeight="false" outlineLevel="0" collapsed="false">
      <c r="A17" s="5" t="s">
        <v>8586</v>
      </c>
      <c r="B17" s="28" t="n">
        <v>6</v>
      </c>
      <c r="C17" s="5" t="s">
        <v>24</v>
      </c>
      <c r="D17" s="5" t="s">
        <v>24</v>
      </c>
      <c r="E17" s="6"/>
      <c r="F17" s="6"/>
      <c r="G17" s="5" t="s">
        <v>8587</v>
      </c>
      <c r="H17" s="5" t="s">
        <v>8588</v>
      </c>
      <c r="I17" s="5" t="s">
        <v>8589</v>
      </c>
      <c r="J17" s="5" t="s">
        <v>8590</v>
      </c>
      <c r="K17" s="5" t="s">
        <v>8591</v>
      </c>
      <c r="L17" s="5" t="s">
        <v>8592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customFormat="false" ht="15.75" hidden="false" customHeight="false" outlineLevel="0" collapsed="false">
      <c r="A18" s="5" t="s">
        <v>8593</v>
      </c>
      <c r="B18" s="28" t="n">
        <v>6</v>
      </c>
      <c r="C18" s="5" t="s">
        <v>6350</v>
      </c>
      <c r="D18" s="5" t="s">
        <v>6351</v>
      </c>
      <c r="E18" s="6" t="s">
        <v>6352</v>
      </c>
      <c r="F18" s="6" t="s">
        <v>2599</v>
      </c>
      <c r="G18" s="5" t="s">
        <v>8594</v>
      </c>
      <c r="H18" s="5" t="s">
        <v>8595</v>
      </c>
      <c r="I18" s="5" t="s">
        <v>8596</v>
      </c>
      <c r="J18" s="5" t="s">
        <v>8597</v>
      </c>
      <c r="K18" s="5" t="s">
        <v>8598</v>
      </c>
      <c r="L18" s="5" t="s">
        <v>8599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customFormat="false" ht="15.75" hidden="false" customHeight="false" outlineLevel="0" collapsed="false">
      <c r="A19" s="5" t="s">
        <v>8600</v>
      </c>
      <c r="B19" s="28" t="n">
        <v>6</v>
      </c>
      <c r="C19" s="5" t="s">
        <v>24</v>
      </c>
      <c r="D19" s="5" t="s">
        <v>24</v>
      </c>
      <c r="E19" s="6"/>
      <c r="F19" s="6"/>
      <c r="G19" s="5" t="s">
        <v>8601</v>
      </c>
      <c r="H19" s="5" t="s">
        <v>8602</v>
      </c>
      <c r="I19" s="5" t="s">
        <v>8603</v>
      </c>
      <c r="J19" s="5" t="s">
        <v>8604</v>
      </c>
      <c r="K19" s="5" t="s">
        <v>8605</v>
      </c>
      <c r="L19" s="5" t="s">
        <v>8606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customFormat="false" ht="15.75" hidden="false" customHeight="false" outlineLevel="0" collapsed="false">
      <c r="A20" s="5" t="s">
        <v>8607</v>
      </c>
      <c r="B20" s="28" t="n">
        <v>6</v>
      </c>
      <c r="C20" s="5" t="s">
        <v>24</v>
      </c>
      <c r="D20" s="5" t="s">
        <v>24</v>
      </c>
      <c r="E20" s="6"/>
      <c r="F20" s="6"/>
      <c r="G20" s="5" t="s">
        <v>8608</v>
      </c>
      <c r="H20" s="5" t="s">
        <v>8609</v>
      </c>
      <c r="I20" s="5" t="s">
        <v>8610</v>
      </c>
      <c r="J20" s="5" t="s">
        <v>8611</v>
      </c>
      <c r="K20" s="5" t="s">
        <v>8612</v>
      </c>
      <c r="L20" s="5" t="s">
        <v>8613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customFormat="false" ht="15.75" hidden="false" customHeight="false" outlineLevel="0" collapsed="false">
      <c r="A21" s="5" t="s">
        <v>8614</v>
      </c>
      <c r="B21" s="28" t="n">
        <v>6</v>
      </c>
      <c r="C21" s="5" t="s">
        <v>8615</v>
      </c>
      <c r="D21" s="5" t="s">
        <v>8616</v>
      </c>
      <c r="E21" s="6" t="s">
        <v>8617</v>
      </c>
      <c r="F21" s="6" t="s">
        <v>1794</v>
      </c>
      <c r="G21" s="5" t="s">
        <v>8618</v>
      </c>
      <c r="H21" s="5" t="s">
        <v>8619</v>
      </c>
      <c r="I21" s="5" t="s">
        <v>8620</v>
      </c>
      <c r="J21" s="5" t="s">
        <v>8621</v>
      </c>
      <c r="K21" s="5" t="s">
        <v>8622</v>
      </c>
      <c r="L21" s="5" t="s">
        <v>8623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customFormat="false" ht="15.75" hidden="false" customHeight="false" outlineLevel="0" collapsed="false">
      <c r="A22" s="5" t="s">
        <v>8624</v>
      </c>
      <c r="B22" s="28" t="n">
        <v>6</v>
      </c>
      <c r="C22" s="5" t="s">
        <v>24</v>
      </c>
      <c r="D22" s="5" t="s">
        <v>24</v>
      </c>
      <c r="E22" s="6"/>
      <c r="F22" s="6"/>
      <c r="G22" s="5" t="s">
        <v>8625</v>
      </c>
      <c r="H22" s="5" t="s">
        <v>8626</v>
      </c>
      <c r="I22" s="5" t="s">
        <v>8627</v>
      </c>
      <c r="J22" s="5" t="s">
        <v>8628</v>
      </c>
      <c r="K22" s="5" t="s">
        <v>8629</v>
      </c>
      <c r="L22" s="5" t="s">
        <v>8630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customFormat="false" ht="15.75" hidden="false" customHeight="false" outlineLevel="0" collapsed="false">
      <c r="A23" s="5" t="s">
        <v>8631</v>
      </c>
      <c r="B23" s="28" t="n">
        <v>6</v>
      </c>
      <c r="C23" s="5" t="s">
        <v>8632</v>
      </c>
      <c r="D23" s="5" t="s">
        <v>1457</v>
      </c>
      <c r="E23" s="6" t="s">
        <v>1458</v>
      </c>
      <c r="F23" s="6" t="s">
        <v>59</v>
      </c>
      <c r="G23" s="5" t="s">
        <v>8633</v>
      </c>
      <c r="H23" s="5" t="s">
        <v>8634</v>
      </c>
      <c r="I23" s="5" t="s">
        <v>8635</v>
      </c>
      <c r="J23" s="5" t="s">
        <v>8636</v>
      </c>
      <c r="K23" s="5" t="s">
        <v>8637</v>
      </c>
      <c r="L23" s="5" t="s">
        <v>8638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customFormat="false" ht="15.75" hidden="false" customHeight="false" outlineLevel="0" collapsed="false">
      <c r="A24" s="5" t="s">
        <v>8639</v>
      </c>
      <c r="B24" s="28" t="n">
        <v>5</v>
      </c>
      <c r="C24" s="5" t="s">
        <v>24</v>
      </c>
      <c r="D24" s="5" t="s">
        <v>24</v>
      </c>
      <c r="E24" s="6"/>
      <c r="F24" s="6"/>
      <c r="G24" s="5" t="s">
        <v>8640</v>
      </c>
      <c r="H24" s="5" t="s">
        <v>8641</v>
      </c>
      <c r="I24" s="5" t="s">
        <v>8642</v>
      </c>
      <c r="J24" s="5" t="s">
        <v>8643</v>
      </c>
      <c r="K24" s="5" t="s">
        <v>8644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customFormat="false" ht="15.75" hidden="false" customHeight="false" outlineLevel="0" collapsed="false">
      <c r="A25" s="5" t="s">
        <v>8645</v>
      </c>
      <c r="B25" s="28" t="n">
        <v>5</v>
      </c>
      <c r="C25" s="5" t="s">
        <v>24</v>
      </c>
      <c r="D25" s="5" t="s">
        <v>24</v>
      </c>
      <c r="E25" s="6"/>
      <c r="F25" s="6"/>
      <c r="G25" s="5" t="s">
        <v>8646</v>
      </c>
      <c r="H25" s="5" t="s">
        <v>8647</v>
      </c>
      <c r="I25" s="5" t="s">
        <v>8648</v>
      </c>
      <c r="J25" s="5" t="s">
        <v>8649</v>
      </c>
      <c r="K25" s="5" t="s">
        <v>8650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customFormat="false" ht="15.75" hidden="false" customHeight="false" outlineLevel="0" collapsed="false">
      <c r="A26" s="5" t="s">
        <v>8651</v>
      </c>
      <c r="B26" s="28" t="n">
        <v>5</v>
      </c>
      <c r="C26" s="5" t="s">
        <v>8652</v>
      </c>
      <c r="D26" s="5" t="s">
        <v>8653</v>
      </c>
      <c r="E26" s="6" t="s">
        <v>8654</v>
      </c>
      <c r="F26" s="6" t="s">
        <v>291</v>
      </c>
      <c r="G26" s="5" t="s">
        <v>8655</v>
      </c>
      <c r="H26" s="5" t="s">
        <v>8656</v>
      </c>
      <c r="I26" s="5" t="s">
        <v>8657</v>
      </c>
      <c r="J26" s="5" t="s">
        <v>8658</v>
      </c>
      <c r="K26" s="5" t="s">
        <v>8659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  <row r="27" customFormat="false" ht="15.75" hidden="false" customHeight="false" outlineLevel="0" collapsed="false">
      <c r="A27" s="5" t="s">
        <v>8660</v>
      </c>
      <c r="B27" s="28" t="n">
        <v>5</v>
      </c>
      <c r="C27" s="5" t="s">
        <v>24</v>
      </c>
      <c r="D27" s="5" t="s">
        <v>24</v>
      </c>
      <c r="E27" s="6"/>
      <c r="F27" s="6"/>
      <c r="G27" s="5" t="s">
        <v>8661</v>
      </c>
      <c r="H27" s="5" t="s">
        <v>8662</v>
      </c>
      <c r="I27" s="5" t="s">
        <v>8663</v>
      </c>
      <c r="J27" s="5" t="s">
        <v>8664</v>
      </c>
      <c r="K27" s="5" t="s">
        <v>8665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 customFormat="false" ht="15.75" hidden="false" customHeight="false" outlineLevel="0" collapsed="false">
      <c r="A28" s="5" t="s">
        <v>8666</v>
      </c>
      <c r="B28" s="28" t="n">
        <v>5</v>
      </c>
      <c r="C28" s="5" t="s">
        <v>2427</v>
      </c>
      <c r="D28" s="5" t="s">
        <v>1971</v>
      </c>
      <c r="E28" s="6" t="s">
        <v>1972</v>
      </c>
      <c r="F28" s="6" t="s">
        <v>451</v>
      </c>
      <c r="G28" s="5" t="s">
        <v>8667</v>
      </c>
      <c r="H28" s="5" t="s">
        <v>8668</v>
      </c>
      <c r="I28" s="5" t="s">
        <v>8669</v>
      </c>
      <c r="J28" s="5" t="s">
        <v>8670</v>
      </c>
      <c r="K28" s="5" t="s">
        <v>8671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</row>
    <row r="29" customFormat="false" ht="15.75" hidden="false" customHeight="false" outlineLevel="0" collapsed="false">
      <c r="A29" s="5" t="s">
        <v>8672</v>
      </c>
      <c r="B29" s="28" t="n">
        <v>5</v>
      </c>
      <c r="C29" s="5" t="s">
        <v>24</v>
      </c>
      <c r="D29" s="5" t="s">
        <v>24</v>
      </c>
      <c r="E29" s="6"/>
      <c r="F29" s="6"/>
      <c r="G29" s="5" t="s">
        <v>8673</v>
      </c>
      <c r="H29" s="5" t="s">
        <v>8674</v>
      </c>
      <c r="I29" s="5" t="s">
        <v>8675</v>
      </c>
      <c r="J29" s="5" t="s">
        <v>8676</v>
      </c>
      <c r="K29" s="5" t="s">
        <v>8677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  <row r="30" customFormat="false" ht="15.75" hidden="false" customHeight="false" outlineLevel="0" collapsed="false">
      <c r="A30" s="5" t="s">
        <v>8678</v>
      </c>
      <c r="B30" s="28" t="n">
        <v>4</v>
      </c>
      <c r="C30" s="5" t="s">
        <v>5671</v>
      </c>
      <c r="D30" s="5" t="s">
        <v>5672</v>
      </c>
      <c r="E30" s="6" t="s">
        <v>5673</v>
      </c>
      <c r="F30" s="6" t="s">
        <v>3310</v>
      </c>
      <c r="G30" s="5" t="s">
        <v>8679</v>
      </c>
      <c r="H30" s="5" t="s">
        <v>8680</v>
      </c>
      <c r="I30" s="5" t="s">
        <v>8681</v>
      </c>
      <c r="J30" s="5" t="s">
        <v>8682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 customFormat="false" ht="15.75" hidden="false" customHeight="false" outlineLevel="0" collapsed="false">
      <c r="A31" s="5" t="s">
        <v>8683</v>
      </c>
      <c r="B31" s="28" t="n">
        <v>4</v>
      </c>
      <c r="C31" s="5" t="s">
        <v>24</v>
      </c>
      <c r="D31" s="5" t="s">
        <v>24</v>
      </c>
      <c r="E31" s="6"/>
      <c r="F31" s="6"/>
      <c r="G31" s="5" t="s">
        <v>8684</v>
      </c>
      <c r="H31" s="5" t="s">
        <v>8685</v>
      </c>
      <c r="I31" s="5" t="s">
        <v>8686</v>
      </c>
      <c r="J31" s="5" t="s">
        <v>8687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customFormat="false" ht="15.75" hidden="false" customHeight="false" outlineLevel="0" collapsed="false">
      <c r="A32" s="5" t="s">
        <v>8688</v>
      </c>
      <c r="B32" s="28" t="n">
        <v>4</v>
      </c>
      <c r="C32" s="5" t="s">
        <v>8689</v>
      </c>
      <c r="D32" s="5" t="s">
        <v>3781</v>
      </c>
      <c r="E32" s="6" t="s">
        <v>3782</v>
      </c>
      <c r="F32" s="6" t="s">
        <v>32</v>
      </c>
      <c r="G32" s="5" t="s">
        <v>8690</v>
      </c>
      <c r="H32" s="5" t="s">
        <v>8691</v>
      </c>
      <c r="I32" s="5" t="s">
        <v>8692</v>
      </c>
      <c r="J32" s="5" t="s">
        <v>8693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 customFormat="false" ht="15.75" hidden="false" customHeight="false" outlineLevel="0" collapsed="false">
      <c r="A33" s="5" t="s">
        <v>8694</v>
      </c>
      <c r="B33" s="28" t="n">
        <v>4</v>
      </c>
      <c r="C33" s="5" t="s">
        <v>8695</v>
      </c>
      <c r="D33" s="5" t="s">
        <v>2631</v>
      </c>
      <c r="E33" s="6" t="s">
        <v>2632</v>
      </c>
      <c r="F33" s="6" t="s">
        <v>67</v>
      </c>
      <c r="G33" s="5" t="s">
        <v>8696</v>
      </c>
      <c r="H33" s="5" t="s">
        <v>8697</v>
      </c>
      <c r="I33" s="5" t="s">
        <v>8698</v>
      </c>
      <c r="J33" s="5" t="s">
        <v>8699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customFormat="false" ht="15.75" hidden="false" customHeight="false" outlineLevel="0" collapsed="false">
      <c r="A34" s="5" t="s">
        <v>8700</v>
      </c>
      <c r="B34" s="28" t="n">
        <v>4</v>
      </c>
      <c r="C34" s="5" t="s">
        <v>8701</v>
      </c>
      <c r="D34" s="5" t="s">
        <v>8702</v>
      </c>
      <c r="E34" s="6" t="s">
        <v>8703</v>
      </c>
      <c r="F34" s="6" t="s">
        <v>32</v>
      </c>
      <c r="G34" s="5" t="s">
        <v>8704</v>
      </c>
      <c r="H34" s="5" t="s">
        <v>8705</v>
      </c>
      <c r="I34" s="5" t="s">
        <v>8706</v>
      </c>
      <c r="J34" s="5" t="s">
        <v>8707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 customFormat="false" ht="15.75" hidden="false" customHeight="false" outlineLevel="0" collapsed="false">
      <c r="A35" s="5" t="s">
        <v>8708</v>
      </c>
      <c r="B35" s="28" t="n">
        <v>4</v>
      </c>
      <c r="C35" s="5" t="s">
        <v>8709</v>
      </c>
      <c r="D35" s="5" t="s">
        <v>8710</v>
      </c>
      <c r="E35" s="6" t="s">
        <v>8711</v>
      </c>
      <c r="F35" s="6" t="s">
        <v>67</v>
      </c>
      <c r="G35" s="5" t="s">
        <v>8712</v>
      </c>
      <c r="H35" s="5" t="s">
        <v>8713</v>
      </c>
      <c r="I35" s="5" t="s">
        <v>8714</v>
      </c>
      <c r="J35" s="5" t="s">
        <v>8715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 customFormat="false" ht="15.75" hidden="false" customHeight="false" outlineLevel="0" collapsed="false">
      <c r="A36" s="5" t="s">
        <v>8716</v>
      </c>
      <c r="B36" s="28" t="n">
        <v>4</v>
      </c>
      <c r="C36" s="5" t="s">
        <v>8717</v>
      </c>
      <c r="D36" s="5" t="s">
        <v>2389</v>
      </c>
      <c r="E36" s="6" t="s">
        <v>2390</v>
      </c>
      <c r="F36" s="6" t="s">
        <v>51</v>
      </c>
      <c r="G36" s="5" t="s">
        <v>8718</v>
      </c>
      <c r="H36" s="5" t="s">
        <v>8719</v>
      </c>
      <c r="I36" s="5" t="s">
        <v>8720</v>
      </c>
      <c r="J36" s="5" t="s">
        <v>8721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 customFormat="false" ht="15.75" hidden="false" customHeight="false" outlineLevel="0" collapsed="false">
      <c r="A37" s="5" t="s">
        <v>8722</v>
      </c>
      <c r="B37" s="28" t="n">
        <v>4</v>
      </c>
      <c r="C37" s="5" t="s">
        <v>6761</v>
      </c>
      <c r="D37" s="5" t="s">
        <v>6762</v>
      </c>
      <c r="E37" s="6" t="s">
        <v>6763</v>
      </c>
      <c r="F37" s="6" t="s">
        <v>2599</v>
      </c>
      <c r="G37" s="5" t="s">
        <v>8723</v>
      </c>
      <c r="H37" s="5" t="s">
        <v>8724</v>
      </c>
      <c r="I37" s="5" t="s">
        <v>8725</v>
      </c>
      <c r="J37" s="5" t="s">
        <v>8726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 customFormat="false" ht="15.75" hidden="false" customHeight="false" outlineLevel="0" collapsed="false">
      <c r="A38" s="5" t="s">
        <v>8727</v>
      </c>
      <c r="B38" s="28" t="n">
        <v>3</v>
      </c>
      <c r="C38" s="5" t="s">
        <v>8728</v>
      </c>
      <c r="D38" s="5" t="s">
        <v>8729</v>
      </c>
      <c r="E38" s="6" t="s">
        <v>8730</v>
      </c>
      <c r="F38" s="6" t="s">
        <v>114</v>
      </c>
      <c r="G38" s="5" t="s">
        <v>8731</v>
      </c>
      <c r="H38" s="5" t="s">
        <v>8732</v>
      </c>
      <c r="I38" s="5" t="s">
        <v>8733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</row>
    <row r="39" customFormat="false" ht="15.75" hidden="false" customHeight="false" outlineLevel="0" collapsed="false">
      <c r="A39" s="5" t="s">
        <v>8734</v>
      </c>
      <c r="B39" s="28" t="n">
        <v>3</v>
      </c>
      <c r="C39" s="5" t="s">
        <v>8735</v>
      </c>
      <c r="D39" s="5" t="s">
        <v>8736</v>
      </c>
      <c r="E39" s="6" t="s">
        <v>8737</v>
      </c>
      <c r="F39" s="6" t="s">
        <v>32</v>
      </c>
      <c r="G39" s="5" t="s">
        <v>8738</v>
      </c>
      <c r="H39" s="5" t="s">
        <v>8739</v>
      </c>
      <c r="I39" s="5" t="s">
        <v>8740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</row>
    <row r="40" customFormat="false" ht="15.75" hidden="false" customHeight="false" outlineLevel="0" collapsed="false">
      <c r="A40" s="5" t="s">
        <v>8741</v>
      </c>
      <c r="B40" s="28" t="n">
        <v>3</v>
      </c>
      <c r="C40" s="5" t="s">
        <v>7528</v>
      </c>
      <c r="D40" s="5" t="s">
        <v>7529</v>
      </c>
      <c r="E40" s="6" t="s">
        <v>7530</v>
      </c>
      <c r="F40" s="6" t="s">
        <v>114</v>
      </c>
      <c r="G40" s="5" t="s">
        <v>8742</v>
      </c>
      <c r="H40" s="5" t="s">
        <v>8743</v>
      </c>
      <c r="I40" s="5" t="s">
        <v>8744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customFormat="false" ht="15.75" hidden="false" customHeight="false" outlineLevel="0" collapsed="false">
      <c r="A41" s="5" t="s">
        <v>8745</v>
      </c>
      <c r="B41" s="28" t="n">
        <v>3</v>
      </c>
      <c r="C41" s="5" t="s">
        <v>8746</v>
      </c>
      <c r="D41" s="5" t="s">
        <v>8747</v>
      </c>
      <c r="E41" s="6" t="s">
        <v>8748</v>
      </c>
      <c r="F41" s="6" t="s">
        <v>51</v>
      </c>
      <c r="G41" s="5" t="s">
        <v>8749</v>
      </c>
      <c r="H41" s="5" t="s">
        <v>8750</v>
      </c>
      <c r="I41" s="5" t="s">
        <v>8751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 customFormat="false" ht="15.75" hidden="false" customHeight="false" outlineLevel="0" collapsed="false">
      <c r="A42" s="5" t="s">
        <v>8752</v>
      </c>
      <c r="B42" s="28" t="n">
        <v>3</v>
      </c>
      <c r="C42" s="5" t="s">
        <v>8753</v>
      </c>
      <c r="D42" s="5" t="s">
        <v>5779</v>
      </c>
      <c r="E42" s="6" t="s">
        <v>5780</v>
      </c>
      <c r="F42" s="6" t="s">
        <v>429</v>
      </c>
      <c r="G42" s="5" t="s">
        <v>8754</v>
      </c>
      <c r="H42" s="5" t="s">
        <v>8755</v>
      </c>
      <c r="I42" s="5" t="s">
        <v>8756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</row>
    <row r="43" customFormat="false" ht="15.75" hidden="false" customHeight="false" outlineLevel="0" collapsed="false">
      <c r="A43" s="5" t="s">
        <v>8757</v>
      </c>
      <c r="B43" s="28" t="n">
        <v>3</v>
      </c>
      <c r="C43" s="5" t="s">
        <v>24</v>
      </c>
      <c r="D43" s="5" t="s">
        <v>24</v>
      </c>
      <c r="E43" s="6"/>
      <c r="F43" s="6"/>
      <c r="G43" s="5" t="s">
        <v>8758</v>
      </c>
      <c r="H43" s="5" t="s">
        <v>8759</v>
      </c>
      <c r="I43" s="5" t="s">
        <v>8760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 customFormat="false" ht="15.75" hidden="false" customHeight="false" outlineLevel="0" collapsed="false">
      <c r="A44" s="5" t="s">
        <v>8761</v>
      </c>
      <c r="B44" s="28" t="n">
        <v>3</v>
      </c>
      <c r="C44" s="5" t="s">
        <v>24</v>
      </c>
      <c r="D44" s="5" t="s">
        <v>24</v>
      </c>
      <c r="E44" s="6"/>
      <c r="F44" s="6"/>
      <c r="G44" s="5" t="s">
        <v>8762</v>
      </c>
      <c r="H44" s="5" t="s">
        <v>8763</v>
      </c>
      <c r="I44" s="5" t="s">
        <v>8764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 customFormat="false" ht="15.75" hidden="false" customHeight="false" outlineLevel="0" collapsed="false">
      <c r="A45" s="5" t="s">
        <v>8765</v>
      </c>
      <c r="B45" s="28" t="n">
        <v>3</v>
      </c>
      <c r="C45" s="5" t="s">
        <v>24</v>
      </c>
      <c r="D45" s="5" t="s">
        <v>24</v>
      </c>
      <c r="E45" s="6"/>
      <c r="F45" s="6"/>
      <c r="G45" s="5" t="s">
        <v>8766</v>
      </c>
      <c r="H45" s="5" t="s">
        <v>8767</v>
      </c>
      <c r="I45" s="5" t="s">
        <v>8768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 customFormat="false" ht="15.75" hidden="false" customHeight="false" outlineLevel="0" collapsed="false">
      <c r="A46" s="5" t="s">
        <v>8769</v>
      </c>
      <c r="B46" s="28" t="n">
        <v>3</v>
      </c>
      <c r="C46" s="5" t="s">
        <v>8728</v>
      </c>
      <c r="D46" s="5" t="s">
        <v>8729</v>
      </c>
      <c r="E46" s="6" t="s">
        <v>8730</v>
      </c>
      <c r="F46" s="6" t="s">
        <v>114</v>
      </c>
      <c r="G46" s="5" t="s">
        <v>8770</v>
      </c>
      <c r="H46" s="5" t="s">
        <v>8771</v>
      </c>
      <c r="I46" s="5" t="s">
        <v>8772</v>
      </c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7" customFormat="false" ht="15.75" hidden="false" customHeight="false" outlineLevel="0" collapsed="false">
      <c r="A47" s="5" t="s">
        <v>8773</v>
      </c>
      <c r="B47" s="28" t="n">
        <v>3</v>
      </c>
      <c r="C47" s="5" t="s">
        <v>24</v>
      </c>
      <c r="D47" s="5" t="s">
        <v>24</v>
      </c>
      <c r="E47" s="6"/>
      <c r="F47" s="6"/>
      <c r="G47" s="5" t="s">
        <v>8774</v>
      </c>
      <c r="H47" s="5" t="s">
        <v>8775</v>
      </c>
      <c r="I47" s="5" t="s">
        <v>8776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 customFormat="false" ht="15.75" hidden="false" customHeight="false" outlineLevel="0" collapsed="false">
      <c r="A48" s="5" t="s">
        <v>8777</v>
      </c>
      <c r="B48" s="28" t="n">
        <v>3</v>
      </c>
      <c r="C48" s="5" t="s">
        <v>24</v>
      </c>
      <c r="D48" s="5" t="s">
        <v>24</v>
      </c>
      <c r="E48" s="6"/>
      <c r="F48" s="6"/>
      <c r="G48" s="5" t="s">
        <v>8778</v>
      </c>
      <c r="H48" s="5" t="s">
        <v>8779</v>
      </c>
      <c r="I48" s="5" t="s">
        <v>8780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</row>
    <row r="49" customFormat="false" ht="15.75" hidden="false" customHeight="false" outlineLevel="0" collapsed="false">
      <c r="A49" s="5" t="s">
        <v>8781</v>
      </c>
      <c r="B49" s="28" t="n">
        <v>3</v>
      </c>
      <c r="C49" s="5" t="s">
        <v>8782</v>
      </c>
      <c r="D49" s="5" t="s">
        <v>1029</v>
      </c>
      <c r="E49" s="6" t="s">
        <v>1030</v>
      </c>
      <c r="F49" s="6" t="s">
        <v>153</v>
      </c>
      <c r="G49" s="5" t="s">
        <v>8783</v>
      </c>
      <c r="H49" s="5" t="s">
        <v>8784</v>
      </c>
      <c r="I49" s="5" t="s">
        <v>8785</v>
      </c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customFormat="false" ht="15.75" hidden="false" customHeight="false" outlineLevel="0" collapsed="false">
      <c r="A50" s="5" t="s">
        <v>8786</v>
      </c>
      <c r="B50" s="28" t="n">
        <v>2</v>
      </c>
      <c r="C50" s="5" t="s">
        <v>8325</v>
      </c>
      <c r="D50" s="5" t="s">
        <v>8326</v>
      </c>
      <c r="E50" s="6" t="s">
        <v>8327</v>
      </c>
      <c r="F50" s="6" t="s">
        <v>215</v>
      </c>
      <c r="G50" s="5" t="s">
        <v>8787</v>
      </c>
      <c r="H50" s="5" t="s">
        <v>8788</v>
      </c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</row>
    <row r="51" customFormat="false" ht="15.75" hidden="false" customHeight="false" outlineLevel="0" collapsed="false">
      <c r="A51" s="5" t="s">
        <v>8789</v>
      </c>
      <c r="B51" s="28" t="n">
        <v>2</v>
      </c>
      <c r="C51" s="5" t="s">
        <v>8790</v>
      </c>
      <c r="D51" s="5" t="s">
        <v>8791</v>
      </c>
      <c r="E51" s="6" t="s">
        <v>8792</v>
      </c>
      <c r="F51" s="6" t="s">
        <v>59</v>
      </c>
      <c r="G51" s="5" t="s">
        <v>8793</v>
      </c>
      <c r="H51" s="5" t="s">
        <v>8794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 customFormat="false" ht="15.75" hidden="false" customHeight="false" outlineLevel="0" collapsed="false">
      <c r="A52" s="5" t="s">
        <v>8795</v>
      </c>
      <c r="B52" s="28" t="n">
        <v>2</v>
      </c>
      <c r="C52" s="5" t="s">
        <v>8796</v>
      </c>
      <c r="D52" s="5" t="s">
        <v>4069</v>
      </c>
      <c r="E52" s="6" t="s">
        <v>4070</v>
      </c>
      <c r="F52" s="6" t="s">
        <v>451</v>
      </c>
      <c r="G52" s="5" t="s">
        <v>8797</v>
      </c>
      <c r="H52" s="5" t="s">
        <v>8798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 customFormat="false" ht="15.75" hidden="false" customHeight="false" outlineLevel="0" collapsed="false">
      <c r="A53" s="5" t="s">
        <v>8799</v>
      </c>
      <c r="B53" s="28" t="n">
        <v>2</v>
      </c>
      <c r="C53" s="5" t="s">
        <v>2017</v>
      </c>
      <c r="D53" s="5" t="s">
        <v>2018</v>
      </c>
      <c r="E53" s="6" t="s">
        <v>2019</v>
      </c>
      <c r="F53" s="6" t="s">
        <v>153</v>
      </c>
      <c r="G53" s="5" t="s">
        <v>8800</v>
      </c>
      <c r="H53" s="5" t="s">
        <v>8801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</row>
    <row r="54" customFormat="false" ht="15.75" hidden="false" customHeight="false" outlineLevel="0" collapsed="false">
      <c r="A54" s="5" t="s">
        <v>8802</v>
      </c>
      <c r="B54" s="28" t="n">
        <v>2</v>
      </c>
      <c r="C54" s="5" t="s">
        <v>8803</v>
      </c>
      <c r="D54" s="5" t="s">
        <v>266</v>
      </c>
      <c r="E54" s="6" t="s">
        <v>267</v>
      </c>
      <c r="F54" s="6" t="s">
        <v>215</v>
      </c>
      <c r="G54" s="5" t="s">
        <v>8804</v>
      </c>
      <c r="H54" s="5" t="s">
        <v>8805</v>
      </c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 customFormat="false" ht="15.75" hidden="false" customHeight="false" outlineLevel="0" collapsed="false">
      <c r="A55" s="5" t="s">
        <v>8806</v>
      </c>
      <c r="B55" s="28" t="n">
        <v>2</v>
      </c>
      <c r="C55" s="5" t="s">
        <v>5018</v>
      </c>
      <c r="D55" s="5" t="s">
        <v>4778</v>
      </c>
      <c r="E55" s="6" t="s">
        <v>4779</v>
      </c>
      <c r="F55" s="6" t="s">
        <v>32</v>
      </c>
      <c r="G55" s="5" t="s">
        <v>8807</v>
      </c>
      <c r="H55" s="5" t="s">
        <v>8808</v>
      </c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 customFormat="false" ht="15.75" hidden="false" customHeight="false" outlineLevel="0" collapsed="false">
      <c r="A56" s="5" t="s">
        <v>8809</v>
      </c>
      <c r="B56" s="28" t="n">
        <v>2</v>
      </c>
      <c r="C56" s="5" t="s">
        <v>24</v>
      </c>
      <c r="D56" s="5" t="s">
        <v>24</v>
      </c>
      <c r="E56" s="6"/>
      <c r="F56" s="6"/>
      <c r="G56" s="5" t="s">
        <v>8810</v>
      </c>
      <c r="H56" s="5" t="s">
        <v>8811</v>
      </c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 customFormat="false" ht="15.75" hidden="false" customHeight="false" outlineLevel="0" collapsed="false">
      <c r="A57" s="5" t="s">
        <v>8812</v>
      </c>
      <c r="B57" s="28" t="n">
        <v>2</v>
      </c>
      <c r="C57" s="5" t="s">
        <v>8813</v>
      </c>
      <c r="D57" s="5" t="s">
        <v>8814</v>
      </c>
      <c r="E57" s="6" t="s">
        <v>8815</v>
      </c>
      <c r="F57" s="6" t="s">
        <v>1794</v>
      </c>
      <c r="G57" s="5" t="s">
        <v>8816</v>
      </c>
      <c r="H57" s="5" t="s">
        <v>8817</v>
      </c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</row>
    <row r="58" customFormat="false" ht="15.75" hidden="false" customHeight="false" outlineLevel="0" collapsed="false">
      <c r="A58" s="5" t="s">
        <v>8818</v>
      </c>
      <c r="B58" s="28" t="n">
        <v>2</v>
      </c>
      <c r="C58" s="5" t="s">
        <v>8819</v>
      </c>
      <c r="D58" s="5" t="s">
        <v>8180</v>
      </c>
      <c r="E58" s="6" t="s">
        <v>8181</v>
      </c>
      <c r="F58" s="6" t="s">
        <v>215</v>
      </c>
      <c r="G58" s="5" t="s">
        <v>8820</v>
      </c>
      <c r="H58" s="5" t="s">
        <v>8821</v>
      </c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</row>
    <row r="59" customFormat="false" ht="15.75" hidden="false" customHeight="false" outlineLevel="0" collapsed="false">
      <c r="A59" s="5" t="s">
        <v>8822</v>
      </c>
      <c r="B59" s="28" t="n">
        <v>2</v>
      </c>
      <c r="C59" s="5" t="s">
        <v>8823</v>
      </c>
      <c r="D59" s="5" t="s">
        <v>6762</v>
      </c>
      <c r="E59" s="6" t="s">
        <v>6763</v>
      </c>
      <c r="F59" s="6" t="s">
        <v>2599</v>
      </c>
      <c r="G59" s="5" t="s">
        <v>8824</v>
      </c>
      <c r="H59" s="5" t="s">
        <v>8825</v>
      </c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 customFormat="false" ht="15.75" hidden="false" customHeight="false" outlineLevel="0" collapsed="false">
      <c r="A60" s="5" t="s">
        <v>8826</v>
      </c>
      <c r="B60" s="28" t="n">
        <v>2</v>
      </c>
      <c r="C60" s="5" t="s">
        <v>6047</v>
      </c>
      <c r="D60" s="5" t="s">
        <v>213</v>
      </c>
      <c r="E60" s="6" t="s">
        <v>214</v>
      </c>
      <c r="F60" s="6" t="s">
        <v>51</v>
      </c>
      <c r="G60" s="5" t="s">
        <v>8827</v>
      </c>
      <c r="H60" s="5" t="s">
        <v>8828</v>
      </c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customFormat="false" ht="15.75" hidden="false" customHeight="false" outlineLevel="0" collapsed="false">
      <c r="A61" s="5" t="s">
        <v>8829</v>
      </c>
      <c r="B61" s="28" t="n">
        <v>2</v>
      </c>
      <c r="C61" s="5" t="s">
        <v>24</v>
      </c>
      <c r="D61" s="5" t="s">
        <v>24</v>
      </c>
      <c r="E61" s="6"/>
      <c r="F61" s="6"/>
      <c r="G61" s="5" t="s">
        <v>8830</v>
      </c>
      <c r="H61" s="5" t="s">
        <v>8831</v>
      </c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 customFormat="false" ht="15.75" hidden="false" customHeight="false" outlineLevel="0" collapsed="false">
      <c r="A62" s="5" t="s">
        <v>8832</v>
      </c>
      <c r="B62" s="28" t="n">
        <v>2</v>
      </c>
      <c r="C62" s="5" t="s">
        <v>24</v>
      </c>
      <c r="D62" s="5" t="s">
        <v>24</v>
      </c>
      <c r="E62" s="6"/>
      <c r="F62" s="6"/>
      <c r="G62" s="5" t="s">
        <v>8833</v>
      </c>
      <c r="H62" s="5" t="s">
        <v>8834</v>
      </c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 customFormat="false" ht="15.75" hidden="false" customHeight="false" outlineLevel="0" collapsed="false">
      <c r="A63" s="5" t="s">
        <v>8835</v>
      </c>
      <c r="B63" s="28" t="n">
        <v>2</v>
      </c>
      <c r="C63" s="5" t="s">
        <v>5233</v>
      </c>
      <c r="D63" s="5" t="s">
        <v>5234</v>
      </c>
      <c r="E63" s="6" t="s">
        <v>5235</v>
      </c>
      <c r="F63" s="6" t="s">
        <v>122</v>
      </c>
      <c r="G63" s="5" t="s">
        <v>8836</v>
      </c>
      <c r="H63" s="5" t="s">
        <v>8837</v>
      </c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 customFormat="false" ht="15.75" hidden="false" customHeight="false" outlineLevel="0" collapsed="false">
      <c r="A64" s="5" t="s">
        <v>8838</v>
      </c>
      <c r="B64" s="28" t="n">
        <v>2</v>
      </c>
      <c r="C64" s="5" t="s">
        <v>8839</v>
      </c>
      <c r="D64" s="5" t="s">
        <v>900</v>
      </c>
      <c r="E64" s="6" t="s">
        <v>901</v>
      </c>
      <c r="F64" s="6" t="s">
        <v>67</v>
      </c>
      <c r="G64" s="5" t="s">
        <v>8840</v>
      </c>
      <c r="H64" s="5" t="s">
        <v>8841</v>
      </c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 customFormat="false" ht="15.75" hidden="false" customHeight="false" outlineLevel="0" collapsed="false">
      <c r="A65" s="5" t="s">
        <v>8842</v>
      </c>
      <c r="B65" s="28" t="n">
        <v>2</v>
      </c>
      <c r="C65" s="5" t="s">
        <v>24</v>
      </c>
      <c r="D65" s="5" t="s">
        <v>24</v>
      </c>
      <c r="E65" s="6"/>
      <c r="F65" s="6"/>
      <c r="G65" s="5" t="s">
        <v>8843</v>
      </c>
      <c r="H65" s="5" t="s">
        <v>8844</v>
      </c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 customFormat="false" ht="15.75" hidden="false" customHeight="false" outlineLevel="0" collapsed="false">
      <c r="A66" s="5" t="s">
        <v>8845</v>
      </c>
      <c r="B66" s="28" t="n">
        <v>2</v>
      </c>
      <c r="C66" s="5" t="s">
        <v>24</v>
      </c>
      <c r="D66" s="5" t="s">
        <v>24</v>
      </c>
      <c r="E66" s="6"/>
      <c r="F66" s="6"/>
      <c r="G66" s="5" t="s">
        <v>8846</v>
      </c>
      <c r="H66" s="5" t="s">
        <v>8847</v>
      </c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 customFormat="false" ht="15.75" hidden="false" customHeight="false" outlineLevel="0" collapsed="false">
      <c r="A67" s="5" t="s">
        <v>8848</v>
      </c>
      <c r="B67" s="28" t="n">
        <v>2</v>
      </c>
      <c r="C67" s="5" t="s">
        <v>8849</v>
      </c>
      <c r="D67" s="5" t="s">
        <v>1457</v>
      </c>
      <c r="E67" s="6" t="s">
        <v>1458</v>
      </c>
      <c r="F67" s="6" t="s">
        <v>59</v>
      </c>
      <c r="G67" s="5" t="s">
        <v>8850</v>
      </c>
      <c r="H67" s="5" t="s">
        <v>8851</v>
      </c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customFormat="false" ht="15.75" hidden="false" customHeight="false" outlineLevel="0" collapsed="false">
      <c r="A68" s="5" t="s">
        <v>8852</v>
      </c>
      <c r="B68" s="28" t="n">
        <v>2</v>
      </c>
      <c r="C68" s="5" t="s">
        <v>24</v>
      </c>
      <c r="D68" s="5" t="s">
        <v>24</v>
      </c>
      <c r="E68" s="6"/>
      <c r="F68" s="6"/>
      <c r="G68" s="5" t="s">
        <v>8853</v>
      </c>
      <c r="H68" s="5" t="s">
        <v>8854</v>
      </c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 customFormat="false" ht="15.75" hidden="false" customHeight="false" outlineLevel="0" collapsed="false">
      <c r="A69" s="5" t="s">
        <v>8855</v>
      </c>
      <c r="B69" s="28" t="n">
        <v>2</v>
      </c>
      <c r="C69" s="5" t="s">
        <v>8856</v>
      </c>
      <c r="D69" s="5" t="s">
        <v>2295</v>
      </c>
      <c r="E69" s="6" t="s">
        <v>2296</v>
      </c>
      <c r="F69" s="6" t="s">
        <v>59</v>
      </c>
      <c r="G69" s="5" t="s">
        <v>8857</v>
      </c>
      <c r="H69" s="5" t="s">
        <v>8858</v>
      </c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</row>
    <row r="70" customFormat="false" ht="15.75" hidden="false" customHeight="false" outlineLevel="0" collapsed="false">
      <c r="A70" s="5" t="s">
        <v>8859</v>
      </c>
      <c r="B70" s="28" t="n">
        <v>2</v>
      </c>
      <c r="C70" s="5" t="s">
        <v>24</v>
      </c>
      <c r="D70" s="5" t="s">
        <v>24</v>
      </c>
      <c r="E70" s="6"/>
      <c r="F70" s="6"/>
      <c r="G70" s="5" t="s">
        <v>8860</v>
      </c>
      <c r="H70" s="5" t="s">
        <v>8861</v>
      </c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 customFormat="false" ht="15.75" hidden="false" customHeight="false" outlineLevel="0" collapsed="false">
      <c r="A71" s="5" t="s">
        <v>8862</v>
      </c>
      <c r="B71" s="28" t="n">
        <v>2</v>
      </c>
      <c r="C71" s="5" t="s">
        <v>24</v>
      </c>
      <c r="D71" s="5" t="s">
        <v>24</v>
      </c>
      <c r="E71" s="6"/>
      <c r="F71" s="6"/>
      <c r="G71" s="5" t="s">
        <v>8863</v>
      </c>
      <c r="H71" s="5" t="s">
        <v>8864</v>
      </c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 customFormat="false" ht="15.75" hidden="false" customHeight="false" outlineLevel="0" collapsed="false">
      <c r="A72" s="5" t="s">
        <v>8865</v>
      </c>
      <c r="B72" s="28" t="n">
        <v>2</v>
      </c>
      <c r="C72" s="5" t="s">
        <v>24</v>
      </c>
      <c r="D72" s="5" t="s">
        <v>24</v>
      </c>
      <c r="E72" s="6"/>
      <c r="F72" s="6"/>
      <c r="G72" s="5" t="s">
        <v>8866</v>
      </c>
      <c r="H72" s="5" t="s">
        <v>8867</v>
      </c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</row>
    <row r="73" customFormat="false" ht="15.75" hidden="false" customHeight="false" outlineLevel="0" collapsed="false">
      <c r="A73" s="5" t="s">
        <v>8868</v>
      </c>
      <c r="B73" s="28" t="n">
        <v>2</v>
      </c>
      <c r="C73" s="5" t="s">
        <v>24</v>
      </c>
      <c r="D73" s="5" t="s">
        <v>24</v>
      </c>
      <c r="E73" s="6"/>
      <c r="F73" s="6"/>
      <c r="G73" s="5" t="s">
        <v>8869</v>
      </c>
      <c r="H73" s="5" t="s">
        <v>8870</v>
      </c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customFormat="false" ht="15.75" hidden="false" customHeight="false" outlineLevel="0" collapsed="false">
      <c r="A74" s="5" t="s">
        <v>8871</v>
      </c>
      <c r="B74" s="28" t="n">
        <v>2</v>
      </c>
      <c r="C74" s="5" t="s">
        <v>24</v>
      </c>
      <c r="D74" s="5" t="s">
        <v>24</v>
      </c>
      <c r="E74" s="6"/>
      <c r="F74" s="6"/>
      <c r="G74" s="5" t="s">
        <v>8872</v>
      </c>
      <c r="H74" s="5" t="s">
        <v>8873</v>
      </c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customFormat="false" ht="15.75" hidden="false" customHeight="false" outlineLevel="0" collapsed="false">
      <c r="A75" s="5" t="s">
        <v>8874</v>
      </c>
      <c r="B75" s="28" t="n">
        <v>2</v>
      </c>
      <c r="C75" s="5" t="s">
        <v>24</v>
      </c>
      <c r="D75" s="5" t="s">
        <v>24</v>
      </c>
      <c r="E75" s="6"/>
      <c r="F75" s="6"/>
      <c r="G75" s="5" t="s">
        <v>8875</v>
      </c>
      <c r="H75" s="5" t="s">
        <v>8876</v>
      </c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customFormat="false" ht="15.75" hidden="false" customHeight="false" outlineLevel="0" collapsed="false">
      <c r="A76" s="5" t="s">
        <v>8877</v>
      </c>
      <c r="B76" s="28" t="n">
        <v>2</v>
      </c>
      <c r="C76" s="5" t="s">
        <v>2407</v>
      </c>
      <c r="D76" s="5" t="s">
        <v>2408</v>
      </c>
      <c r="E76" s="6" t="s">
        <v>2409</v>
      </c>
      <c r="F76" s="6" t="s">
        <v>2410</v>
      </c>
      <c r="G76" s="5" t="s">
        <v>8878</v>
      </c>
      <c r="H76" s="5" t="s">
        <v>8879</v>
      </c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customFormat="false" ht="15.75" hidden="false" customHeight="false" outlineLevel="0" collapsed="false">
      <c r="A77" s="5" t="s">
        <v>8880</v>
      </c>
      <c r="B77" s="28" t="n">
        <v>2</v>
      </c>
      <c r="C77" s="5" t="s">
        <v>24</v>
      </c>
      <c r="D77" s="5" t="s">
        <v>24</v>
      </c>
      <c r="E77" s="6"/>
      <c r="F77" s="6"/>
      <c r="G77" s="5" t="s">
        <v>8881</v>
      </c>
      <c r="H77" s="5" t="s">
        <v>8882</v>
      </c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customFormat="false" ht="15.75" hidden="false" customHeight="false" outlineLevel="0" collapsed="false">
      <c r="A78" s="5" t="s">
        <v>8883</v>
      </c>
      <c r="B78" s="28" t="n">
        <v>2</v>
      </c>
      <c r="C78" s="5" t="s">
        <v>8884</v>
      </c>
      <c r="D78" s="5" t="s">
        <v>8885</v>
      </c>
      <c r="E78" s="6" t="s">
        <v>8886</v>
      </c>
      <c r="F78" s="6" t="s">
        <v>51</v>
      </c>
      <c r="G78" s="5" t="s">
        <v>8887</v>
      </c>
      <c r="H78" s="5" t="s">
        <v>8888</v>
      </c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 customFormat="false" ht="15.75" hidden="false" customHeight="false" outlineLevel="0" collapsed="false">
      <c r="A79" s="5" t="s">
        <v>8889</v>
      </c>
      <c r="B79" s="28" t="n">
        <v>2</v>
      </c>
      <c r="C79" s="5" t="s">
        <v>24</v>
      </c>
      <c r="D79" s="5" t="s">
        <v>24</v>
      </c>
      <c r="E79" s="6"/>
      <c r="F79" s="6"/>
      <c r="G79" s="5" t="s">
        <v>8890</v>
      </c>
      <c r="H79" s="5" t="s">
        <v>8891</v>
      </c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 customFormat="false" ht="15.75" hidden="false" customHeight="false" outlineLevel="0" collapsed="false">
      <c r="A80" s="5" t="s">
        <v>8892</v>
      </c>
      <c r="B80" s="28" t="n">
        <v>2</v>
      </c>
      <c r="C80" s="5" t="s">
        <v>24</v>
      </c>
      <c r="D80" s="5" t="s">
        <v>24</v>
      </c>
      <c r="E80" s="6"/>
      <c r="F80" s="6"/>
      <c r="G80" s="5" t="s">
        <v>8893</v>
      </c>
      <c r="H80" s="5" t="s">
        <v>8894</v>
      </c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 customFormat="false" ht="15.75" hidden="false" customHeight="false" outlineLevel="0" collapsed="false">
      <c r="A81" s="5" t="s">
        <v>8895</v>
      </c>
      <c r="B81" s="28" t="n">
        <v>2</v>
      </c>
      <c r="C81" s="5" t="s">
        <v>1186</v>
      </c>
      <c r="D81" s="5" t="s">
        <v>1187</v>
      </c>
      <c r="E81" s="6" t="s">
        <v>1188</v>
      </c>
      <c r="F81" s="6" t="s">
        <v>682</v>
      </c>
      <c r="G81" s="5" t="s">
        <v>8896</v>
      </c>
      <c r="H81" s="5" t="s">
        <v>8897</v>
      </c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 customFormat="false" ht="15.75" hidden="false" customHeight="false" outlineLevel="0" collapsed="false">
      <c r="A82" s="5" t="s">
        <v>8898</v>
      </c>
      <c r="B82" s="28" t="n">
        <v>2</v>
      </c>
      <c r="C82" s="5" t="s">
        <v>8899</v>
      </c>
      <c r="D82" s="5" t="s">
        <v>8900</v>
      </c>
      <c r="E82" s="6" t="s">
        <v>8901</v>
      </c>
      <c r="F82" s="6" t="s">
        <v>215</v>
      </c>
      <c r="G82" s="5" t="s">
        <v>8902</v>
      </c>
      <c r="H82" s="5" t="s">
        <v>8903</v>
      </c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 customFormat="false" ht="15.75" hidden="false" customHeight="false" outlineLevel="0" collapsed="false">
      <c r="A83" s="5" t="s">
        <v>8904</v>
      </c>
      <c r="B83" s="28" t="n">
        <v>2</v>
      </c>
      <c r="C83" s="5" t="s">
        <v>24</v>
      </c>
      <c r="D83" s="5" t="s">
        <v>24</v>
      </c>
      <c r="E83" s="6"/>
      <c r="F83" s="6"/>
      <c r="G83" s="5" t="s">
        <v>8905</v>
      </c>
      <c r="H83" s="5" t="s">
        <v>8906</v>
      </c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 customFormat="false" ht="15.75" hidden="false" customHeight="false" outlineLevel="0" collapsed="false">
      <c r="A84" s="5" t="s">
        <v>8907</v>
      </c>
      <c r="B84" s="28" t="n">
        <v>2</v>
      </c>
      <c r="C84" s="5" t="s">
        <v>8908</v>
      </c>
      <c r="D84" s="5" t="s">
        <v>8909</v>
      </c>
      <c r="E84" s="6" t="s">
        <v>8910</v>
      </c>
      <c r="F84" s="6" t="s">
        <v>451</v>
      </c>
      <c r="G84" s="5" t="s">
        <v>8911</v>
      </c>
      <c r="H84" s="5" t="s">
        <v>8912</v>
      </c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 customFormat="false" ht="15.75" hidden="false" customHeight="false" outlineLevel="0" collapsed="false">
      <c r="A85" s="5" t="s">
        <v>8913</v>
      </c>
      <c r="B85" s="28" t="n">
        <v>2</v>
      </c>
      <c r="C85" s="5" t="s">
        <v>2113</v>
      </c>
      <c r="D85" s="5" t="s">
        <v>2114</v>
      </c>
      <c r="E85" s="6" t="s">
        <v>2115</v>
      </c>
      <c r="F85" s="6" t="s">
        <v>215</v>
      </c>
      <c r="G85" s="5" t="s">
        <v>8914</v>
      </c>
      <c r="H85" s="5" t="s">
        <v>8915</v>
      </c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 customFormat="false" ht="15.75" hidden="false" customHeight="false" outlineLevel="0" collapsed="false">
      <c r="A86" s="5" t="s">
        <v>8916</v>
      </c>
      <c r="B86" s="28" t="n">
        <v>2</v>
      </c>
      <c r="C86" s="5" t="s">
        <v>7521</v>
      </c>
      <c r="D86" s="5" t="s">
        <v>3284</v>
      </c>
      <c r="E86" s="6" t="s">
        <v>3285</v>
      </c>
      <c r="F86" s="6" t="s">
        <v>5781</v>
      </c>
      <c r="G86" s="5" t="s">
        <v>8917</v>
      </c>
      <c r="H86" s="5" t="s">
        <v>8918</v>
      </c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 customFormat="false" ht="15.75" hidden="false" customHeight="false" outlineLevel="0" collapsed="false">
      <c r="A87" s="5" t="s">
        <v>8919</v>
      </c>
      <c r="B87" s="28" t="n">
        <v>2</v>
      </c>
      <c r="C87" s="5" t="s">
        <v>8920</v>
      </c>
      <c r="D87" s="5" t="s">
        <v>213</v>
      </c>
      <c r="E87" s="6" t="s">
        <v>214</v>
      </c>
      <c r="F87" s="6" t="s">
        <v>51</v>
      </c>
      <c r="G87" s="5" t="s">
        <v>8921</v>
      </c>
      <c r="H87" s="5" t="s">
        <v>8922</v>
      </c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 customFormat="false" ht="15.75" hidden="false" customHeight="false" outlineLevel="0" collapsed="false">
      <c r="A88" s="5" t="s">
        <v>8923</v>
      </c>
      <c r="B88" s="28" t="n">
        <v>2</v>
      </c>
      <c r="C88" s="5" t="s">
        <v>24</v>
      </c>
      <c r="D88" s="5" t="s">
        <v>24</v>
      </c>
      <c r="E88" s="6"/>
      <c r="F88" s="6"/>
      <c r="G88" s="5" t="s">
        <v>8924</v>
      </c>
      <c r="H88" s="5" t="s">
        <v>8925</v>
      </c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 customFormat="false" ht="15.75" hidden="false" customHeight="false" outlineLevel="0" collapsed="false">
      <c r="A89" s="5" t="s">
        <v>8926</v>
      </c>
      <c r="B89" s="28" t="n">
        <v>2</v>
      </c>
      <c r="C89" s="5" t="s">
        <v>8927</v>
      </c>
      <c r="D89" s="5" t="s">
        <v>1647</v>
      </c>
      <c r="E89" s="6" t="s">
        <v>1648</v>
      </c>
      <c r="F89" s="6" t="s">
        <v>67</v>
      </c>
      <c r="G89" s="5" t="s">
        <v>8928</v>
      </c>
      <c r="H89" s="5" t="s">
        <v>8929</v>
      </c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 customFormat="false" ht="15.75" hidden="false" customHeight="false" outlineLevel="0" collapsed="false">
      <c r="A90" s="5" t="s">
        <v>8930</v>
      </c>
      <c r="B90" s="28" t="n">
        <v>2</v>
      </c>
      <c r="C90" s="5" t="s">
        <v>8931</v>
      </c>
      <c r="D90" s="5" t="s">
        <v>6635</v>
      </c>
      <c r="E90" s="6" t="s">
        <v>6636</v>
      </c>
      <c r="F90" s="6" t="s">
        <v>51</v>
      </c>
      <c r="G90" s="5" t="s">
        <v>8932</v>
      </c>
      <c r="H90" s="5" t="s">
        <v>8933</v>
      </c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 customFormat="false" ht="15.75" hidden="false" customHeight="false" outlineLevel="0" collapsed="false">
      <c r="A91" s="5" t="s">
        <v>8934</v>
      </c>
      <c r="B91" s="28" t="n">
        <v>2</v>
      </c>
      <c r="C91" s="5" t="s">
        <v>24</v>
      </c>
      <c r="D91" s="5" t="s">
        <v>24</v>
      </c>
      <c r="E91" s="6"/>
      <c r="F91" s="6"/>
      <c r="G91" s="5" t="s">
        <v>8935</v>
      </c>
      <c r="H91" s="5" t="s">
        <v>8936</v>
      </c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 customFormat="false" ht="15.75" hidden="false" customHeight="false" outlineLevel="0" collapsed="false">
      <c r="A92" s="5" t="s">
        <v>8937</v>
      </c>
      <c r="B92" s="28" t="n">
        <v>2</v>
      </c>
      <c r="C92" s="5" t="s">
        <v>24</v>
      </c>
      <c r="D92" s="5" t="s">
        <v>24</v>
      </c>
      <c r="E92" s="6"/>
      <c r="F92" s="6"/>
      <c r="G92" s="5" t="s">
        <v>8938</v>
      </c>
      <c r="H92" s="5" t="s">
        <v>8939</v>
      </c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 customFormat="false" ht="15.75" hidden="false" customHeight="false" outlineLevel="0" collapsed="false">
      <c r="A93" s="5" t="s">
        <v>8940</v>
      </c>
      <c r="B93" s="28" t="n">
        <v>2</v>
      </c>
      <c r="C93" s="5" t="s">
        <v>7162</v>
      </c>
      <c r="D93" s="5" t="s">
        <v>7163</v>
      </c>
      <c r="E93" s="6" t="s">
        <v>7164</v>
      </c>
      <c r="F93" s="6" t="s">
        <v>51</v>
      </c>
      <c r="G93" s="5" t="s">
        <v>8941</v>
      </c>
      <c r="H93" s="5" t="s">
        <v>8942</v>
      </c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 customFormat="false" ht="15.75" hidden="false" customHeight="false" outlineLevel="0" collapsed="false">
      <c r="A94" s="5" t="s">
        <v>8943</v>
      </c>
      <c r="B94" s="28" t="n">
        <v>2</v>
      </c>
      <c r="C94" s="5" t="s">
        <v>24</v>
      </c>
      <c r="D94" s="5" t="s">
        <v>24</v>
      </c>
      <c r="E94" s="6"/>
      <c r="F94" s="6"/>
      <c r="G94" s="5" t="s">
        <v>8944</v>
      </c>
      <c r="H94" s="5" t="s">
        <v>8945</v>
      </c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customFormat="false" ht="15.75" hidden="false" customHeight="false" outlineLevel="0" collapsed="false">
      <c r="A95" s="5" t="s">
        <v>8946</v>
      </c>
      <c r="B95" s="28" t="n">
        <v>2</v>
      </c>
      <c r="C95" s="5" t="s">
        <v>24</v>
      </c>
      <c r="D95" s="5" t="s">
        <v>24</v>
      </c>
      <c r="E95" s="6"/>
      <c r="F95" s="6"/>
      <c r="G95" s="5" t="s">
        <v>8947</v>
      </c>
      <c r="H95" s="5" t="s">
        <v>8948</v>
      </c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 customFormat="false" ht="15.75" hidden="false" customHeight="false" outlineLevel="0" collapsed="false">
      <c r="A96" s="5" t="s">
        <v>8949</v>
      </c>
      <c r="B96" s="28" t="n">
        <v>2</v>
      </c>
      <c r="C96" s="5" t="s">
        <v>2773</v>
      </c>
      <c r="D96" s="5" t="s">
        <v>2774</v>
      </c>
      <c r="E96" s="6" t="s">
        <v>2775</v>
      </c>
      <c r="F96" s="6" t="s">
        <v>215</v>
      </c>
      <c r="G96" s="5" t="s">
        <v>8950</v>
      </c>
      <c r="H96" s="5" t="s">
        <v>8951</v>
      </c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 customFormat="false" ht="15.75" hidden="false" customHeight="false" outlineLevel="0" collapsed="false">
      <c r="A97" s="5" t="s">
        <v>8952</v>
      </c>
      <c r="B97" s="28" t="n">
        <v>2</v>
      </c>
      <c r="C97" s="5" t="s">
        <v>8325</v>
      </c>
      <c r="D97" s="5" t="s">
        <v>8326</v>
      </c>
      <c r="E97" s="6" t="s">
        <v>8327</v>
      </c>
      <c r="F97" s="6" t="s">
        <v>215</v>
      </c>
      <c r="G97" s="5" t="s">
        <v>8953</v>
      </c>
      <c r="H97" s="5" t="s">
        <v>8954</v>
      </c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 customFormat="false" ht="15.75" hidden="false" customHeight="false" outlineLevel="0" collapsed="false">
      <c r="A98" s="5" t="s">
        <v>8955</v>
      </c>
      <c r="B98" s="28" t="n">
        <v>2</v>
      </c>
      <c r="C98" s="5" t="s">
        <v>24</v>
      </c>
      <c r="D98" s="5" t="s">
        <v>24</v>
      </c>
      <c r="E98" s="6"/>
      <c r="F98" s="6"/>
      <c r="G98" s="5" t="s">
        <v>8956</v>
      </c>
      <c r="H98" s="5" t="s">
        <v>8957</v>
      </c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 customFormat="false" ht="15.75" hidden="false" customHeight="false" outlineLevel="0" collapsed="false">
      <c r="A99" s="5" t="s">
        <v>8958</v>
      </c>
      <c r="B99" s="28" t="n">
        <v>2</v>
      </c>
      <c r="C99" s="5" t="s">
        <v>24</v>
      </c>
      <c r="D99" s="5" t="s">
        <v>24</v>
      </c>
      <c r="E99" s="6"/>
      <c r="F99" s="6"/>
      <c r="G99" s="5" t="s">
        <v>8959</v>
      </c>
      <c r="H99" s="5" t="s">
        <v>8960</v>
      </c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customFormat="false" ht="15.75" hidden="false" customHeight="false" outlineLevel="0" collapsed="false">
      <c r="A100" s="5" t="s">
        <v>8961</v>
      </c>
      <c r="B100" s="28" t="n">
        <v>2</v>
      </c>
      <c r="C100" s="5" t="s">
        <v>2820</v>
      </c>
      <c r="D100" s="5" t="s">
        <v>1187</v>
      </c>
      <c r="E100" s="6" t="s">
        <v>1188</v>
      </c>
      <c r="F100" s="6" t="s">
        <v>682</v>
      </c>
      <c r="G100" s="5" t="s">
        <v>8962</v>
      </c>
      <c r="H100" s="5" t="s">
        <v>8963</v>
      </c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customFormat="false" ht="15.75" hidden="false" customHeight="false" outlineLevel="0" collapsed="false">
      <c r="A101" s="5" t="s">
        <v>8964</v>
      </c>
      <c r="B101" s="28" t="n">
        <v>2</v>
      </c>
      <c r="C101" s="5" t="s">
        <v>2773</v>
      </c>
      <c r="D101" s="5" t="s">
        <v>2774</v>
      </c>
      <c r="E101" s="6" t="s">
        <v>2775</v>
      </c>
      <c r="F101" s="6" t="s">
        <v>215</v>
      </c>
      <c r="G101" s="5" t="s">
        <v>8965</v>
      </c>
      <c r="H101" s="5" t="s">
        <v>8966</v>
      </c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 customFormat="false" ht="15.75" hidden="false" customHeight="false" outlineLevel="0" collapsed="false">
      <c r="A102" s="5" t="s">
        <v>8967</v>
      </c>
      <c r="B102" s="28" t="n">
        <v>2</v>
      </c>
      <c r="C102" s="5" t="s">
        <v>1970</v>
      </c>
      <c r="D102" s="5" t="s">
        <v>1971</v>
      </c>
      <c r="E102" s="6" t="s">
        <v>1972</v>
      </c>
      <c r="F102" s="6" t="s">
        <v>32</v>
      </c>
      <c r="G102" s="5" t="s">
        <v>8968</v>
      </c>
      <c r="H102" s="5" t="s">
        <v>8969</v>
      </c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 customFormat="false" ht="15.75" hidden="false" customHeight="false" outlineLevel="0" collapsed="false">
      <c r="A103" s="5" t="s">
        <v>8970</v>
      </c>
      <c r="B103" s="28" t="n">
        <v>2</v>
      </c>
      <c r="C103" s="5" t="s">
        <v>8971</v>
      </c>
      <c r="D103" s="5" t="s">
        <v>3781</v>
      </c>
      <c r="E103" s="6" t="s">
        <v>3782</v>
      </c>
      <c r="F103" s="6" t="s">
        <v>8972</v>
      </c>
      <c r="G103" s="5" t="s">
        <v>8973</v>
      </c>
      <c r="H103" s="5" t="s">
        <v>8974</v>
      </c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 customFormat="false" ht="15.75" hidden="false" customHeight="false" outlineLevel="0" collapsed="false">
      <c r="A104" s="5" t="s">
        <v>8975</v>
      </c>
      <c r="B104" s="28" t="n">
        <v>2</v>
      </c>
      <c r="C104" s="5" t="s">
        <v>6085</v>
      </c>
      <c r="D104" s="5" t="s">
        <v>6086</v>
      </c>
      <c r="E104" s="6" t="s">
        <v>6087</v>
      </c>
      <c r="F104" s="6" t="s">
        <v>67</v>
      </c>
      <c r="G104" s="5" t="s">
        <v>8976</v>
      </c>
      <c r="H104" s="5" t="s">
        <v>8977</v>
      </c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 customFormat="false" ht="15.75" hidden="false" customHeight="false" outlineLevel="0" collapsed="false">
      <c r="A105" s="5" t="s">
        <v>8978</v>
      </c>
      <c r="B105" s="28" t="n">
        <v>2</v>
      </c>
      <c r="C105" s="5" t="s">
        <v>8701</v>
      </c>
      <c r="D105" s="5" t="s">
        <v>8702</v>
      </c>
      <c r="E105" s="6" t="s">
        <v>8703</v>
      </c>
      <c r="F105" s="6" t="s">
        <v>32</v>
      </c>
      <c r="G105" s="5" t="s">
        <v>8979</v>
      </c>
      <c r="H105" s="5" t="s">
        <v>8980</v>
      </c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 customFormat="false" ht="15.75" hidden="false" customHeight="false" outlineLevel="0" collapsed="false">
      <c r="A106" s="5" t="s">
        <v>8981</v>
      </c>
      <c r="B106" s="28" t="n">
        <v>2</v>
      </c>
      <c r="C106" s="5" t="s">
        <v>24</v>
      </c>
      <c r="D106" s="5" t="s">
        <v>24</v>
      </c>
      <c r="E106" s="6"/>
      <c r="F106" s="6"/>
      <c r="G106" s="5" t="s">
        <v>8982</v>
      </c>
      <c r="H106" s="5" t="s">
        <v>8983</v>
      </c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 customFormat="false" ht="15.75" hidden="false" customHeight="false" outlineLevel="0" collapsed="false">
      <c r="A107" s="5" t="s">
        <v>8984</v>
      </c>
      <c r="B107" s="28" t="n">
        <v>2</v>
      </c>
      <c r="C107" s="5" t="s">
        <v>24</v>
      </c>
      <c r="D107" s="5" t="s">
        <v>24</v>
      </c>
      <c r="E107" s="6"/>
      <c r="F107" s="6"/>
      <c r="G107" s="5" t="s">
        <v>8985</v>
      </c>
      <c r="H107" s="5" t="s">
        <v>8986</v>
      </c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 customFormat="false" ht="15.75" hidden="false" customHeight="false" outlineLevel="0" collapsed="false">
      <c r="A108" s="5" t="s">
        <v>8987</v>
      </c>
      <c r="B108" s="28" t="n">
        <v>2</v>
      </c>
      <c r="C108" s="5" t="s">
        <v>8988</v>
      </c>
      <c r="D108" s="5" t="s">
        <v>2273</v>
      </c>
      <c r="E108" s="6" t="s">
        <v>2274</v>
      </c>
      <c r="F108" s="6" t="s">
        <v>215</v>
      </c>
      <c r="G108" s="5" t="s">
        <v>8989</v>
      </c>
      <c r="H108" s="5" t="s">
        <v>8990</v>
      </c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 customFormat="false" ht="15.75" hidden="false" customHeight="false" outlineLevel="0" collapsed="false">
      <c r="A109" s="5" t="s">
        <v>8991</v>
      </c>
      <c r="B109" s="28" t="n">
        <v>2</v>
      </c>
      <c r="C109" s="5" t="s">
        <v>5671</v>
      </c>
      <c r="D109" s="5" t="s">
        <v>5672</v>
      </c>
      <c r="E109" s="6" t="s">
        <v>5673</v>
      </c>
      <c r="F109" s="6" t="s">
        <v>3310</v>
      </c>
      <c r="G109" s="5" t="s">
        <v>8992</v>
      </c>
      <c r="H109" s="5" t="s">
        <v>8993</v>
      </c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 customFormat="false" ht="15.75" hidden="false" customHeight="false" outlineLevel="0" collapsed="false">
      <c r="A110" s="5" t="s">
        <v>8994</v>
      </c>
      <c r="B110" s="28" t="n">
        <v>2</v>
      </c>
      <c r="C110" s="5" t="s">
        <v>24</v>
      </c>
      <c r="D110" s="5" t="s">
        <v>24</v>
      </c>
      <c r="E110" s="6"/>
      <c r="F110" s="6"/>
      <c r="G110" s="5" t="s">
        <v>8995</v>
      </c>
      <c r="H110" s="5" t="s">
        <v>8996</v>
      </c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 customFormat="false" ht="15.75" hidden="false" customHeight="false" outlineLevel="0" collapsed="false">
      <c r="A111" s="5" t="s">
        <v>8997</v>
      </c>
      <c r="B111" s="28" t="n">
        <v>2</v>
      </c>
      <c r="C111" s="5" t="s">
        <v>8998</v>
      </c>
      <c r="D111" s="5" t="s">
        <v>8900</v>
      </c>
      <c r="E111" s="6" t="s">
        <v>8901</v>
      </c>
      <c r="F111" s="6" t="s">
        <v>215</v>
      </c>
      <c r="G111" s="5" t="s">
        <v>8999</v>
      </c>
      <c r="H111" s="5" t="s">
        <v>9000</v>
      </c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 customFormat="false" ht="15.75" hidden="false" customHeight="false" outlineLevel="0" collapsed="false">
      <c r="A112" s="5" t="s">
        <v>9001</v>
      </c>
      <c r="B112" s="28" t="n">
        <v>2</v>
      </c>
      <c r="C112" s="5" t="s">
        <v>5181</v>
      </c>
      <c r="D112" s="5" t="s">
        <v>1971</v>
      </c>
      <c r="E112" s="6" t="s">
        <v>1972</v>
      </c>
      <c r="F112" s="6" t="s">
        <v>5182</v>
      </c>
      <c r="G112" s="5" t="s">
        <v>9002</v>
      </c>
      <c r="H112" s="5" t="s">
        <v>9003</v>
      </c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 customFormat="false" ht="15.75" hidden="false" customHeight="false" outlineLevel="0" collapsed="false">
      <c r="A113" s="5" t="s">
        <v>9004</v>
      </c>
      <c r="B113" s="28" t="n">
        <v>2</v>
      </c>
      <c r="C113" s="5" t="s">
        <v>24</v>
      </c>
      <c r="D113" s="5" t="s">
        <v>24</v>
      </c>
      <c r="E113" s="6"/>
      <c r="F113" s="6"/>
      <c r="G113" s="5" t="s">
        <v>9005</v>
      </c>
      <c r="H113" s="5" t="s">
        <v>9006</v>
      </c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 customFormat="false" ht="15.75" hidden="false" customHeight="false" outlineLevel="0" collapsed="false">
      <c r="A114" s="5" t="s">
        <v>9007</v>
      </c>
      <c r="B114" s="28" t="n">
        <v>2</v>
      </c>
      <c r="C114" s="5" t="s">
        <v>3032</v>
      </c>
      <c r="D114" s="5" t="s">
        <v>3033</v>
      </c>
      <c r="E114" s="6" t="s">
        <v>3034</v>
      </c>
      <c r="F114" s="6" t="s">
        <v>122</v>
      </c>
      <c r="G114" s="5" t="s">
        <v>9008</v>
      </c>
      <c r="H114" s="5" t="s">
        <v>9009</v>
      </c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 customFormat="false" ht="15.75" hidden="false" customHeight="false" outlineLevel="0" collapsed="false">
      <c r="A115" s="5" t="s">
        <v>9010</v>
      </c>
      <c r="B115" s="28" t="n">
        <v>2</v>
      </c>
      <c r="C115" s="5" t="s">
        <v>3165</v>
      </c>
      <c r="D115" s="5" t="s">
        <v>3166</v>
      </c>
      <c r="E115" s="6" t="s">
        <v>3167</v>
      </c>
      <c r="F115" s="6" t="s">
        <v>451</v>
      </c>
      <c r="G115" s="5" t="s">
        <v>9011</v>
      </c>
      <c r="H115" s="5" t="s">
        <v>9012</v>
      </c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 customFormat="false" ht="15.75" hidden="false" customHeight="false" outlineLevel="0" collapsed="false">
      <c r="A116" s="5" t="s">
        <v>9013</v>
      </c>
      <c r="B116" s="28" t="n">
        <v>2</v>
      </c>
      <c r="C116" s="5" t="s">
        <v>24</v>
      </c>
      <c r="D116" s="5" t="s">
        <v>24</v>
      </c>
      <c r="E116" s="6"/>
      <c r="F116" s="6"/>
      <c r="G116" s="5" t="s">
        <v>9014</v>
      </c>
      <c r="H116" s="5" t="s">
        <v>9015</v>
      </c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 customFormat="false" ht="15.75" hidden="false" customHeight="false" outlineLevel="0" collapsed="false">
      <c r="A117" s="5" t="s">
        <v>9016</v>
      </c>
      <c r="B117" s="28" t="n">
        <v>2</v>
      </c>
      <c r="C117" s="5" t="s">
        <v>2820</v>
      </c>
      <c r="D117" s="5" t="s">
        <v>1187</v>
      </c>
      <c r="E117" s="6" t="s">
        <v>1188</v>
      </c>
      <c r="F117" s="6" t="s">
        <v>682</v>
      </c>
      <c r="G117" s="5" t="s">
        <v>9017</v>
      </c>
      <c r="H117" s="5" t="s">
        <v>9018</v>
      </c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 customFormat="false" ht="15.75" hidden="false" customHeight="false" outlineLevel="0" collapsed="false">
      <c r="A118" s="5" t="s">
        <v>9019</v>
      </c>
      <c r="B118" s="28" t="n">
        <v>2</v>
      </c>
      <c r="C118" s="5" t="s">
        <v>24</v>
      </c>
      <c r="D118" s="5" t="s">
        <v>24</v>
      </c>
      <c r="E118" s="6"/>
      <c r="F118" s="6"/>
      <c r="G118" s="5" t="s">
        <v>9020</v>
      </c>
      <c r="H118" s="5" t="s">
        <v>9021</v>
      </c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 customFormat="false" ht="15.75" hidden="false" customHeight="false" outlineLevel="0" collapsed="false">
      <c r="A119" s="5" t="s">
        <v>9022</v>
      </c>
      <c r="B119" s="28" t="n">
        <v>2</v>
      </c>
      <c r="C119" s="5" t="s">
        <v>9023</v>
      </c>
      <c r="D119" s="5" t="s">
        <v>3260</v>
      </c>
      <c r="E119" s="6" t="s">
        <v>3261</v>
      </c>
      <c r="F119" s="6" t="s">
        <v>67</v>
      </c>
      <c r="G119" s="5" t="s">
        <v>9024</v>
      </c>
      <c r="H119" s="5" t="s">
        <v>9025</v>
      </c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 customFormat="false" ht="15.75" hidden="false" customHeight="false" outlineLevel="0" collapsed="false">
      <c r="C120" s="10" t="n">
        <f aca="false">(COUNTIF(C2:C119,"*N/A*")*100)/118</f>
        <v>42.37288136</v>
      </c>
      <c r="E120" s="9"/>
      <c r="F120" s="9"/>
    </row>
    <row r="121" customFormat="false" ht="15.75" hidden="false" customHeight="false" outlineLevel="0" collapsed="false">
      <c r="E121" s="9"/>
      <c r="F121" s="9"/>
    </row>
    <row r="122" customFormat="false" ht="15.75" hidden="false" customHeight="false" outlineLevel="0" collapsed="false">
      <c r="E122" s="9"/>
      <c r="F122" s="9"/>
    </row>
    <row r="123" customFormat="false" ht="15.75" hidden="false" customHeight="false" outlineLevel="0" collapsed="false">
      <c r="E123" s="9"/>
      <c r="F123" s="9"/>
    </row>
    <row r="124" customFormat="false" ht="15.75" hidden="false" customHeight="false" outlineLevel="0" collapsed="false">
      <c r="E124" s="9"/>
      <c r="F124" s="9"/>
    </row>
    <row r="125" customFormat="false" ht="15.75" hidden="false" customHeight="false" outlineLevel="0" collapsed="false">
      <c r="E125" s="9"/>
      <c r="F125" s="9"/>
    </row>
    <row r="126" customFormat="false" ht="15.75" hidden="false" customHeight="false" outlineLevel="0" collapsed="false">
      <c r="E126" s="9"/>
      <c r="F126" s="9"/>
    </row>
    <row r="127" customFormat="false" ht="15.75" hidden="false" customHeight="false" outlineLevel="0" collapsed="false">
      <c r="E127" s="9"/>
      <c r="F127" s="9"/>
    </row>
    <row r="128" customFormat="false" ht="15.75" hidden="false" customHeight="false" outlineLevel="0" collapsed="false">
      <c r="E128" s="9"/>
      <c r="F128" s="9"/>
    </row>
    <row r="129" customFormat="false" ht="15.75" hidden="false" customHeight="false" outlineLevel="0" collapsed="false">
      <c r="E129" s="9"/>
      <c r="F129" s="9"/>
    </row>
    <row r="130" customFormat="false" ht="15.75" hidden="false" customHeight="false" outlineLevel="0" collapsed="false">
      <c r="E130" s="9"/>
      <c r="F130" s="9"/>
    </row>
    <row r="131" customFormat="false" ht="15.75" hidden="false" customHeight="false" outlineLevel="0" collapsed="false">
      <c r="E131" s="9"/>
      <c r="F131" s="9"/>
    </row>
    <row r="132" customFormat="false" ht="15.75" hidden="false" customHeight="false" outlineLevel="0" collapsed="false">
      <c r="E132" s="9"/>
      <c r="F132" s="9"/>
    </row>
    <row r="133" customFormat="false" ht="15.75" hidden="false" customHeight="false" outlineLevel="0" collapsed="false">
      <c r="E133" s="9"/>
      <c r="F133" s="9"/>
    </row>
    <row r="134" customFormat="false" ht="15.75" hidden="false" customHeight="false" outlineLevel="0" collapsed="false">
      <c r="E134" s="9"/>
      <c r="F134" s="9"/>
    </row>
    <row r="135" customFormat="false" ht="15.75" hidden="false" customHeight="false" outlineLevel="0" collapsed="false">
      <c r="E135" s="9"/>
      <c r="F135" s="9"/>
    </row>
    <row r="136" customFormat="false" ht="15.75" hidden="false" customHeight="false" outlineLevel="0" collapsed="false">
      <c r="E136" s="9"/>
      <c r="F136" s="9"/>
    </row>
    <row r="137" customFormat="false" ht="15.75" hidden="false" customHeight="false" outlineLevel="0" collapsed="false">
      <c r="E137" s="9"/>
      <c r="F137" s="9"/>
    </row>
    <row r="138" customFormat="false" ht="15.75" hidden="false" customHeight="false" outlineLevel="0" collapsed="false">
      <c r="E138" s="9"/>
      <c r="F138" s="9"/>
    </row>
    <row r="139" customFormat="false" ht="15.75" hidden="false" customHeight="false" outlineLevel="0" collapsed="false">
      <c r="E139" s="9"/>
      <c r="F139" s="9"/>
    </row>
    <row r="140" customFormat="false" ht="15.75" hidden="false" customHeight="false" outlineLevel="0" collapsed="false">
      <c r="E140" s="9"/>
      <c r="F140" s="9"/>
    </row>
    <row r="141" customFormat="false" ht="15.75" hidden="false" customHeight="false" outlineLevel="0" collapsed="false">
      <c r="E141" s="9"/>
      <c r="F141" s="9"/>
    </row>
    <row r="142" customFormat="false" ht="15.75" hidden="false" customHeight="false" outlineLevel="0" collapsed="false">
      <c r="E142" s="9"/>
      <c r="F142" s="9"/>
    </row>
    <row r="143" customFormat="false" ht="15.75" hidden="false" customHeight="false" outlineLevel="0" collapsed="false">
      <c r="E143" s="9"/>
      <c r="F143" s="9"/>
    </row>
    <row r="144" customFormat="false" ht="15.75" hidden="false" customHeight="false" outlineLevel="0" collapsed="false">
      <c r="E144" s="9"/>
      <c r="F144" s="9"/>
    </row>
    <row r="145" customFormat="false" ht="15.75" hidden="false" customHeight="false" outlineLevel="0" collapsed="false">
      <c r="E145" s="9"/>
      <c r="F145" s="9"/>
    </row>
    <row r="146" customFormat="false" ht="15.75" hidden="false" customHeight="false" outlineLevel="0" collapsed="false">
      <c r="E146" s="9"/>
      <c r="F146" s="9"/>
    </row>
    <row r="147" customFormat="false" ht="15.75" hidden="false" customHeight="false" outlineLevel="0" collapsed="false">
      <c r="E147" s="9"/>
      <c r="F147" s="9"/>
    </row>
    <row r="148" customFormat="false" ht="15.75" hidden="false" customHeight="false" outlineLevel="0" collapsed="false">
      <c r="E148" s="9"/>
      <c r="F148" s="9"/>
    </row>
    <row r="149" customFormat="false" ht="15.75" hidden="false" customHeight="false" outlineLevel="0" collapsed="false">
      <c r="E149" s="9"/>
      <c r="F149" s="9"/>
    </row>
    <row r="150" customFormat="false" ht="15.75" hidden="false" customHeight="false" outlineLevel="0" collapsed="false">
      <c r="E150" s="9"/>
      <c r="F150" s="9"/>
    </row>
    <row r="151" customFormat="false" ht="15.75" hidden="false" customHeight="false" outlineLevel="0" collapsed="false">
      <c r="E151" s="9"/>
      <c r="F151" s="9"/>
    </row>
    <row r="152" customFormat="false" ht="15.75" hidden="false" customHeight="false" outlineLevel="0" collapsed="false">
      <c r="E152" s="9"/>
      <c r="F152" s="9"/>
    </row>
    <row r="153" customFormat="false" ht="15.75" hidden="false" customHeight="false" outlineLevel="0" collapsed="false">
      <c r="E153" s="9"/>
      <c r="F153" s="9"/>
    </row>
    <row r="154" customFormat="false" ht="15.75" hidden="false" customHeight="false" outlineLevel="0" collapsed="false">
      <c r="E154" s="9"/>
      <c r="F154" s="9"/>
    </row>
    <row r="155" customFormat="false" ht="15.75" hidden="false" customHeight="false" outlineLevel="0" collapsed="false">
      <c r="E155" s="9"/>
      <c r="F155" s="9"/>
    </row>
    <row r="156" customFormat="false" ht="15.75" hidden="false" customHeight="false" outlineLevel="0" collapsed="false">
      <c r="E156" s="9"/>
      <c r="F156" s="9"/>
    </row>
    <row r="157" customFormat="false" ht="15.75" hidden="false" customHeight="false" outlineLevel="0" collapsed="false">
      <c r="E157" s="9"/>
      <c r="F157" s="9"/>
    </row>
    <row r="158" customFormat="false" ht="15.75" hidden="false" customHeight="false" outlineLevel="0" collapsed="false">
      <c r="E158" s="9"/>
      <c r="F158" s="9"/>
    </row>
    <row r="159" customFormat="false" ht="15.75" hidden="false" customHeight="false" outlineLevel="0" collapsed="false">
      <c r="E159" s="9"/>
      <c r="F159" s="9"/>
    </row>
    <row r="160" customFormat="false" ht="15.75" hidden="false" customHeight="false" outlineLevel="0" collapsed="false">
      <c r="E160" s="9"/>
      <c r="F160" s="9"/>
    </row>
    <row r="161" customFormat="false" ht="15.75" hidden="false" customHeight="false" outlineLevel="0" collapsed="false">
      <c r="E161" s="9"/>
      <c r="F161" s="9"/>
    </row>
    <row r="162" customFormat="false" ht="15.75" hidden="false" customHeight="false" outlineLevel="0" collapsed="false">
      <c r="E162" s="9"/>
      <c r="F162" s="9"/>
    </row>
    <row r="163" customFormat="false" ht="15.75" hidden="false" customHeight="false" outlineLevel="0" collapsed="false">
      <c r="E163" s="9"/>
      <c r="F163" s="9"/>
    </row>
    <row r="164" customFormat="false" ht="15.75" hidden="false" customHeight="false" outlineLevel="0" collapsed="false">
      <c r="E164" s="9"/>
      <c r="F164" s="9"/>
    </row>
    <row r="165" customFormat="false" ht="15.75" hidden="false" customHeight="false" outlineLevel="0" collapsed="false">
      <c r="E165" s="9"/>
      <c r="F165" s="9"/>
    </row>
    <row r="166" customFormat="false" ht="15.75" hidden="false" customHeight="false" outlineLevel="0" collapsed="false">
      <c r="E166" s="9"/>
      <c r="F166" s="9"/>
    </row>
    <row r="167" customFormat="false" ht="15.75" hidden="false" customHeight="false" outlineLevel="0" collapsed="false">
      <c r="E167" s="9"/>
      <c r="F167" s="9"/>
    </row>
    <row r="168" customFormat="false" ht="15.75" hidden="false" customHeight="false" outlineLevel="0" collapsed="false">
      <c r="E168" s="9"/>
      <c r="F168" s="9"/>
    </row>
    <row r="169" customFormat="false" ht="15.75" hidden="false" customHeight="false" outlineLevel="0" collapsed="false">
      <c r="E169" s="9"/>
      <c r="F169" s="9"/>
    </row>
    <row r="170" customFormat="false" ht="15.75" hidden="false" customHeight="false" outlineLevel="0" collapsed="false">
      <c r="E170" s="9"/>
      <c r="F170" s="9"/>
    </row>
    <row r="171" customFormat="false" ht="15.75" hidden="false" customHeight="false" outlineLevel="0" collapsed="false">
      <c r="E171" s="9"/>
      <c r="F171" s="9"/>
    </row>
    <row r="172" customFormat="false" ht="15.75" hidden="false" customHeight="false" outlineLevel="0" collapsed="false">
      <c r="E172" s="9"/>
      <c r="F172" s="9"/>
    </row>
    <row r="173" customFormat="false" ht="15.75" hidden="false" customHeight="false" outlineLevel="0" collapsed="false">
      <c r="E173" s="9"/>
      <c r="F173" s="9"/>
    </row>
    <row r="174" customFormat="false" ht="15.75" hidden="false" customHeight="false" outlineLevel="0" collapsed="false">
      <c r="E174" s="9"/>
      <c r="F174" s="9"/>
    </row>
    <row r="175" customFormat="false" ht="15.75" hidden="false" customHeight="false" outlineLevel="0" collapsed="false">
      <c r="E175" s="9"/>
      <c r="F175" s="9"/>
    </row>
    <row r="176" customFormat="false" ht="15.75" hidden="false" customHeight="false" outlineLevel="0" collapsed="false">
      <c r="E176" s="9"/>
      <c r="F176" s="9"/>
    </row>
    <row r="177" customFormat="false" ht="15.75" hidden="false" customHeight="false" outlineLevel="0" collapsed="false">
      <c r="E177" s="9"/>
      <c r="F177" s="9"/>
    </row>
    <row r="178" customFormat="false" ht="15.75" hidden="false" customHeight="false" outlineLevel="0" collapsed="false">
      <c r="E178" s="9"/>
      <c r="F178" s="9"/>
    </row>
    <row r="179" customFormat="false" ht="15.75" hidden="false" customHeight="false" outlineLevel="0" collapsed="false">
      <c r="E179" s="9"/>
      <c r="F179" s="9"/>
    </row>
    <row r="180" customFormat="false" ht="15.75" hidden="false" customHeight="false" outlineLevel="0" collapsed="false">
      <c r="E180" s="9"/>
      <c r="F180" s="9"/>
    </row>
    <row r="181" customFormat="false" ht="15.75" hidden="false" customHeight="false" outlineLevel="0" collapsed="false">
      <c r="E181" s="9"/>
      <c r="F181" s="9"/>
    </row>
    <row r="182" customFormat="false" ht="15.75" hidden="false" customHeight="false" outlineLevel="0" collapsed="false">
      <c r="E182" s="9"/>
      <c r="F182" s="9"/>
    </row>
    <row r="183" customFormat="false" ht="15.75" hidden="false" customHeight="false" outlineLevel="0" collapsed="false">
      <c r="E183" s="9"/>
      <c r="F183" s="9"/>
    </row>
    <row r="184" customFormat="false" ht="15.75" hidden="false" customHeight="false" outlineLevel="0" collapsed="false">
      <c r="E184" s="9"/>
      <c r="F184" s="9"/>
    </row>
    <row r="185" customFormat="false" ht="15.75" hidden="false" customHeight="false" outlineLevel="0" collapsed="false">
      <c r="E185" s="9"/>
      <c r="F185" s="9"/>
    </row>
    <row r="186" customFormat="false" ht="15.75" hidden="false" customHeight="false" outlineLevel="0" collapsed="false">
      <c r="E186" s="9"/>
      <c r="F186" s="9"/>
    </row>
    <row r="187" customFormat="false" ht="15.75" hidden="false" customHeight="false" outlineLevel="0" collapsed="false">
      <c r="E187" s="9"/>
      <c r="F187" s="9"/>
    </row>
    <row r="188" customFormat="false" ht="15.75" hidden="false" customHeight="false" outlineLevel="0" collapsed="false">
      <c r="E188" s="9"/>
      <c r="F188" s="9"/>
    </row>
    <row r="189" customFormat="false" ht="15.75" hidden="false" customHeight="false" outlineLevel="0" collapsed="false">
      <c r="E189" s="9"/>
      <c r="F189" s="9"/>
    </row>
    <row r="190" customFormat="false" ht="15.75" hidden="false" customHeight="false" outlineLevel="0" collapsed="false">
      <c r="E190" s="9"/>
      <c r="F190" s="9"/>
    </row>
    <row r="191" customFormat="false" ht="15.75" hidden="false" customHeight="false" outlineLevel="0" collapsed="false">
      <c r="E191" s="9"/>
      <c r="F191" s="9"/>
    </row>
    <row r="192" customFormat="false" ht="15.75" hidden="false" customHeight="false" outlineLevel="0" collapsed="false">
      <c r="E192" s="9"/>
      <c r="F192" s="9"/>
    </row>
    <row r="193" customFormat="false" ht="15.75" hidden="false" customHeight="false" outlineLevel="0" collapsed="false">
      <c r="E193" s="9"/>
      <c r="F193" s="9"/>
    </row>
    <row r="194" customFormat="false" ht="15.75" hidden="false" customHeight="false" outlineLevel="0" collapsed="false">
      <c r="E194" s="9"/>
      <c r="F194" s="9"/>
    </row>
    <row r="195" customFormat="false" ht="15.75" hidden="false" customHeight="false" outlineLevel="0" collapsed="false">
      <c r="E195" s="9"/>
      <c r="F195" s="9"/>
    </row>
    <row r="196" customFormat="false" ht="15.75" hidden="false" customHeight="false" outlineLevel="0" collapsed="false">
      <c r="E196" s="9"/>
      <c r="F196" s="9"/>
    </row>
    <row r="197" customFormat="false" ht="15.75" hidden="false" customHeight="false" outlineLevel="0" collapsed="false">
      <c r="E197" s="9"/>
      <c r="F197" s="9"/>
    </row>
    <row r="198" customFormat="false" ht="15.75" hidden="false" customHeight="false" outlineLevel="0" collapsed="false">
      <c r="E198" s="9"/>
      <c r="F198" s="9"/>
    </row>
    <row r="199" customFormat="false" ht="15.75" hidden="false" customHeight="false" outlineLevel="0" collapsed="false">
      <c r="E199" s="9"/>
      <c r="F199" s="9"/>
    </row>
    <row r="200" customFormat="false" ht="15.75" hidden="false" customHeight="false" outlineLevel="0" collapsed="false">
      <c r="E200" s="9"/>
      <c r="F200" s="9"/>
    </row>
    <row r="201" customFormat="false" ht="15.75" hidden="false" customHeight="false" outlineLevel="0" collapsed="false">
      <c r="E201" s="9"/>
      <c r="F201" s="9"/>
    </row>
    <row r="202" customFormat="false" ht="15.75" hidden="false" customHeight="false" outlineLevel="0" collapsed="false">
      <c r="E202" s="9"/>
      <c r="F202" s="9"/>
    </row>
    <row r="203" customFormat="false" ht="15.75" hidden="false" customHeight="false" outlineLevel="0" collapsed="false">
      <c r="E203" s="9"/>
      <c r="F203" s="9"/>
    </row>
    <row r="204" customFormat="false" ht="15.75" hidden="false" customHeight="false" outlineLevel="0" collapsed="false">
      <c r="E204" s="9"/>
      <c r="F204" s="9"/>
    </row>
    <row r="205" customFormat="false" ht="15.75" hidden="false" customHeight="false" outlineLevel="0" collapsed="false">
      <c r="E205" s="9"/>
      <c r="F205" s="9"/>
    </row>
    <row r="206" customFormat="false" ht="15.75" hidden="false" customHeight="false" outlineLevel="0" collapsed="false">
      <c r="E206" s="9"/>
      <c r="F206" s="9"/>
    </row>
    <row r="207" customFormat="false" ht="15.75" hidden="false" customHeight="false" outlineLevel="0" collapsed="false">
      <c r="E207" s="9"/>
      <c r="F207" s="9"/>
    </row>
    <row r="208" customFormat="false" ht="15.75" hidden="false" customHeight="false" outlineLevel="0" collapsed="false">
      <c r="E208" s="9"/>
      <c r="F208" s="9"/>
    </row>
    <row r="209" customFormat="false" ht="15.75" hidden="false" customHeight="false" outlineLevel="0" collapsed="false">
      <c r="E209" s="9"/>
      <c r="F209" s="9"/>
    </row>
    <row r="210" customFormat="false" ht="15.75" hidden="false" customHeight="false" outlineLevel="0" collapsed="false">
      <c r="E210" s="9"/>
      <c r="F210" s="9"/>
    </row>
    <row r="211" customFormat="false" ht="15.75" hidden="false" customHeight="false" outlineLevel="0" collapsed="false">
      <c r="E211" s="9"/>
      <c r="F211" s="9"/>
    </row>
    <row r="212" customFormat="false" ht="15.75" hidden="false" customHeight="false" outlineLevel="0" collapsed="false">
      <c r="E212" s="9"/>
      <c r="F212" s="9"/>
    </row>
    <row r="213" customFormat="false" ht="15.75" hidden="false" customHeight="false" outlineLevel="0" collapsed="false">
      <c r="E213" s="9"/>
      <c r="F213" s="9"/>
    </row>
    <row r="214" customFormat="false" ht="15.75" hidden="false" customHeight="false" outlineLevel="0" collapsed="false">
      <c r="E214" s="9"/>
      <c r="F214" s="9"/>
    </row>
    <row r="215" customFormat="false" ht="15.75" hidden="false" customHeight="false" outlineLevel="0" collapsed="false">
      <c r="E215" s="9"/>
      <c r="F215" s="9"/>
    </row>
    <row r="216" customFormat="false" ht="15.75" hidden="false" customHeight="false" outlineLevel="0" collapsed="false">
      <c r="E216" s="9"/>
      <c r="F216" s="9"/>
    </row>
    <row r="217" customFormat="false" ht="15.75" hidden="false" customHeight="false" outlineLevel="0" collapsed="false">
      <c r="E217" s="9"/>
      <c r="F217" s="9"/>
    </row>
    <row r="218" customFormat="false" ht="15.75" hidden="false" customHeight="false" outlineLevel="0" collapsed="false">
      <c r="E218" s="9"/>
      <c r="F218" s="9"/>
    </row>
    <row r="219" customFormat="false" ht="15.75" hidden="false" customHeight="false" outlineLevel="0" collapsed="false">
      <c r="E219" s="9"/>
      <c r="F219" s="9"/>
    </row>
    <row r="220" customFormat="false" ht="15.75" hidden="false" customHeight="false" outlineLevel="0" collapsed="false">
      <c r="E220" s="9"/>
      <c r="F220" s="9"/>
    </row>
    <row r="221" customFormat="false" ht="15.75" hidden="false" customHeight="false" outlineLevel="0" collapsed="false">
      <c r="E221" s="9"/>
      <c r="F221" s="9"/>
    </row>
    <row r="222" customFormat="false" ht="15.75" hidden="false" customHeight="false" outlineLevel="0" collapsed="false">
      <c r="E222" s="9"/>
      <c r="F222" s="9"/>
    </row>
    <row r="223" customFormat="false" ht="15.75" hidden="false" customHeight="false" outlineLevel="0" collapsed="false">
      <c r="E223" s="9"/>
      <c r="F223" s="9"/>
    </row>
    <row r="224" customFormat="false" ht="15.75" hidden="false" customHeight="false" outlineLevel="0" collapsed="false">
      <c r="E224" s="9"/>
      <c r="F224" s="9"/>
    </row>
    <row r="225" customFormat="false" ht="15.75" hidden="false" customHeight="false" outlineLevel="0" collapsed="false">
      <c r="E225" s="9"/>
      <c r="F225" s="9"/>
    </row>
    <row r="226" customFormat="false" ht="15.75" hidden="false" customHeight="false" outlineLevel="0" collapsed="false">
      <c r="E226" s="9"/>
      <c r="F226" s="9"/>
    </row>
    <row r="227" customFormat="false" ht="15.75" hidden="false" customHeight="false" outlineLevel="0" collapsed="false">
      <c r="E227" s="9"/>
      <c r="F227" s="9"/>
    </row>
    <row r="228" customFormat="false" ht="15.75" hidden="false" customHeight="false" outlineLevel="0" collapsed="false">
      <c r="E228" s="9"/>
      <c r="F228" s="9"/>
    </row>
    <row r="229" customFormat="false" ht="15.75" hidden="false" customHeight="false" outlineLevel="0" collapsed="false">
      <c r="E229" s="9"/>
      <c r="F229" s="9"/>
    </row>
    <row r="230" customFormat="false" ht="15.75" hidden="false" customHeight="false" outlineLevel="0" collapsed="false">
      <c r="E230" s="9"/>
      <c r="F230" s="9"/>
    </row>
    <row r="231" customFormat="false" ht="15.75" hidden="false" customHeight="false" outlineLevel="0" collapsed="false">
      <c r="E231" s="9"/>
      <c r="F231" s="9"/>
    </row>
    <row r="232" customFormat="false" ht="15.75" hidden="false" customHeight="false" outlineLevel="0" collapsed="false">
      <c r="E232" s="9"/>
      <c r="F232" s="9"/>
    </row>
    <row r="233" customFormat="false" ht="15.75" hidden="false" customHeight="false" outlineLevel="0" collapsed="false">
      <c r="E233" s="9"/>
      <c r="F233" s="9"/>
    </row>
    <row r="234" customFormat="false" ht="15.75" hidden="false" customHeight="false" outlineLevel="0" collapsed="false">
      <c r="E234" s="9"/>
      <c r="F234" s="9"/>
    </row>
    <row r="235" customFormat="false" ht="15.75" hidden="false" customHeight="false" outlineLevel="0" collapsed="false">
      <c r="E235" s="9"/>
      <c r="F235" s="9"/>
    </row>
    <row r="236" customFormat="false" ht="15.75" hidden="false" customHeight="false" outlineLevel="0" collapsed="false">
      <c r="E236" s="9"/>
      <c r="F236" s="9"/>
    </row>
    <row r="237" customFormat="false" ht="15.75" hidden="false" customHeight="false" outlineLevel="0" collapsed="false">
      <c r="E237" s="9"/>
      <c r="F237" s="9"/>
    </row>
    <row r="238" customFormat="false" ht="15.75" hidden="false" customHeight="false" outlineLevel="0" collapsed="false">
      <c r="E238" s="9"/>
      <c r="F238" s="9"/>
    </row>
    <row r="239" customFormat="false" ht="15.75" hidden="false" customHeight="false" outlineLevel="0" collapsed="false">
      <c r="E239" s="9"/>
      <c r="F239" s="9"/>
    </row>
    <row r="240" customFormat="false" ht="15.75" hidden="false" customHeight="false" outlineLevel="0" collapsed="false">
      <c r="E240" s="9"/>
      <c r="F240" s="9"/>
    </row>
    <row r="241" customFormat="false" ht="15.75" hidden="false" customHeight="false" outlineLevel="0" collapsed="false">
      <c r="E241" s="9"/>
      <c r="F241" s="9"/>
    </row>
    <row r="242" customFormat="false" ht="15.75" hidden="false" customHeight="false" outlineLevel="0" collapsed="false">
      <c r="E242" s="9"/>
      <c r="F242" s="9"/>
    </row>
    <row r="243" customFormat="false" ht="15.75" hidden="false" customHeight="false" outlineLevel="0" collapsed="false">
      <c r="E243" s="9"/>
      <c r="F243" s="9"/>
    </row>
    <row r="244" customFormat="false" ht="15.75" hidden="false" customHeight="false" outlineLevel="0" collapsed="false">
      <c r="E244" s="9"/>
      <c r="F244" s="9"/>
    </row>
    <row r="245" customFormat="false" ht="15.75" hidden="false" customHeight="false" outlineLevel="0" collapsed="false">
      <c r="E245" s="9"/>
      <c r="F245" s="9"/>
    </row>
    <row r="246" customFormat="false" ht="15.75" hidden="false" customHeight="false" outlineLevel="0" collapsed="false">
      <c r="E246" s="9"/>
      <c r="F246" s="9"/>
    </row>
    <row r="247" customFormat="false" ht="15.75" hidden="false" customHeight="false" outlineLevel="0" collapsed="false">
      <c r="E247" s="9"/>
      <c r="F247" s="9"/>
    </row>
    <row r="248" customFormat="false" ht="15.75" hidden="false" customHeight="false" outlineLevel="0" collapsed="false">
      <c r="E248" s="9"/>
      <c r="F248" s="9"/>
    </row>
    <row r="249" customFormat="false" ht="15.75" hidden="false" customHeight="false" outlineLevel="0" collapsed="false">
      <c r="E249" s="9"/>
      <c r="F249" s="9"/>
    </row>
    <row r="250" customFormat="false" ht="15.75" hidden="false" customHeight="false" outlineLevel="0" collapsed="false">
      <c r="E250" s="9"/>
      <c r="F250" s="9"/>
    </row>
    <row r="251" customFormat="false" ht="15.75" hidden="false" customHeight="false" outlineLevel="0" collapsed="false">
      <c r="E251" s="9"/>
      <c r="F251" s="9"/>
    </row>
    <row r="252" customFormat="false" ht="15.75" hidden="false" customHeight="false" outlineLevel="0" collapsed="false">
      <c r="E252" s="9"/>
      <c r="F252" s="9"/>
    </row>
    <row r="253" customFormat="false" ht="15.75" hidden="false" customHeight="false" outlineLevel="0" collapsed="false">
      <c r="E253" s="9"/>
      <c r="F253" s="9"/>
    </row>
    <row r="254" customFormat="false" ht="15.75" hidden="false" customHeight="false" outlineLevel="0" collapsed="false">
      <c r="E254" s="9"/>
      <c r="F254" s="9"/>
    </row>
    <row r="255" customFormat="false" ht="15.75" hidden="false" customHeight="false" outlineLevel="0" collapsed="false">
      <c r="E255" s="9"/>
      <c r="F255" s="9"/>
    </row>
    <row r="256" customFormat="false" ht="15.75" hidden="false" customHeight="false" outlineLevel="0" collapsed="false">
      <c r="E256" s="9"/>
      <c r="F256" s="9"/>
    </row>
    <row r="257" customFormat="false" ht="15.75" hidden="false" customHeight="false" outlineLevel="0" collapsed="false">
      <c r="E257" s="9"/>
      <c r="F257" s="9"/>
    </row>
    <row r="258" customFormat="false" ht="15.75" hidden="false" customHeight="false" outlineLevel="0" collapsed="false">
      <c r="E258" s="9"/>
      <c r="F258" s="9"/>
    </row>
    <row r="259" customFormat="false" ht="15.75" hidden="false" customHeight="false" outlineLevel="0" collapsed="false">
      <c r="E259" s="9"/>
      <c r="F259" s="9"/>
    </row>
    <row r="260" customFormat="false" ht="15.75" hidden="false" customHeight="false" outlineLevel="0" collapsed="false">
      <c r="E260" s="9"/>
      <c r="F260" s="9"/>
    </row>
    <row r="261" customFormat="false" ht="15.75" hidden="false" customHeight="false" outlineLevel="0" collapsed="false">
      <c r="E261" s="9"/>
      <c r="F261" s="9"/>
    </row>
    <row r="262" customFormat="false" ht="15.75" hidden="false" customHeight="false" outlineLevel="0" collapsed="false">
      <c r="E262" s="9"/>
      <c r="F262" s="9"/>
    </row>
    <row r="263" customFormat="false" ht="15.75" hidden="false" customHeight="false" outlineLevel="0" collapsed="false">
      <c r="E263" s="9"/>
      <c r="F263" s="9"/>
    </row>
    <row r="264" customFormat="false" ht="15.75" hidden="false" customHeight="false" outlineLevel="0" collapsed="false">
      <c r="E264" s="9"/>
      <c r="F264" s="9"/>
    </row>
    <row r="265" customFormat="false" ht="15.75" hidden="false" customHeight="false" outlineLevel="0" collapsed="false">
      <c r="E265" s="9"/>
      <c r="F265" s="9"/>
    </row>
    <row r="266" customFormat="false" ht="15.75" hidden="false" customHeight="false" outlineLevel="0" collapsed="false">
      <c r="E266" s="9"/>
      <c r="F266" s="9"/>
    </row>
    <row r="267" customFormat="false" ht="15.75" hidden="false" customHeight="false" outlineLevel="0" collapsed="false">
      <c r="E267" s="9"/>
      <c r="F267" s="9"/>
    </row>
    <row r="268" customFormat="false" ht="15.75" hidden="false" customHeight="false" outlineLevel="0" collapsed="false">
      <c r="E268" s="9"/>
      <c r="F268" s="9"/>
    </row>
    <row r="269" customFormat="false" ht="15.75" hidden="false" customHeight="false" outlineLevel="0" collapsed="false">
      <c r="E269" s="9"/>
      <c r="F269" s="9"/>
    </row>
    <row r="270" customFormat="false" ht="15.75" hidden="false" customHeight="false" outlineLevel="0" collapsed="false">
      <c r="E270" s="9"/>
      <c r="F270" s="9"/>
    </row>
    <row r="271" customFormat="false" ht="15.75" hidden="false" customHeight="false" outlineLevel="0" collapsed="false">
      <c r="E271" s="9"/>
      <c r="F271" s="9"/>
    </row>
    <row r="272" customFormat="false" ht="15.75" hidden="false" customHeight="false" outlineLevel="0" collapsed="false">
      <c r="E272" s="9"/>
      <c r="F272" s="9"/>
    </row>
    <row r="273" customFormat="false" ht="15.75" hidden="false" customHeight="false" outlineLevel="0" collapsed="false">
      <c r="E273" s="9"/>
      <c r="F273" s="9"/>
    </row>
    <row r="274" customFormat="false" ht="15.75" hidden="false" customHeight="false" outlineLevel="0" collapsed="false">
      <c r="E274" s="9"/>
      <c r="F274" s="9"/>
    </row>
    <row r="275" customFormat="false" ht="15.75" hidden="false" customHeight="false" outlineLevel="0" collapsed="false">
      <c r="E275" s="9"/>
      <c r="F275" s="9"/>
    </row>
    <row r="276" customFormat="false" ht="15.75" hidden="false" customHeight="false" outlineLevel="0" collapsed="false">
      <c r="E276" s="9"/>
      <c r="F276" s="9"/>
    </row>
    <row r="277" customFormat="false" ht="15.75" hidden="false" customHeight="false" outlineLevel="0" collapsed="false">
      <c r="E277" s="9"/>
      <c r="F277" s="9"/>
    </row>
    <row r="278" customFormat="false" ht="15.75" hidden="false" customHeight="false" outlineLevel="0" collapsed="false">
      <c r="E278" s="9"/>
      <c r="F278" s="9"/>
    </row>
    <row r="279" customFormat="false" ht="15.75" hidden="false" customHeight="false" outlineLevel="0" collapsed="false">
      <c r="E279" s="9"/>
      <c r="F279" s="9"/>
    </row>
    <row r="280" customFormat="false" ht="15.75" hidden="false" customHeight="false" outlineLevel="0" collapsed="false">
      <c r="E280" s="9"/>
      <c r="F280" s="9"/>
    </row>
    <row r="281" customFormat="false" ht="15.75" hidden="false" customHeight="false" outlineLevel="0" collapsed="false">
      <c r="E281" s="9"/>
      <c r="F281" s="9"/>
    </row>
    <row r="282" customFormat="false" ht="15.75" hidden="false" customHeight="false" outlineLevel="0" collapsed="false">
      <c r="E282" s="9"/>
      <c r="F282" s="9"/>
    </row>
    <row r="283" customFormat="false" ht="15.75" hidden="false" customHeight="false" outlineLevel="0" collapsed="false">
      <c r="E283" s="9"/>
      <c r="F283" s="9"/>
    </row>
    <row r="284" customFormat="false" ht="15.75" hidden="false" customHeight="false" outlineLevel="0" collapsed="false">
      <c r="E284" s="9"/>
      <c r="F284" s="9"/>
    </row>
    <row r="285" customFormat="false" ht="15.75" hidden="false" customHeight="false" outlineLevel="0" collapsed="false">
      <c r="E285" s="9"/>
      <c r="F285" s="9"/>
    </row>
    <row r="286" customFormat="false" ht="15.75" hidden="false" customHeight="false" outlineLevel="0" collapsed="false">
      <c r="E286" s="9"/>
      <c r="F286" s="9"/>
    </row>
    <row r="287" customFormat="false" ht="15.75" hidden="false" customHeight="false" outlineLevel="0" collapsed="false">
      <c r="E287" s="9"/>
      <c r="F287" s="9"/>
    </row>
    <row r="288" customFormat="false" ht="15.75" hidden="false" customHeight="false" outlineLevel="0" collapsed="false">
      <c r="E288" s="9"/>
      <c r="F288" s="9"/>
    </row>
    <row r="289" customFormat="false" ht="15.75" hidden="false" customHeight="false" outlineLevel="0" collapsed="false">
      <c r="E289" s="9"/>
      <c r="F289" s="9"/>
    </row>
    <row r="290" customFormat="false" ht="15.75" hidden="false" customHeight="false" outlineLevel="0" collapsed="false">
      <c r="E290" s="9"/>
      <c r="F290" s="9"/>
    </row>
    <row r="291" customFormat="false" ht="15.75" hidden="false" customHeight="false" outlineLevel="0" collapsed="false">
      <c r="E291" s="9"/>
      <c r="F291" s="9"/>
    </row>
    <row r="292" customFormat="false" ht="15.75" hidden="false" customHeight="false" outlineLevel="0" collapsed="false">
      <c r="E292" s="9"/>
      <c r="F292" s="9"/>
    </row>
    <row r="293" customFormat="false" ht="15.75" hidden="false" customHeight="false" outlineLevel="0" collapsed="false">
      <c r="E293" s="9"/>
      <c r="F293" s="9"/>
    </row>
    <row r="294" customFormat="false" ht="15.75" hidden="false" customHeight="false" outlineLevel="0" collapsed="false">
      <c r="E294" s="9"/>
      <c r="F294" s="9"/>
    </row>
    <row r="295" customFormat="false" ht="15.75" hidden="false" customHeight="false" outlineLevel="0" collapsed="false">
      <c r="E295" s="9"/>
      <c r="F295" s="9"/>
    </row>
    <row r="296" customFormat="false" ht="15.75" hidden="false" customHeight="false" outlineLevel="0" collapsed="false">
      <c r="E296" s="9"/>
      <c r="F296" s="9"/>
    </row>
    <row r="297" customFormat="false" ht="15.75" hidden="false" customHeight="false" outlineLevel="0" collapsed="false">
      <c r="E297" s="9"/>
      <c r="F297" s="9"/>
    </row>
    <row r="298" customFormat="false" ht="15.75" hidden="false" customHeight="false" outlineLevel="0" collapsed="false">
      <c r="E298" s="9"/>
      <c r="F298" s="9"/>
    </row>
    <row r="299" customFormat="false" ht="15.75" hidden="false" customHeight="false" outlineLevel="0" collapsed="false">
      <c r="E299" s="9"/>
      <c r="F299" s="9"/>
    </row>
    <row r="300" customFormat="false" ht="15.75" hidden="false" customHeight="false" outlineLevel="0" collapsed="false">
      <c r="E300" s="9"/>
      <c r="F300" s="9"/>
    </row>
    <row r="301" customFormat="false" ht="15.75" hidden="false" customHeight="false" outlineLevel="0" collapsed="false">
      <c r="E301" s="9"/>
      <c r="F301" s="9"/>
    </row>
    <row r="302" customFormat="false" ht="15.75" hidden="false" customHeight="false" outlineLevel="0" collapsed="false">
      <c r="E302" s="9"/>
      <c r="F302" s="9"/>
    </row>
    <row r="303" customFormat="false" ht="15.75" hidden="false" customHeight="false" outlineLevel="0" collapsed="false">
      <c r="E303" s="9"/>
      <c r="F303" s="9"/>
    </row>
    <row r="304" customFormat="false" ht="15.75" hidden="false" customHeight="false" outlineLevel="0" collapsed="false">
      <c r="E304" s="9"/>
      <c r="F304" s="9"/>
    </row>
    <row r="305" customFormat="false" ht="15.75" hidden="false" customHeight="false" outlineLevel="0" collapsed="false">
      <c r="E305" s="9"/>
      <c r="F305" s="9"/>
    </row>
    <row r="306" customFormat="false" ht="15.75" hidden="false" customHeight="false" outlineLevel="0" collapsed="false">
      <c r="E306" s="9"/>
      <c r="F306" s="9"/>
    </row>
    <row r="307" customFormat="false" ht="15.75" hidden="false" customHeight="false" outlineLevel="0" collapsed="false">
      <c r="E307" s="9"/>
      <c r="F307" s="9"/>
    </row>
    <row r="308" customFormat="false" ht="15.75" hidden="false" customHeight="false" outlineLevel="0" collapsed="false">
      <c r="E308" s="9"/>
      <c r="F308" s="9"/>
    </row>
    <row r="309" customFormat="false" ht="15.75" hidden="false" customHeight="false" outlineLevel="0" collapsed="false">
      <c r="E309" s="9"/>
      <c r="F309" s="9"/>
    </row>
    <row r="310" customFormat="false" ht="15.75" hidden="false" customHeight="false" outlineLevel="0" collapsed="false">
      <c r="E310" s="9"/>
      <c r="F310" s="9"/>
    </row>
    <row r="311" customFormat="false" ht="15.75" hidden="false" customHeight="false" outlineLevel="0" collapsed="false">
      <c r="E311" s="9"/>
      <c r="F311" s="9"/>
    </row>
    <row r="312" customFormat="false" ht="15.75" hidden="false" customHeight="false" outlineLevel="0" collapsed="false">
      <c r="E312" s="9"/>
      <c r="F312" s="9"/>
    </row>
    <row r="313" customFormat="false" ht="15.75" hidden="false" customHeight="false" outlineLevel="0" collapsed="false">
      <c r="E313" s="9"/>
      <c r="F313" s="9"/>
    </row>
    <row r="314" customFormat="false" ht="15.75" hidden="false" customHeight="false" outlineLevel="0" collapsed="false">
      <c r="E314" s="9"/>
      <c r="F314" s="9"/>
    </row>
    <row r="315" customFormat="false" ht="15.75" hidden="false" customHeight="false" outlineLevel="0" collapsed="false">
      <c r="E315" s="9"/>
      <c r="F315" s="9"/>
    </row>
    <row r="316" customFormat="false" ht="15.75" hidden="false" customHeight="false" outlineLevel="0" collapsed="false">
      <c r="E316" s="9"/>
      <c r="F316" s="9"/>
    </row>
    <row r="317" customFormat="false" ht="15.75" hidden="false" customHeight="false" outlineLevel="0" collapsed="false">
      <c r="E317" s="9"/>
      <c r="F317" s="9"/>
    </row>
    <row r="318" customFormat="false" ht="15.75" hidden="false" customHeight="false" outlineLevel="0" collapsed="false">
      <c r="E318" s="9"/>
      <c r="F318" s="9"/>
    </row>
    <row r="319" customFormat="false" ht="15.75" hidden="false" customHeight="false" outlineLevel="0" collapsed="false">
      <c r="E319" s="9"/>
      <c r="F319" s="9"/>
    </row>
    <row r="320" customFormat="false" ht="15.75" hidden="false" customHeight="false" outlineLevel="0" collapsed="false">
      <c r="E320" s="9"/>
      <c r="F320" s="9"/>
    </row>
    <row r="321" customFormat="false" ht="15.75" hidden="false" customHeight="false" outlineLevel="0" collapsed="false">
      <c r="E321" s="9"/>
      <c r="F321" s="9"/>
    </row>
    <row r="322" customFormat="false" ht="15.75" hidden="false" customHeight="false" outlineLevel="0" collapsed="false">
      <c r="E322" s="9"/>
      <c r="F322" s="9"/>
    </row>
    <row r="323" customFormat="false" ht="15.75" hidden="false" customHeight="false" outlineLevel="0" collapsed="false">
      <c r="E323" s="9"/>
      <c r="F323" s="9"/>
    </row>
    <row r="324" customFormat="false" ht="15.75" hidden="false" customHeight="false" outlineLevel="0" collapsed="false">
      <c r="E324" s="9"/>
      <c r="F324" s="9"/>
    </row>
    <row r="325" customFormat="false" ht="15.75" hidden="false" customHeight="false" outlineLevel="0" collapsed="false">
      <c r="E325" s="9"/>
      <c r="F325" s="9"/>
    </row>
    <row r="326" customFormat="false" ht="15.75" hidden="false" customHeight="false" outlineLevel="0" collapsed="false">
      <c r="E326" s="9"/>
      <c r="F326" s="9"/>
    </row>
    <row r="327" customFormat="false" ht="15.75" hidden="false" customHeight="false" outlineLevel="0" collapsed="false">
      <c r="E327" s="9"/>
      <c r="F327" s="9"/>
    </row>
    <row r="328" customFormat="false" ht="15.75" hidden="false" customHeight="false" outlineLevel="0" collapsed="false">
      <c r="E328" s="9"/>
      <c r="F328" s="9"/>
    </row>
    <row r="329" customFormat="false" ht="15.75" hidden="false" customHeight="false" outlineLevel="0" collapsed="false">
      <c r="E329" s="9"/>
      <c r="F329" s="9"/>
    </row>
    <row r="330" customFormat="false" ht="15.75" hidden="false" customHeight="false" outlineLevel="0" collapsed="false">
      <c r="E330" s="9"/>
      <c r="F330" s="9"/>
    </row>
    <row r="331" customFormat="false" ht="15.75" hidden="false" customHeight="false" outlineLevel="0" collapsed="false">
      <c r="E331" s="9"/>
      <c r="F331" s="9"/>
    </row>
    <row r="332" customFormat="false" ht="15.75" hidden="false" customHeight="false" outlineLevel="0" collapsed="false">
      <c r="E332" s="9"/>
      <c r="F332" s="9"/>
    </row>
    <row r="333" customFormat="false" ht="15.75" hidden="false" customHeight="false" outlineLevel="0" collapsed="false">
      <c r="E333" s="9"/>
      <c r="F333" s="9"/>
    </row>
    <row r="334" customFormat="false" ht="15.75" hidden="false" customHeight="false" outlineLevel="0" collapsed="false">
      <c r="E334" s="9"/>
      <c r="F334" s="9"/>
    </row>
    <row r="335" customFormat="false" ht="15.75" hidden="false" customHeight="false" outlineLevel="0" collapsed="false">
      <c r="E335" s="9"/>
      <c r="F335" s="9"/>
    </row>
    <row r="336" customFormat="false" ht="15.75" hidden="false" customHeight="false" outlineLevel="0" collapsed="false">
      <c r="E336" s="9"/>
      <c r="F336" s="9"/>
    </row>
    <row r="337" customFormat="false" ht="15.75" hidden="false" customHeight="false" outlineLevel="0" collapsed="false">
      <c r="E337" s="9"/>
      <c r="F337" s="9"/>
    </row>
    <row r="338" customFormat="false" ht="15.75" hidden="false" customHeight="false" outlineLevel="0" collapsed="false">
      <c r="E338" s="9"/>
      <c r="F338" s="9"/>
    </row>
    <row r="339" customFormat="false" ht="15.75" hidden="false" customHeight="false" outlineLevel="0" collapsed="false">
      <c r="E339" s="9"/>
      <c r="F339" s="9"/>
    </row>
    <row r="340" customFormat="false" ht="15.75" hidden="false" customHeight="false" outlineLevel="0" collapsed="false">
      <c r="E340" s="9"/>
      <c r="F340" s="9"/>
    </row>
    <row r="341" customFormat="false" ht="15.75" hidden="false" customHeight="false" outlineLevel="0" collapsed="false">
      <c r="E341" s="9"/>
      <c r="F341" s="9"/>
    </row>
    <row r="342" customFormat="false" ht="15.75" hidden="false" customHeight="false" outlineLevel="0" collapsed="false">
      <c r="E342" s="9"/>
      <c r="F342" s="9"/>
    </row>
    <row r="343" customFormat="false" ht="15.75" hidden="false" customHeight="false" outlineLevel="0" collapsed="false">
      <c r="E343" s="9"/>
      <c r="F343" s="9"/>
    </row>
    <row r="344" customFormat="false" ht="15.75" hidden="false" customHeight="false" outlineLevel="0" collapsed="false">
      <c r="E344" s="9"/>
      <c r="F344" s="9"/>
    </row>
    <row r="345" customFormat="false" ht="15.75" hidden="false" customHeight="false" outlineLevel="0" collapsed="false">
      <c r="E345" s="9"/>
      <c r="F345" s="9"/>
    </row>
    <row r="346" customFormat="false" ht="15.75" hidden="false" customHeight="false" outlineLevel="0" collapsed="false">
      <c r="E346" s="9"/>
      <c r="F346" s="9"/>
    </row>
    <row r="347" customFormat="false" ht="15.75" hidden="false" customHeight="false" outlineLevel="0" collapsed="false">
      <c r="E347" s="9"/>
      <c r="F347" s="9"/>
    </row>
    <row r="348" customFormat="false" ht="15.75" hidden="false" customHeight="false" outlineLevel="0" collapsed="false">
      <c r="E348" s="9"/>
      <c r="F348" s="9"/>
    </row>
    <row r="349" customFormat="false" ht="15.75" hidden="false" customHeight="false" outlineLevel="0" collapsed="false">
      <c r="E349" s="9"/>
      <c r="F349" s="9"/>
    </row>
    <row r="350" customFormat="false" ht="15.75" hidden="false" customHeight="false" outlineLevel="0" collapsed="false">
      <c r="E350" s="9"/>
      <c r="F350" s="9"/>
    </row>
    <row r="351" customFormat="false" ht="15.75" hidden="false" customHeight="false" outlineLevel="0" collapsed="false">
      <c r="E351" s="9"/>
      <c r="F351" s="9"/>
    </row>
    <row r="352" customFormat="false" ht="15.75" hidden="false" customHeight="false" outlineLevel="0" collapsed="false">
      <c r="E352" s="9"/>
      <c r="F352" s="9"/>
    </row>
    <row r="353" customFormat="false" ht="15.75" hidden="false" customHeight="false" outlineLevel="0" collapsed="false">
      <c r="E353" s="9"/>
      <c r="F353" s="9"/>
    </row>
    <row r="354" customFormat="false" ht="15.75" hidden="false" customHeight="false" outlineLevel="0" collapsed="false">
      <c r="E354" s="9"/>
      <c r="F354" s="9"/>
    </row>
    <row r="355" customFormat="false" ht="15.75" hidden="false" customHeight="false" outlineLevel="0" collapsed="false">
      <c r="E355" s="9"/>
      <c r="F355" s="9"/>
    </row>
    <row r="356" customFormat="false" ht="15.75" hidden="false" customHeight="false" outlineLevel="0" collapsed="false">
      <c r="E356" s="9"/>
      <c r="F356" s="9"/>
    </row>
    <row r="357" customFormat="false" ht="15.75" hidden="false" customHeight="false" outlineLevel="0" collapsed="false">
      <c r="E357" s="9"/>
      <c r="F357" s="9"/>
    </row>
    <row r="358" customFormat="false" ht="15.75" hidden="false" customHeight="false" outlineLevel="0" collapsed="false">
      <c r="E358" s="9"/>
      <c r="F358" s="9"/>
    </row>
    <row r="359" customFormat="false" ht="15.75" hidden="false" customHeight="false" outlineLevel="0" collapsed="false">
      <c r="E359" s="9"/>
      <c r="F359" s="9"/>
    </row>
    <row r="360" customFormat="false" ht="15.75" hidden="false" customHeight="false" outlineLevel="0" collapsed="false">
      <c r="E360" s="9"/>
      <c r="F360" s="9"/>
    </row>
    <row r="361" customFormat="false" ht="15.75" hidden="false" customHeight="false" outlineLevel="0" collapsed="false">
      <c r="E361" s="9"/>
      <c r="F361" s="9"/>
    </row>
    <row r="362" customFormat="false" ht="15.75" hidden="false" customHeight="false" outlineLevel="0" collapsed="false">
      <c r="E362" s="9"/>
      <c r="F362" s="9"/>
    </row>
    <row r="363" customFormat="false" ht="15.75" hidden="false" customHeight="false" outlineLevel="0" collapsed="false">
      <c r="E363" s="9"/>
      <c r="F363" s="9"/>
    </row>
    <row r="364" customFormat="false" ht="15.75" hidden="false" customHeight="false" outlineLevel="0" collapsed="false">
      <c r="E364" s="9"/>
      <c r="F364" s="9"/>
    </row>
    <row r="365" customFormat="false" ht="15.75" hidden="false" customHeight="false" outlineLevel="0" collapsed="false">
      <c r="E365" s="9"/>
      <c r="F365" s="9"/>
    </row>
    <row r="366" customFormat="false" ht="15.75" hidden="false" customHeight="false" outlineLevel="0" collapsed="false">
      <c r="E366" s="9"/>
      <c r="F366" s="9"/>
    </row>
    <row r="367" customFormat="false" ht="15.75" hidden="false" customHeight="false" outlineLevel="0" collapsed="false">
      <c r="E367" s="9"/>
      <c r="F367" s="9"/>
    </row>
    <row r="368" customFormat="false" ht="15.75" hidden="false" customHeight="false" outlineLevel="0" collapsed="false">
      <c r="E368" s="9"/>
      <c r="F368" s="9"/>
    </row>
    <row r="369" customFormat="false" ht="15.75" hidden="false" customHeight="false" outlineLevel="0" collapsed="false">
      <c r="E369" s="9"/>
      <c r="F369" s="9"/>
    </row>
    <row r="370" customFormat="false" ht="15.75" hidden="false" customHeight="false" outlineLevel="0" collapsed="false">
      <c r="E370" s="9"/>
      <c r="F370" s="9"/>
    </row>
    <row r="371" customFormat="false" ht="15.75" hidden="false" customHeight="false" outlineLevel="0" collapsed="false">
      <c r="E371" s="9"/>
      <c r="F371" s="9"/>
    </row>
    <row r="372" customFormat="false" ht="15.75" hidden="false" customHeight="false" outlineLevel="0" collapsed="false">
      <c r="E372" s="9"/>
      <c r="F372" s="9"/>
    </row>
    <row r="373" customFormat="false" ht="15.75" hidden="false" customHeight="false" outlineLevel="0" collapsed="false">
      <c r="E373" s="9"/>
      <c r="F373" s="9"/>
    </row>
    <row r="374" customFormat="false" ht="15.75" hidden="false" customHeight="false" outlineLevel="0" collapsed="false">
      <c r="E374" s="9"/>
      <c r="F374" s="9"/>
    </row>
    <row r="375" customFormat="false" ht="15.75" hidden="false" customHeight="false" outlineLevel="0" collapsed="false">
      <c r="E375" s="9"/>
      <c r="F375" s="9"/>
    </row>
    <row r="376" customFormat="false" ht="15.75" hidden="false" customHeight="false" outlineLevel="0" collapsed="false">
      <c r="E376" s="9"/>
      <c r="F376" s="9"/>
    </row>
    <row r="377" customFormat="false" ht="15.75" hidden="false" customHeight="false" outlineLevel="0" collapsed="false">
      <c r="E377" s="9"/>
      <c r="F377" s="9"/>
    </row>
    <row r="378" customFormat="false" ht="15.75" hidden="false" customHeight="false" outlineLevel="0" collapsed="false">
      <c r="E378" s="9"/>
      <c r="F378" s="9"/>
    </row>
    <row r="379" customFormat="false" ht="15.75" hidden="false" customHeight="false" outlineLevel="0" collapsed="false">
      <c r="E379" s="9"/>
      <c r="F379" s="9"/>
    </row>
    <row r="380" customFormat="false" ht="15.75" hidden="false" customHeight="false" outlineLevel="0" collapsed="false">
      <c r="E380" s="9"/>
      <c r="F380" s="9"/>
    </row>
    <row r="381" customFormat="false" ht="15.75" hidden="false" customHeight="false" outlineLevel="0" collapsed="false">
      <c r="E381" s="9"/>
      <c r="F381" s="9"/>
    </row>
    <row r="382" customFormat="false" ht="15.75" hidden="false" customHeight="false" outlineLevel="0" collapsed="false">
      <c r="E382" s="9"/>
      <c r="F382" s="9"/>
    </row>
    <row r="383" customFormat="false" ht="15.75" hidden="false" customHeight="false" outlineLevel="0" collapsed="false">
      <c r="E383" s="9"/>
      <c r="F383" s="9"/>
    </row>
    <row r="384" customFormat="false" ht="15.75" hidden="false" customHeight="false" outlineLevel="0" collapsed="false">
      <c r="E384" s="9"/>
      <c r="F384" s="9"/>
    </row>
    <row r="385" customFormat="false" ht="15.75" hidden="false" customHeight="false" outlineLevel="0" collapsed="false">
      <c r="E385" s="9"/>
      <c r="F385" s="9"/>
    </row>
    <row r="386" customFormat="false" ht="15.75" hidden="false" customHeight="false" outlineLevel="0" collapsed="false">
      <c r="E386" s="9"/>
      <c r="F386" s="9"/>
    </row>
    <row r="387" customFormat="false" ht="15.75" hidden="false" customHeight="false" outlineLevel="0" collapsed="false">
      <c r="E387" s="9"/>
      <c r="F387" s="9"/>
    </row>
    <row r="388" customFormat="false" ht="15.75" hidden="false" customHeight="false" outlineLevel="0" collapsed="false">
      <c r="E388" s="9"/>
      <c r="F388" s="9"/>
    </row>
    <row r="389" customFormat="false" ht="15.75" hidden="false" customHeight="false" outlineLevel="0" collapsed="false">
      <c r="E389" s="9"/>
      <c r="F389" s="9"/>
    </row>
    <row r="390" customFormat="false" ht="15.75" hidden="false" customHeight="false" outlineLevel="0" collapsed="false">
      <c r="E390" s="9"/>
      <c r="F390" s="9"/>
    </row>
    <row r="391" customFormat="false" ht="15.75" hidden="false" customHeight="false" outlineLevel="0" collapsed="false">
      <c r="E391" s="9"/>
      <c r="F391" s="9"/>
    </row>
    <row r="392" customFormat="false" ht="15.75" hidden="false" customHeight="false" outlineLevel="0" collapsed="false">
      <c r="E392" s="9"/>
      <c r="F392" s="9"/>
    </row>
    <row r="393" customFormat="false" ht="15.75" hidden="false" customHeight="false" outlineLevel="0" collapsed="false">
      <c r="E393" s="9"/>
      <c r="F393" s="9"/>
    </row>
    <row r="394" customFormat="false" ht="15.75" hidden="false" customHeight="false" outlineLevel="0" collapsed="false">
      <c r="E394" s="9"/>
      <c r="F394" s="9"/>
    </row>
    <row r="395" customFormat="false" ht="15.75" hidden="false" customHeight="false" outlineLevel="0" collapsed="false">
      <c r="E395" s="9"/>
      <c r="F395" s="9"/>
    </row>
    <row r="396" customFormat="false" ht="15.75" hidden="false" customHeight="false" outlineLevel="0" collapsed="false">
      <c r="E396" s="9"/>
      <c r="F396" s="9"/>
    </row>
    <row r="397" customFormat="false" ht="15.75" hidden="false" customHeight="false" outlineLevel="0" collapsed="false">
      <c r="E397" s="9"/>
      <c r="F397" s="9"/>
    </row>
    <row r="398" customFormat="false" ht="15.75" hidden="false" customHeight="false" outlineLevel="0" collapsed="false">
      <c r="E398" s="9"/>
      <c r="F398" s="9"/>
    </row>
    <row r="399" customFormat="false" ht="15.75" hidden="false" customHeight="false" outlineLevel="0" collapsed="false">
      <c r="E399" s="9"/>
      <c r="F399" s="9"/>
    </row>
    <row r="400" customFormat="false" ht="15.75" hidden="false" customHeight="false" outlineLevel="0" collapsed="false">
      <c r="E400" s="9"/>
      <c r="F400" s="9"/>
    </row>
    <row r="401" customFormat="false" ht="15.75" hidden="false" customHeight="false" outlineLevel="0" collapsed="false">
      <c r="E401" s="9"/>
      <c r="F401" s="9"/>
    </row>
    <row r="402" customFormat="false" ht="15.75" hidden="false" customHeight="false" outlineLevel="0" collapsed="false">
      <c r="E402" s="9"/>
      <c r="F402" s="9"/>
    </row>
    <row r="403" customFormat="false" ht="15.75" hidden="false" customHeight="false" outlineLevel="0" collapsed="false">
      <c r="E403" s="9"/>
      <c r="F403" s="9"/>
    </row>
    <row r="404" customFormat="false" ht="15.75" hidden="false" customHeight="false" outlineLevel="0" collapsed="false">
      <c r="E404" s="9"/>
      <c r="F404" s="9"/>
    </row>
    <row r="405" customFormat="false" ht="15.75" hidden="false" customHeight="false" outlineLevel="0" collapsed="false">
      <c r="E405" s="9"/>
      <c r="F405" s="9"/>
    </row>
    <row r="406" customFormat="false" ht="15.75" hidden="false" customHeight="false" outlineLevel="0" collapsed="false">
      <c r="E406" s="9"/>
      <c r="F406" s="9"/>
    </row>
    <row r="407" customFormat="false" ht="15.75" hidden="false" customHeight="false" outlineLevel="0" collapsed="false">
      <c r="E407" s="9"/>
      <c r="F407" s="9"/>
    </row>
    <row r="408" customFormat="false" ht="15.75" hidden="false" customHeight="false" outlineLevel="0" collapsed="false">
      <c r="E408" s="9"/>
      <c r="F408" s="9"/>
    </row>
    <row r="409" customFormat="false" ht="15.75" hidden="false" customHeight="false" outlineLevel="0" collapsed="false">
      <c r="E409" s="9"/>
      <c r="F409" s="9"/>
    </row>
    <row r="410" customFormat="false" ht="15.75" hidden="false" customHeight="false" outlineLevel="0" collapsed="false">
      <c r="E410" s="9"/>
      <c r="F410" s="9"/>
    </row>
    <row r="411" customFormat="false" ht="15.75" hidden="false" customHeight="false" outlineLevel="0" collapsed="false">
      <c r="E411" s="9"/>
      <c r="F411" s="9"/>
    </row>
    <row r="412" customFormat="false" ht="15.75" hidden="false" customHeight="false" outlineLevel="0" collapsed="false">
      <c r="E412" s="9"/>
      <c r="F412" s="9"/>
    </row>
    <row r="413" customFormat="false" ht="15.75" hidden="false" customHeight="false" outlineLevel="0" collapsed="false">
      <c r="E413" s="9"/>
      <c r="F413" s="9"/>
    </row>
    <row r="414" customFormat="false" ht="15.75" hidden="false" customHeight="false" outlineLevel="0" collapsed="false">
      <c r="E414" s="9"/>
      <c r="F414" s="9"/>
    </row>
    <row r="415" customFormat="false" ht="15.75" hidden="false" customHeight="false" outlineLevel="0" collapsed="false">
      <c r="E415" s="9"/>
      <c r="F415" s="9"/>
    </row>
    <row r="416" customFormat="false" ht="15.75" hidden="false" customHeight="false" outlineLevel="0" collapsed="false">
      <c r="E416" s="9"/>
      <c r="F416" s="9"/>
    </row>
    <row r="417" customFormat="false" ht="15.75" hidden="false" customHeight="false" outlineLevel="0" collapsed="false">
      <c r="E417" s="9"/>
      <c r="F417" s="9"/>
    </row>
    <row r="418" customFormat="false" ht="15.75" hidden="false" customHeight="false" outlineLevel="0" collapsed="false">
      <c r="E418" s="9"/>
      <c r="F418" s="9"/>
    </row>
    <row r="419" customFormat="false" ht="15.75" hidden="false" customHeight="false" outlineLevel="0" collapsed="false">
      <c r="E419" s="9"/>
      <c r="F419" s="9"/>
    </row>
    <row r="420" customFormat="false" ht="15.75" hidden="false" customHeight="false" outlineLevel="0" collapsed="false">
      <c r="E420" s="9"/>
      <c r="F420" s="9"/>
    </row>
    <row r="421" customFormat="false" ht="15.75" hidden="false" customHeight="false" outlineLevel="0" collapsed="false">
      <c r="E421" s="9"/>
      <c r="F421" s="9"/>
    </row>
    <row r="422" customFormat="false" ht="15.75" hidden="false" customHeight="false" outlineLevel="0" collapsed="false">
      <c r="E422" s="9"/>
      <c r="F422" s="9"/>
    </row>
    <row r="423" customFormat="false" ht="15.75" hidden="false" customHeight="false" outlineLevel="0" collapsed="false">
      <c r="E423" s="9"/>
      <c r="F423" s="9"/>
    </row>
    <row r="424" customFormat="false" ht="15.75" hidden="false" customHeight="false" outlineLevel="0" collapsed="false">
      <c r="E424" s="9"/>
      <c r="F424" s="9"/>
    </row>
    <row r="425" customFormat="false" ht="15.75" hidden="false" customHeight="false" outlineLevel="0" collapsed="false">
      <c r="E425" s="9"/>
      <c r="F425" s="9"/>
    </row>
    <row r="426" customFormat="false" ht="15.75" hidden="false" customHeight="false" outlineLevel="0" collapsed="false">
      <c r="E426" s="9"/>
      <c r="F426" s="9"/>
    </row>
    <row r="427" customFormat="false" ht="15.75" hidden="false" customHeight="false" outlineLevel="0" collapsed="false">
      <c r="E427" s="9"/>
      <c r="F427" s="9"/>
    </row>
    <row r="428" customFormat="false" ht="15.75" hidden="false" customHeight="false" outlineLevel="0" collapsed="false">
      <c r="E428" s="9"/>
      <c r="F428" s="9"/>
    </row>
    <row r="429" customFormat="false" ht="15.75" hidden="false" customHeight="false" outlineLevel="0" collapsed="false">
      <c r="E429" s="9"/>
      <c r="F429" s="9"/>
    </row>
    <row r="430" customFormat="false" ht="15.75" hidden="false" customHeight="false" outlineLevel="0" collapsed="false">
      <c r="E430" s="9"/>
      <c r="F430" s="9"/>
    </row>
    <row r="431" customFormat="false" ht="15.75" hidden="false" customHeight="false" outlineLevel="0" collapsed="false">
      <c r="E431" s="9"/>
      <c r="F431" s="9"/>
    </row>
    <row r="432" customFormat="false" ht="15.75" hidden="false" customHeight="false" outlineLevel="0" collapsed="false">
      <c r="E432" s="9"/>
      <c r="F432" s="9"/>
    </row>
    <row r="433" customFormat="false" ht="15.75" hidden="false" customHeight="false" outlineLevel="0" collapsed="false">
      <c r="E433" s="9"/>
      <c r="F433" s="9"/>
    </row>
    <row r="434" customFormat="false" ht="15.75" hidden="false" customHeight="false" outlineLevel="0" collapsed="false">
      <c r="E434" s="9"/>
      <c r="F434" s="9"/>
    </row>
    <row r="435" customFormat="false" ht="15.75" hidden="false" customHeight="false" outlineLevel="0" collapsed="false">
      <c r="E435" s="9"/>
      <c r="F435" s="9"/>
    </row>
    <row r="436" customFormat="false" ht="15.75" hidden="false" customHeight="false" outlineLevel="0" collapsed="false">
      <c r="E436" s="9"/>
      <c r="F436" s="9"/>
    </row>
    <row r="437" customFormat="false" ht="15.75" hidden="false" customHeight="false" outlineLevel="0" collapsed="false">
      <c r="E437" s="9"/>
      <c r="F437" s="9"/>
    </row>
    <row r="438" customFormat="false" ht="15.75" hidden="false" customHeight="false" outlineLevel="0" collapsed="false">
      <c r="E438" s="9"/>
      <c r="F438" s="9"/>
    </row>
    <row r="439" customFormat="false" ht="15.75" hidden="false" customHeight="false" outlineLevel="0" collapsed="false">
      <c r="E439" s="9"/>
      <c r="F439" s="9"/>
    </row>
    <row r="440" customFormat="false" ht="15.75" hidden="false" customHeight="false" outlineLevel="0" collapsed="false">
      <c r="E440" s="9"/>
      <c r="F440" s="9"/>
    </row>
    <row r="441" customFormat="false" ht="15.75" hidden="false" customHeight="false" outlineLevel="0" collapsed="false">
      <c r="E441" s="9"/>
      <c r="F441" s="9"/>
    </row>
    <row r="442" customFormat="false" ht="15.75" hidden="false" customHeight="false" outlineLevel="0" collapsed="false">
      <c r="E442" s="9"/>
      <c r="F442" s="9"/>
    </row>
    <row r="443" customFormat="false" ht="15.75" hidden="false" customHeight="false" outlineLevel="0" collapsed="false">
      <c r="E443" s="9"/>
      <c r="F443" s="9"/>
    </row>
    <row r="444" customFormat="false" ht="15.75" hidden="false" customHeight="false" outlineLevel="0" collapsed="false">
      <c r="E444" s="9"/>
      <c r="F444" s="9"/>
    </row>
    <row r="445" customFormat="false" ht="15.75" hidden="false" customHeight="false" outlineLevel="0" collapsed="false">
      <c r="E445" s="9"/>
      <c r="F445" s="9"/>
    </row>
    <row r="446" customFormat="false" ht="15.75" hidden="false" customHeight="false" outlineLevel="0" collapsed="false">
      <c r="E446" s="9"/>
      <c r="F446" s="9"/>
    </row>
    <row r="447" customFormat="false" ht="15.75" hidden="false" customHeight="false" outlineLevel="0" collapsed="false">
      <c r="E447" s="9"/>
      <c r="F447" s="9"/>
    </row>
    <row r="448" customFormat="false" ht="15.75" hidden="false" customHeight="false" outlineLevel="0" collapsed="false">
      <c r="E448" s="9"/>
      <c r="F448" s="9"/>
    </row>
    <row r="449" customFormat="false" ht="15.75" hidden="false" customHeight="false" outlineLevel="0" collapsed="false">
      <c r="E449" s="9"/>
      <c r="F449" s="9"/>
    </row>
    <row r="450" customFormat="false" ht="15.75" hidden="false" customHeight="false" outlineLevel="0" collapsed="false">
      <c r="E450" s="9"/>
      <c r="F450" s="9"/>
    </row>
    <row r="451" customFormat="false" ht="15.75" hidden="false" customHeight="false" outlineLevel="0" collapsed="false">
      <c r="E451" s="9"/>
      <c r="F451" s="9"/>
    </row>
    <row r="452" customFormat="false" ht="15.75" hidden="false" customHeight="false" outlineLevel="0" collapsed="false">
      <c r="E452" s="9"/>
      <c r="F452" s="9"/>
    </row>
    <row r="453" customFormat="false" ht="15.75" hidden="false" customHeight="false" outlineLevel="0" collapsed="false">
      <c r="E453" s="9"/>
      <c r="F453" s="9"/>
    </row>
    <row r="454" customFormat="false" ht="15.75" hidden="false" customHeight="false" outlineLevel="0" collapsed="false">
      <c r="E454" s="9"/>
      <c r="F454" s="9"/>
    </row>
    <row r="455" customFormat="false" ht="15.75" hidden="false" customHeight="false" outlineLevel="0" collapsed="false">
      <c r="E455" s="9"/>
      <c r="F455" s="9"/>
    </row>
    <row r="456" customFormat="false" ht="15.75" hidden="false" customHeight="false" outlineLevel="0" collapsed="false">
      <c r="E456" s="9"/>
      <c r="F456" s="9"/>
    </row>
    <row r="457" customFormat="false" ht="15.75" hidden="false" customHeight="false" outlineLevel="0" collapsed="false">
      <c r="E457" s="9"/>
      <c r="F457" s="9"/>
    </row>
    <row r="458" customFormat="false" ht="15.75" hidden="false" customHeight="false" outlineLevel="0" collapsed="false">
      <c r="E458" s="9"/>
      <c r="F458" s="9"/>
    </row>
    <row r="459" customFormat="false" ht="15.75" hidden="false" customHeight="false" outlineLevel="0" collapsed="false">
      <c r="E459" s="9"/>
      <c r="F459" s="9"/>
    </row>
    <row r="460" customFormat="false" ht="15.75" hidden="false" customHeight="false" outlineLevel="0" collapsed="false">
      <c r="E460" s="9"/>
      <c r="F460" s="9"/>
    </row>
    <row r="461" customFormat="false" ht="15.75" hidden="false" customHeight="false" outlineLevel="0" collapsed="false">
      <c r="E461" s="9"/>
      <c r="F461" s="9"/>
    </row>
    <row r="462" customFormat="false" ht="15.75" hidden="false" customHeight="false" outlineLevel="0" collapsed="false">
      <c r="E462" s="9"/>
      <c r="F462" s="9"/>
    </row>
    <row r="463" customFormat="false" ht="15.75" hidden="false" customHeight="false" outlineLevel="0" collapsed="false">
      <c r="E463" s="9"/>
      <c r="F463" s="9"/>
    </row>
    <row r="464" customFormat="false" ht="15.75" hidden="false" customHeight="false" outlineLevel="0" collapsed="false">
      <c r="E464" s="9"/>
      <c r="F464" s="9"/>
    </row>
    <row r="465" customFormat="false" ht="15.75" hidden="false" customHeight="false" outlineLevel="0" collapsed="false">
      <c r="E465" s="9"/>
      <c r="F465" s="9"/>
    </row>
    <row r="466" customFormat="false" ht="15.75" hidden="false" customHeight="false" outlineLevel="0" collapsed="false">
      <c r="E466" s="9"/>
      <c r="F466" s="9"/>
    </row>
    <row r="467" customFormat="false" ht="15.75" hidden="false" customHeight="false" outlineLevel="0" collapsed="false">
      <c r="E467" s="9"/>
      <c r="F467" s="9"/>
    </row>
    <row r="468" customFormat="false" ht="15.75" hidden="false" customHeight="false" outlineLevel="0" collapsed="false">
      <c r="E468" s="9"/>
      <c r="F468" s="9"/>
    </row>
    <row r="469" customFormat="false" ht="15.75" hidden="false" customHeight="false" outlineLevel="0" collapsed="false">
      <c r="E469" s="9"/>
      <c r="F469" s="9"/>
    </row>
    <row r="470" customFormat="false" ht="15.75" hidden="false" customHeight="false" outlineLevel="0" collapsed="false">
      <c r="E470" s="9"/>
      <c r="F470" s="9"/>
    </row>
    <row r="471" customFormat="false" ht="15.75" hidden="false" customHeight="false" outlineLevel="0" collapsed="false">
      <c r="E471" s="9"/>
      <c r="F471" s="9"/>
    </row>
    <row r="472" customFormat="false" ht="15.75" hidden="false" customHeight="false" outlineLevel="0" collapsed="false">
      <c r="E472" s="9"/>
      <c r="F472" s="9"/>
    </row>
    <row r="473" customFormat="false" ht="15.75" hidden="false" customHeight="false" outlineLevel="0" collapsed="false">
      <c r="E473" s="9"/>
      <c r="F473" s="9"/>
    </row>
    <row r="474" customFormat="false" ht="15.75" hidden="false" customHeight="false" outlineLevel="0" collapsed="false">
      <c r="E474" s="9"/>
      <c r="F474" s="9"/>
    </row>
    <row r="475" customFormat="false" ht="15.75" hidden="false" customHeight="false" outlineLevel="0" collapsed="false">
      <c r="E475" s="9"/>
      <c r="F475" s="9"/>
    </row>
    <row r="476" customFormat="false" ht="15.75" hidden="false" customHeight="false" outlineLevel="0" collapsed="false">
      <c r="E476" s="9"/>
      <c r="F476" s="9"/>
    </row>
    <row r="477" customFormat="false" ht="15.75" hidden="false" customHeight="false" outlineLevel="0" collapsed="false">
      <c r="E477" s="9"/>
      <c r="F477" s="9"/>
    </row>
    <row r="478" customFormat="false" ht="15.75" hidden="false" customHeight="false" outlineLevel="0" collapsed="false">
      <c r="E478" s="9"/>
      <c r="F478" s="9"/>
    </row>
    <row r="479" customFormat="false" ht="15.75" hidden="false" customHeight="false" outlineLevel="0" collapsed="false">
      <c r="E479" s="9"/>
      <c r="F479" s="9"/>
    </row>
    <row r="480" customFormat="false" ht="15.75" hidden="false" customHeight="false" outlineLevel="0" collapsed="false">
      <c r="E480" s="9"/>
      <c r="F480" s="9"/>
    </row>
    <row r="481" customFormat="false" ht="15.75" hidden="false" customHeight="false" outlineLevel="0" collapsed="false">
      <c r="E481" s="9"/>
      <c r="F481" s="9"/>
    </row>
    <row r="482" customFormat="false" ht="15.75" hidden="false" customHeight="false" outlineLevel="0" collapsed="false">
      <c r="E482" s="9"/>
      <c r="F482" s="9"/>
    </row>
    <row r="483" customFormat="false" ht="15.75" hidden="false" customHeight="false" outlineLevel="0" collapsed="false">
      <c r="E483" s="9"/>
      <c r="F483" s="9"/>
    </row>
    <row r="484" customFormat="false" ht="15.75" hidden="false" customHeight="false" outlineLevel="0" collapsed="false">
      <c r="E484" s="9"/>
      <c r="F484" s="9"/>
    </row>
    <row r="485" customFormat="false" ht="15.75" hidden="false" customHeight="false" outlineLevel="0" collapsed="false">
      <c r="E485" s="9"/>
      <c r="F485" s="9"/>
    </row>
    <row r="486" customFormat="false" ht="15.75" hidden="false" customHeight="false" outlineLevel="0" collapsed="false">
      <c r="E486" s="9"/>
      <c r="F486" s="9"/>
    </row>
    <row r="487" customFormat="false" ht="15.75" hidden="false" customHeight="false" outlineLevel="0" collapsed="false">
      <c r="E487" s="9"/>
      <c r="F487" s="9"/>
    </row>
    <row r="488" customFormat="false" ht="15.75" hidden="false" customHeight="false" outlineLevel="0" collapsed="false">
      <c r="E488" s="9"/>
      <c r="F488" s="9"/>
    </row>
    <row r="489" customFormat="false" ht="15.75" hidden="false" customHeight="false" outlineLevel="0" collapsed="false">
      <c r="E489" s="9"/>
      <c r="F489" s="9"/>
    </row>
    <row r="490" customFormat="false" ht="15.75" hidden="false" customHeight="false" outlineLevel="0" collapsed="false">
      <c r="E490" s="9"/>
      <c r="F490" s="9"/>
    </row>
    <row r="491" customFormat="false" ht="15.75" hidden="false" customHeight="false" outlineLevel="0" collapsed="false">
      <c r="E491" s="9"/>
      <c r="F491" s="9"/>
    </row>
    <row r="492" customFormat="false" ht="15.75" hidden="false" customHeight="false" outlineLevel="0" collapsed="false">
      <c r="E492" s="9"/>
      <c r="F492" s="9"/>
    </row>
    <row r="493" customFormat="false" ht="15.75" hidden="false" customHeight="false" outlineLevel="0" collapsed="false">
      <c r="E493" s="9"/>
      <c r="F493" s="9"/>
    </row>
    <row r="494" customFormat="false" ht="15.75" hidden="false" customHeight="false" outlineLevel="0" collapsed="false">
      <c r="E494" s="9"/>
      <c r="F494" s="9"/>
    </row>
    <row r="495" customFormat="false" ht="15.75" hidden="false" customHeight="false" outlineLevel="0" collapsed="false">
      <c r="E495" s="9"/>
      <c r="F495" s="9"/>
    </row>
    <row r="496" customFormat="false" ht="15.75" hidden="false" customHeight="false" outlineLevel="0" collapsed="false">
      <c r="E496" s="9"/>
      <c r="F496" s="9"/>
    </row>
    <row r="497" customFormat="false" ht="15.75" hidden="false" customHeight="false" outlineLevel="0" collapsed="false">
      <c r="E497" s="9"/>
      <c r="F497" s="9"/>
    </row>
    <row r="498" customFormat="false" ht="15.75" hidden="false" customHeight="false" outlineLevel="0" collapsed="false">
      <c r="E498" s="9"/>
      <c r="F498" s="9"/>
    </row>
    <row r="499" customFormat="false" ht="15.75" hidden="false" customHeight="false" outlineLevel="0" collapsed="false">
      <c r="E499" s="9"/>
      <c r="F499" s="9"/>
    </row>
    <row r="500" customFormat="false" ht="15.75" hidden="false" customHeight="false" outlineLevel="0" collapsed="false">
      <c r="E500" s="9"/>
      <c r="F500" s="9"/>
    </row>
    <row r="501" customFormat="false" ht="15.75" hidden="false" customHeight="false" outlineLevel="0" collapsed="false">
      <c r="E501" s="9"/>
      <c r="F501" s="9"/>
    </row>
    <row r="502" customFormat="false" ht="15.75" hidden="false" customHeight="false" outlineLevel="0" collapsed="false">
      <c r="E502" s="9"/>
      <c r="F502" s="9"/>
    </row>
    <row r="503" customFormat="false" ht="15.75" hidden="false" customHeight="false" outlineLevel="0" collapsed="false">
      <c r="E503" s="9"/>
      <c r="F503" s="9"/>
    </row>
    <row r="504" customFormat="false" ht="15.75" hidden="false" customHeight="false" outlineLevel="0" collapsed="false">
      <c r="E504" s="9"/>
      <c r="F504" s="9"/>
    </row>
    <row r="505" customFormat="false" ht="15.75" hidden="false" customHeight="false" outlineLevel="0" collapsed="false">
      <c r="E505" s="9"/>
      <c r="F505" s="9"/>
    </row>
    <row r="506" customFormat="false" ht="15.75" hidden="false" customHeight="false" outlineLevel="0" collapsed="false">
      <c r="E506" s="9"/>
      <c r="F506" s="9"/>
    </row>
    <row r="507" customFormat="false" ht="15.75" hidden="false" customHeight="false" outlineLevel="0" collapsed="false">
      <c r="E507" s="9"/>
      <c r="F507" s="9"/>
    </row>
    <row r="508" customFormat="false" ht="15.75" hidden="false" customHeight="false" outlineLevel="0" collapsed="false">
      <c r="E508" s="9"/>
      <c r="F508" s="9"/>
    </row>
    <row r="509" customFormat="false" ht="15.75" hidden="false" customHeight="false" outlineLevel="0" collapsed="false">
      <c r="E509" s="9"/>
      <c r="F509" s="9"/>
    </row>
    <row r="510" customFormat="false" ht="15.75" hidden="false" customHeight="false" outlineLevel="0" collapsed="false">
      <c r="E510" s="9"/>
      <c r="F510" s="9"/>
    </row>
    <row r="511" customFormat="false" ht="15.75" hidden="false" customHeight="false" outlineLevel="0" collapsed="false">
      <c r="E511" s="9"/>
      <c r="F511" s="9"/>
    </row>
    <row r="512" customFormat="false" ht="15.75" hidden="false" customHeight="false" outlineLevel="0" collapsed="false">
      <c r="E512" s="9"/>
      <c r="F512" s="9"/>
    </row>
    <row r="513" customFormat="false" ht="15.75" hidden="false" customHeight="false" outlineLevel="0" collapsed="false">
      <c r="E513" s="9"/>
      <c r="F513" s="9"/>
    </row>
    <row r="514" customFormat="false" ht="15.75" hidden="false" customHeight="false" outlineLevel="0" collapsed="false">
      <c r="E514" s="9"/>
      <c r="F514" s="9"/>
    </row>
    <row r="515" customFormat="false" ht="15.75" hidden="false" customHeight="false" outlineLevel="0" collapsed="false">
      <c r="E515" s="9"/>
      <c r="F515" s="9"/>
    </row>
    <row r="516" customFormat="false" ht="15.75" hidden="false" customHeight="false" outlineLevel="0" collapsed="false">
      <c r="E516" s="9"/>
      <c r="F516" s="9"/>
    </row>
    <row r="517" customFormat="false" ht="15.75" hidden="false" customHeight="false" outlineLevel="0" collapsed="false">
      <c r="E517" s="9"/>
      <c r="F517" s="9"/>
    </row>
    <row r="518" customFormat="false" ht="15.75" hidden="false" customHeight="false" outlineLevel="0" collapsed="false">
      <c r="E518" s="9"/>
      <c r="F518" s="9"/>
    </row>
    <row r="519" customFormat="false" ht="15.75" hidden="false" customHeight="false" outlineLevel="0" collapsed="false">
      <c r="E519" s="9"/>
      <c r="F519" s="9"/>
    </row>
    <row r="520" customFormat="false" ht="15.75" hidden="false" customHeight="false" outlineLevel="0" collapsed="false">
      <c r="E520" s="9"/>
      <c r="F520" s="9"/>
    </row>
    <row r="521" customFormat="false" ht="15.75" hidden="false" customHeight="false" outlineLevel="0" collapsed="false">
      <c r="E521" s="9"/>
      <c r="F521" s="9"/>
    </row>
    <row r="522" customFormat="false" ht="15.75" hidden="false" customHeight="false" outlineLevel="0" collapsed="false">
      <c r="E522" s="9"/>
      <c r="F522" s="9"/>
    </row>
    <row r="523" customFormat="false" ht="15.75" hidden="false" customHeight="false" outlineLevel="0" collapsed="false">
      <c r="E523" s="9"/>
      <c r="F523" s="9"/>
    </row>
    <row r="524" customFormat="false" ht="15.75" hidden="false" customHeight="false" outlineLevel="0" collapsed="false">
      <c r="E524" s="9"/>
      <c r="F524" s="9"/>
    </row>
    <row r="525" customFormat="false" ht="15.75" hidden="false" customHeight="false" outlineLevel="0" collapsed="false">
      <c r="E525" s="9"/>
      <c r="F525" s="9"/>
    </row>
    <row r="526" customFormat="false" ht="15.75" hidden="false" customHeight="false" outlineLevel="0" collapsed="false">
      <c r="E526" s="9"/>
      <c r="F526" s="9"/>
    </row>
    <row r="527" customFormat="false" ht="15.75" hidden="false" customHeight="false" outlineLevel="0" collapsed="false">
      <c r="E527" s="9"/>
      <c r="F527" s="9"/>
    </row>
    <row r="528" customFormat="false" ht="15.75" hidden="false" customHeight="false" outlineLevel="0" collapsed="false">
      <c r="E528" s="9"/>
      <c r="F528" s="9"/>
    </row>
    <row r="529" customFormat="false" ht="15.75" hidden="false" customHeight="false" outlineLevel="0" collapsed="false">
      <c r="E529" s="9"/>
      <c r="F529" s="9"/>
    </row>
    <row r="530" customFormat="false" ht="15.75" hidden="false" customHeight="false" outlineLevel="0" collapsed="false">
      <c r="E530" s="9"/>
      <c r="F530" s="9"/>
    </row>
    <row r="531" customFormat="false" ht="15.75" hidden="false" customHeight="false" outlineLevel="0" collapsed="false">
      <c r="E531" s="9"/>
      <c r="F531" s="9"/>
    </row>
    <row r="532" customFormat="false" ht="15.75" hidden="false" customHeight="false" outlineLevel="0" collapsed="false">
      <c r="E532" s="9"/>
      <c r="F532" s="9"/>
    </row>
    <row r="533" customFormat="false" ht="15.75" hidden="false" customHeight="false" outlineLevel="0" collapsed="false">
      <c r="E533" s="9"/>
      <c r="F533" s="9"/>
    </row>
    <row r="534" customFormat="false" ht="15.75" hidden="false" customHeight="false" outlineLevel="0" collapsed="false">
      <c r="E534" s="9"/>
      <c r="F534" s="9"/>
    </row>
    <row r="535" customFormat="false" ht="15.75" hidden="false" customHeight="false" outlineLevel="0" collapsed="false">
      <c r="E535" s="9"/>
      <c r="F535" s="9"/>
    </row>
    <row r="536" customFormat="false" ht="15.75" hidden="false" customHeight="false" outlineLevel="0" collapsed="false">
      <c r="E536" s="9"/>
      <c r="F536" s="9"/>
    </row>
    <row r="537" customFormat="false" ht="15.75" hidden="false" customHeight="false" outlineLevel="0" collapsed="false">
      <c r="E537" s="9"/>
      <c r="F537" s="9"/>
    </row>
    <row r="538" customFormat="false" ht="15.75" hidden="false" customHeight="false" outlineLevel="0" collapsed="false">
      <c r="E538" s="9"/>
      <c r="F538" s="9"/>
    </row>
    <row r="539" customFormat="false" ht="15.75" hidden="false" customHeight="false" outlineLevel="0" collapsed="false">
      <c r="E539" s="9"/>
      <c r="F539" s="9"/>
    </row>
    <row r="540" customFormat="false" ht="15.75" hidden="false" customHeight="false" outlineLevel="0" collapsed="false">
      <c r="E540" s="9"/>
      <c r="F540" s="9"/>
    </row>
    <row r="541" customFormat="false" ht="15.75" hidden="false" customHeight="false" outlineLevel="0" collapsed="false">
      <c r="E541" s="9"/>
      <c r="F541" s="9"/>
    </row>
    <row r="542" customFormat="false" ht="15.75" hidden="false" customHeight="false" outlineLevel="0" collapsed="false">
      <c r="E542" s="9"/>
      <c r="F542" s="9"/>
    </row>
    <row r="543" customFormat="false" ht="15.75" hidden="false" customHeight="false" outlineLevel="0" collapsed="false">
      <c r="E543" s="9"/>
      <c r="F543" s="9"/>
    </row>
    <row r="544" customFormat="false" ht="15.75" hidden="false" customHeight="false" outlineLevel="0" collapsed="false">
      <c r="E544" s="9"/>
      <c r="F544" s="9"/>
    </row>
    <row r="545" customFormat="false" ht="15.75" hidden="false" customHeight="false" outlineLevel="0" collapsed="false">
      <c r="E545" s="9"/>
      <c r="F545" s="9"/>
    </row>
    <row r="546" customFormat="false" ht="15.75" hidden="false" customHeight="false" outlineLevel="0" collapsed="false">
      <c r="E546" s="9"/>
      <c r="F546" s="9"/>
    </row>
    <row r="547" customFormat="false" ht="15.75" hidden="false" customHeight="false" outlineLevel="0" collapsed="false">
      <c r="E547" s="9"/>
      <c r="F547" s="9"/>
    </row>
    <row r="548" customFormat="false" ht="15.75" hidden="false" customHeight="false" outlineLevel="0" collapsed="false">
      <c r="E548" s="9"/>
      <c r="F548" s="9"/>
    </row>
    <row r="549" customFormat="false" ht="15.75" hidden="false" customHeight="false" outlineLevel="0" collapsed="false">
      <c r="E549" s="9"/>
      <c r="F549" s="9"/>
    </row>
    <row r="550" customFormat="false" ht="15.75" hidden="false" customHeight="false" outlineLevel="0" collapsed="false">
      <c r="E550" s="9"/>
      <c r="F550" s="9"/>
    </row>
    <row r="551" customFormat="false" ht="15.75" hidden="false" customHeight="false" outlineLevel="0" collapsed="false">
      <c r="E551" s="9"/>
      <c r="F551" s="9"/>
    </row>
    <row r="552" customFormat="false" ht="15.75" hidden="false" customHeight="false" outlineLevel="0" collapsed="false">
      <c r="E552" s="9"/>
      <c r="F552" s="9"/>
    </row>
    <row r="553" customFormat="false" ht="15.75" hidden="false" customHeight="false" outlineLevel="0" collapsed="false">
      <c r="E553" s="9"/>
      <c r="F553" s="9"/>
    </row>
    <row r="554" customFormat="false" ht="15.75" hidden="false" customHeight="false" outlineLevel="0" collapsed="false">
      <c r="E554" s="9"/>
      <c r="F554" s="9"/>
    </row>
    <row r="555" customFormat="false" ht="15.75" hidden="false" customHeight="false" outlineLevel="0" collapsed="false">
      <c r="E555" s="9"/>
      <c r="F555" s="9"/>
    </row>
    <row r="556" customFormat="false" ht="15.75" hidden="false" customHeight="false" outlineLevel="0" collapsed="false">
      <c r="E556" s="9"/>
      <c r="F556" s="9"/>
    </row>
    <row r="557" customFormat="false" ht="15.75" hidden="false" customHeight="false" outlineLevel="0" collapsed="false">
      <c r="E557" s="9"/>
      <c r="F557" s="9"/>
    </row>
    <row r="558" customFormat="false" ht="15.75" hidden="false" customHeight="false" outlineLevel="0" collapsed="false">
      <c r="E558" s="9"/>
      <c r="F558" s="9"/>
    </row>
    <row r="559" customFormat="false" ht="15.75" hidden="false" customHeight="false" outlineLevel="0" collapsed="false">
      <c r="E559" s="9"/>
      <c r="F559" s="9"/>
    </row>
    <row r="560" customFormat="false" ht="15.75" hidden="false" customHeight="false" outlineLevel="0" collapsed="false">
      <c r="E560" s="9"/>
      <c r="F560" s="9"/>
    </row>
    <row r="561" customFormat="false" ht="15.75" hidden="false" customHeight="false" outlineLevel="0" collapsed="false">
      <c r="E561" s="9"/>
      <c r="F561" s="9"/>
    </row>
    <row r="562" customFormat="false" ht="15.75" hidden="false" customHeight="false" outlineLevel="0" collapsed="false">
      <c r="E562" s="9"/>
      <c r="F562" s="9"/>
    </row>
    <row r="563" customFormat="false" ht="15.75" hidden="false" customHeight="false" outlineLevel="0" collapsed="false">
      <c r="E563" s="9"/>
      <c r="F563" s="9"/>
    </row>
    <row r="564" customFormat="false" ht="15.75" hidden="false" customHeight="false" outlineLevel="0" collapsed="false">
      <c r="E564" s="9"/>
      <c r="F564" s="9"/>
    </row>
    <row r="565" customFormat="false" ht="15.75" hidden="false" customHeight="false" outlineLevel="0" collapsed="false">
      <c r="E565" s="9"/>
      <c r="F565" s="9"/>
    </row>
    <row r="566" customFormat="false" ht="15.75" hidden="false" customHeight="false" outlineLevel="0" collapsed="false">
      <c r="E566" s="9"/>
      <c r="F566" s="9"/>
    </row>
    <row r="567" customFormat="false" ht="15.75" hidden="false" customHeight="false" outlineLevel="0" collapsed="false">
      <c r="E567" s="9"/>
      <c r="F567" s="9"/>
    </row>
    <row r="568" customFormat="false" ht="15.75" hidden="false" customHeight="false" outlineLevel="0" collapsed="false">
      <c r="E568" s="9"/>
      <c r="F568" s="9"/>
    </row>
    <row r="569" customFormat="false" ht="15.75" hidden="false" customHeight="false" outlineLevel="0" collapsed="false">
      <c r="E569" s="9"/>
      <c r="F569" s="9"/>
    </row>
    <row r="570" customFormat="false" ht="15.75" hidden="false" customHeight="false" outlineLevel="0" collapsed="false">
      <c r="E570" s="9"/>
      <c r="F570" s="9"/>
    </row>
    <row r="571" customFormat="false" ht="15.75" hidden="false" customHeight="false" outlineLevel="0" collapsed="false">
      <c r="E571" s="9"/>
      <c r="F571" s="9"/>
    </row>
    <row r="572" customFormat="false" ht="15.75" hidden="false" customHeight="false" outlineLevel="0" collapsed="false">
      <c r="E572" s="9"/>
      <c r="F572" s="9"/>
    </row>
    <row r="573" customFormat="false" ht="15.75" hidden="false" customHeight="false" outlineLevel="0" collapsed="false">
      <c r="E573" s="9"/>
      <c r="F573" s="9"/>
    </row>
    <row r="574" customFormat="false" ht="15.75" hidden="false" customHeight="false" outlineLevel="0" collapsed="false">
      <c r="E574" s="9"/>
      <c r="F574" s="9"/>
    </row>
    <row r="575" customFormat="false" ht="15.75" hidden="false" customHeight="false" outlineLevel="0" collapsed="false">
      <c r="E575" s="9"/>
      <c r="F575" s="9"/>
    </row>
    <row r="576" customFormat="false" ht="15.75" hidden="false" customHeight="false" outlineLevel="0" collapsed="false">
      <c r="E576" s="9"/>
      <c r="F576" s="9"/>
    </row>
    <row r="577" customFormat="false" ht="15.75" hidden="false" customHeight="false" outlineLevel="0" collapsed="false">
      <c r="E577" s="9"/>
      <c r="F577" s="9"/>
    </row>
    <row r="578" customFormat="false" ht="15.75" hidden="false" customHeight="false" outlineLevel="0" collapsed="false">
      <c r="E578" s="9"/>
      <c r="F578" s="9"/>
    </row>
    <row r="579" customFormat="false" ht="15.75" hidden="false" customHeight="false" outlineLevel="0" collapsed="false">
      <c r="E579" s="9"/>
      <c r="F579" s="9"/>
    </row>
    <row r="580" customFormat="false" ht="15.75" hidden="false" customHeight="false" outlineLevel="0" collapsed="false">
      <c r="E580" s="9"/>
      <c r="F580" s="9"/>
    </row>
    <row r="581" customFormat="false" ht="15.75" hidden="false" customHeight="false" outlineLevel="0" collapsed="false">
      <c r="E581" s="9"/>
      <c r="F581" s="9"/>
    </row>
    <row r="582" customFormat="false" ht="15.75" hidden="false" customHeight="false" outlineLevel="0" collapsed="false">
      <c r="E582" s="9"/>
      <c r="F582" s="9"/>
    </row>
    <row r="583" customFormat="false" ht="15.75" hidden="false" customHeight="false" outlineLevel="0" collapsed="false">
      <c r="E583" s="9"/>
      <c r="F583" s="9"/>
    </row>
    <row r="584" customFormat="false" ht="15.75" hidden="false" customHeight="false" outlineLevel="0" collapsed="false">
      <c r="E584" s="9"/>
      <c r="F584" s="9"/>
    </row>
    <row r="585" customFormat="false" ht="15.75" hidden="false" customHeight="false" outlineLevel="0" collapsed="false">
      <c r="E585" s="9"/>
      <c r="F585" s="9"/>
    </row>
    <row r="586" customFormat="false" ht="15.75" hidden="false" customHeight="false" outlineLevel="0" collapsed="false">
      <c r="E586" s="9"/>
      <c r="F586" s="9"/>
    </row>
    <row r="587" customFormat="false" ht="15.75" hidden="false" customHeight="false" outlineLevel="0" collapsed="false">
      <c r="E587" s="9"/>
      <c r="F587" s="9"/>
    </row>
    <row r="588" customFormat="false" ht="15.75" hidden="false" customHeight="false" outlineLevel="0" collapsed="false">
      <c r="E588" s="9"/>
      <c r="F588" s="9"/>
    </row>
    <row r="589" customFormat="false" ht="15.75" hidden="false" customHeight="false" outlineLevel="0" collapsed="false">
      <c r="E589" s="9"/>
      <c r="F589" s="9"/>
    </row>
    <row r="590" customFormat="false" ht="15.75" hidden="false" customHeight="false" outlineLevel="0" collapsed="false">
      <c r="E590" s="9"/>
      <c r="F590" s="9"/>
    </row>
    <row r="591" customFormat="false" ht="15.75" hidden="false" customHeight="false" outlineLevel="0" collapsed="false">
      <c r="E591" s="9"/>
      <c r="F591" s="9"/>
    </row>
    <row r="592" customFormat="false" ht="15.75" hidden="false" customHeight="false" outlineLevel="0" collapsed="false">
      <c r="E592" s="9"/>
      <c r="F592" s="9"/>
    </row>
    <row r="593" customFormat="false" ht="15.75" hidden="false" customHeight="false" outlineLevel="0" collapsed="false">
      <c r="E593" s="9"/>
      <c r="F593" s="9"/>
    </row>
    <row r="594" customFormat="false" ht="15.75" hidden="false" customHeight="false" outlineLevel="0" collapsed="false">
      <c r="E594" s="9"/>
      <c r="F594" s="9"/>
    </row>
    <row r="595" customFormat="false" ht="15.75" hidden="false" customHeight="false" outlineLevel="0" collapsed="false">
      <c r="E595" s="9"/>
      <c r="F595" s="9"/>
    </row>
    <row r="596" customFormat="false" ht="15.75" hidden="false" customHeight="false" outlineLevel="0" collapsed="false">
      <c r="E596" s="9"/>
      <c r="F596" s="9"/>
    </row>
    <row r="597" customFormat="false" ht="15.75" hidden="false" customHeight="false" outlineLevel="0" collapsed="false">
      <c r="E597" s="9"/>
      <c r="F597" s="9"/>
    </row>
    <row r="598" customFormat="false" ht="15.75" hidden="false" customHeight="false" outlineLevel="0" collapsed="false">
      <c r="E598" s="9"/>
      <c r="F598" s="9"/>
    </row>
    <row r="599" customFormat="false" ht="15.75" hidden="false" customHeight="false" outlineLevel="0" collapsed="false">
      <c r="E599" s="9"/>
      <c r="F599" s="9"/>
    </row>
    <row r="600" customFormat="false" ht="15.75" hidden="false" customHeight="false" outlineLevel="0" collapsed="false">
      <c r="E600" s="9"/>
      <c r="F600" s="9"/>
    </row>
    <row r="601" customFormat="false" ht="15.75" hidden="false" customHeight="false" outlineLevel="0" collapsed="false">
      <c r="E601" s="9"/>
      <c r="F601" s="9"/>
    </row>
    <row r="602" customFormat="false" ht="15.75" hidden="false" customHeight="false" outlineLevel="0" collapsed="false">
      <c r="E602" s="9"/>
      <c r="F602" s="9"/>
    </row>
    <row r="603" customFormat="false" ht="15.75" hidden="false" customHeight="false" outlineLevel="0" collapsed="false">
      <c r="E603" s="9"/>
      <c r="F603" s="9"/>
    </row>
    <row r="604" customFormat="false" ht="15.75" hidden="false" customHeight="false" outlineLevel="0" collapsed="false">
      <c r="E604" s="9"/>
      <c r="F604" s="9"/>
    </row>
    <row r="605" customFormat="false" ht="15.75" hidden="false" customHeight="false" outlineLevel="0" collapsed="false">
      <c r="E605" s="9"/>
      <c r="F605" s="9"/>
    </row>
    <row r="606" customFormat="false" ht="15.75" hidden="false" customHeight="false" outlineLevel="0" collapsed="false">
      <c r="E606" s="9"/>
      <c r="F606" s="9"/>
    </row>
    <row r="607" customFormat="false" ht="15.75" hidden="false" customHeight="false" outlineLevel="0" collapsed="false">
      <c r="E607" s="9"/>
      <c r="F607" s="9"/>
    </row>
    <row r="608" customFormat="false" ht="15.75" hidden="false" customHeight="false" outlineLevel="0" collapsed="false">
      <c r="E608" s="9"/>
      <c r="F608" s="9"/>
    </row>
    <row r="609" customFormat="false" ht="15.75" hidden="false" customHeight="false" outlineLevel="0" collapsed="false">
      <c r="E609" s="9"/>
      <c r="F609" s="9"/>
    </row>
    <row r="610" customFormat="false" ht="15.75" hidden="false" customHeight="false" outlineLevel="0" collapsed="false">
      <c r="E610" s="9"/>
      <c r="F610" s="9"/>
    </row>
    <row r="611" customFormat="false" ht="15.75" hidden="false" customHeight="false" outlineLevel="0" collapsed="false">
      <c r="E611" s="9"/>
      <c r="F611" s="9"/>
    </row>
    <row r="612" customFormat="false" ht="15.75" hidden="false" customHeight="false" outlineLevel="0" collapsed="false">
      <c r="E612" s="9"/>
      <c r="F612" s="9"/>
    </row>
    <row r="613" customFormat="false" ht="15.75" hidden="false" customHeight="false" outlineLevel="0" collapsed="false">
      <c r="E613" s="9"/>
      <c r="F613" s="9"/>
    </row>
    <row r="614" customFormat="false" ht="15.75" hidden="false" customHeight="false" outlineLevel="0" collapsed="false">
      <c r="E614" s="9"/>
      <c r="F614" s="9"/>
    </row>
    <row r="615" customFormat="false" ht="15.75" hidden="false" customHeight="false" outlineLevel="0" collapsed="false">
      <c r="E615" s="9"/>
      <c r="F615" s="9"/>
    </row>
    <row r="616" customFormat="false" ht="15.75" hidden="false" customHeight="false" outlineLevel="0" collapsed="false">
      <c r="E616" s="9"/>
      <c r="F616" s="9"/>
    </row>
    <row r="617" customFormat="false" ht="15.75" hidden="false" customHeight="false" outlineLevel="0" collapsed="false">
      <c r="E617" s="9"/>
      <c r="F617" s="9"/>
    </row>
    <row r="618" customFormat="false" ht="15.75" hidden="false" customHeight="false" outlineLevel="0" collapsed="false">
      <c r="E618" s="9"/>
      <c r="F618" s="9"/>
    </row>
    <row r="619" customFormat="false" ht="15.75" hidden="false" customHeight="false" outlineLevel="0" collapsed="false">
      <c r="E619" s="9"/>
      <c r="F619" s="9"/>
    </row>
    <row r="620" customFormat="false" ht="15.75" hidden="false" customHeight="false" outlineLevel="0" collapsed="false">
      <c r="E620" s="9"/>
      <c r="F620" s="9"/>
    </row>
    <row r="621" customFormat="false" ht="15.75" hidden="false" customHeight="false" outlineLevel="0" collapsed="false">
      <c r="E621" s="9"/>
      <c r="F621" s="9"/>
    </row>
    <row r="622" customFormat="false" ht="15.75" hidden="false" customHeight="false" outlineLevel="0" collapsed="false">
      <c r="E622" s="9"/>
      <c r="F622" s="9"/>
    </row>
    <row r="623" customFormat="false" ht="15.75" hidden="false" customHeight="false" outlineLevel="0" collapsed="false">
      <c r="E623" s="9"/>
      <c r="F623" s="9"/>
    </row>
    <row r="624" customFormat="false" ht="15.75" hidden="false" customHeight="false" outlineLevel="0" collapsed="false">
      <c r="E624" s="9"/>
      <c r="F624" s="9"/>
    </row>
    <row r="625" customFormat="false" ht="15.75" hidden="false" customHeight="false" outlineLevel="0" collapsed="false">
      <c r="E625" s="9"/>
      <c r="F625" s="9"/>
    </row>
    <row r="626" customFormat="false" ht="15.75" hidden="false" customHeight="false" outlineLevel="0" collapsed="false">
      <c r="E626" s="9"/>
      <c r="F626" s="9"/>
    </row>
    <row r="627" customFormat="false" ht="15.75" hidden="false" customHeight="false" outlineLevel="0" collapsed="false">
      <c r="E627" s="9"/>
      <c r="F627" s="9"/>
    </row>
    <row r="628" customFormat="false" ht="15.75" hidden="false" customHeight="false" outlineLevel="0" collapsed="false">
      <c r="E628" s="9"/>
      <c r="F628" s="9"/>
    </row>
    <row r="629" customFormat="false" ht="15.75" hidden="false" customHeight="false" outlineLevel="0" collapsed="false">
      <c r="E629" s="9"/>
      <c r="F629" s="9"/>
    </row>
    <row r="630" customFormat="false" ht="15.75" hidden="false" customHeight="false" outlineLevel="0" collapsed="false">
      <c r="E630" s="9"/>
      <c r="F630" s="9"/>
    </row>
    <row r="631" customFormat="false" ht="15.75" hidden="false" customHeight="false" outlineLevel="0" collapsed="false">
      <c r="E631" s="9"/>
      <c r="F631" s="9"/>
    </row>
    <row r="632" customFormat="false" ht="15.75" hidden="false" customHeight="false" outlineLevel="0" collapsed="false">
      <c r="E632" s="9"/>
      <c r="F632" s="9"/>
    </row>
    <row r="633" customFormat="false" ht="15.75" hidden="false" customHeight="false" outlineLevel="0" collapsed="false">
      <c r="E633" s="9"/>
      <c r="F633" s="9"/>
    </row>
    <row r="634" customFormat="false" ht="15.75" hidden="false" customHeight="false" outlineLevel="0" collapsed="false">
      <c r="E634" s="9"/>
      <c r="F634" s="9"/>
    </row>
    <row r="635" customFormat="false" ht="15.75" hidden="false" customHeight="false" outlineLevel="0" collapsed="false">
      <c r="E635" s="9"/>
      <c r="F635" s="9"/>
    </row>
    <row r="636" customFormat="false" ht="15.75" hidden="false" customHeight="false" outlineLevel="0" collapsed="false">
      <c r="E636" s="9"/>
      <c r="F636" s="9"/>
    </row>
    <row r="637" customFormat="false" ht="15.75" hidden="false" customHeight="false" outlineLevel="0" collapsed="false">
      <c r="E637" s="9"/>
      <c r="F637" s="9"/>
    </row>
    <row r="638" customFormat="false" ht="15.75" hidden="false" customHeight="false" outlineLevel="0" collapsed="false">
      <c r="E638" s="9"/>
      <c r="F638" s="9"/>
    </row>
    <row r="639" customFormat="false" ht="15.75" hidden="false" customHeight="false" outlineLevel="0" collapsed="false">
      <c r="E639" s="9"/>
      <c r="F639" s="9"/>
    </row>
    <row r="640" customFormat="false" ht="15.75" hidden="false" customHeight="false" outlineLevel="0" collapsed="false">
      <c r="E640" s="9"/>
      <c r="F640" s="9"/>
    </row>
    <row r="641" customFormat="false" ht="15.75" hidden="false" customHeight="false" outlineLevel="0" collapsed="false">
      <c r="E641" s="9"/>
      <c r="F641" s="9"/>
    </row>
    <row r="642" customFormat="false" ht="15.75" hidden="false" customHeight="false" outlineLevel="0" collapsed="false">
      <c r="E642" s="9"/>
      <c r="F642" s="9"/>
    </row>
    <row r="643" customFormat="false" ht="15.75" hidden="false" customHeight="false" outlineLevel="0" collapsed="false">
      <c r="E643" s="9"/>
      <c r="F643" s="9"/>
    </row>
    <row r="644" customFormat="false" ht="15.75" hidden="false" customHeight="false" outlineLevel="0" collapsed="false">
      <c r="E644" s="9"/>
      <c r="F644" s="9"/>
    </row>
    <row r="645" customFormat="false" ht="15.75" hidden="false" customHeight="false" outlineLevel="0" collapsed="false">
      <c r="E645" s="9"/>
      <c r="F645" s="9"/>
    </row>
    <row r="646" customFormat="false" ht="15.75" hidden="false" customHeight="false" outlineLevel="0" collapsed="false">
      <c r="E646" s="9"/>
      <c r="F646" s="9"/>
    </row>
    <row r="647" customFormat="false" ht="15.75" hidden="false" customHeight="false" outlineLevel="0" collapsed="false">
      <c r="E647" s="9"/>
      <c r="F647" s="9"/>
    </row>
    <row r="648" customFormat="false" ht="15.75" hidden="false" customHeight="false" outlineLevel="0" collapsed="false">
      <c r="E648" s="9"/>
      <c r="F648" s="9"/>
    </row>
    <row r="649" customFormat="false" ht="15.75" hidden="false" customHeight="false" outlineLevel="0" collapsed="false">
      <c r="E649" s="9"/>
      <c r="F649" s="9"/>
    </row>
    <row r="650" customFormat="false" ht="15.75" hidden="false" customHeight="false" outlineLevel="0" collapsed="false">
      <c r="E650" s="9"/>
      <c r="F650" s="9"/>
    </row>
    <row r="651" customFormat="false" ht="15.75" hidden="false" customHeight="false" outlineLevel="0" collapsed="false">
      <c r="E651" s="9"/>
      <c r="F651" s="9"/>
    </row>
    <row r="652" customFormat="false" ht="15.75" hidden="false" customHeight="false" outlineLevel="0" collapsed="false">
      <c r="E652" s="9"/>
      <c r="F652" s="9"/>
    </row>
    <row r="653" customFormat="false" ht="15.75" hidden="false" customHeight="false" outlineLevel="0" collapsed="false">
      <c r="E653" s="9"/>
      <c r="F653" s="9"/>
    </row>
    <row r="654" customFormat="false" ht="15.75" hidden="false" customHeight="false" outlineLevel="0" collapsed="false">
      <c r="E654" s="9"/>
      <c r="F654" s="9"/>
    </row>
    <row r="655" customFormat="false" ht="15.75" hidden="false" customHeight="false" outlineLevel="0" collapsed="false">
      <c r="E655" s="9"/>
      <c r="F655" s="9"/>
    </row>
    <row r="656" customFormat="false" ht="15.75" hidden="false" customHeight="false" outlineLevel="0" collapsed="false">
      <c r="E656" s="9"/>
      <c r="F656" s="9"/>
    </row>
    <row r="657" customFormat="false" ht="15.75" hidden="false" customHeight="false" outlineLevel="0" collapsed="false">
      <c r="E657" s="9"/>
      <c r="F657" s="9"/>
    </row>
    <row r="658" customFormat="false" ht="15.75" hidden="false" customHeight="false" outlineLevel="0" collapsed="false">
      <c r="E658" s="9"/>
      <c r="F658" s="9"/>
    </row>
    <row r="659" customFormat="false" ht="15.75" hidden="false" customHeight="false" outlineLevel="0" collapsed="false">
      <c r="E659" s="9"/>
      <c r="F659" s="9"/>
    </row>
    <row r="660" customFormat="false" ht="15.75" hidden="false" customHeight="false" outlineLevel="0" collapsed="false">
      <c r="E660" s="9"/>
      <c r="F660" s="9"/>
    </row>
    <row r="661" customFormat="false" ht="15.75" hidden="false" customHeight="false" outlineLevel="0" collapsed="false">
      <c r="E661" s="9"/>
      <c r="F661" s="9"/>
    </row>
    <row r="662" customFormat="false" ht="15.75" hidden="false" customHeight="false" outlineLevel="0" collapsed="false">
      <c r="E662" s="9"/>
      <c r="F662" s="9"/>
    </row>
    <row r="663" customFormat="false" ht="15.75" hidden="false" customHeight="false" outlineLevel="0" collapsed="false">
      <c r="E663" s="9"/>
      <c r="F663" s="9"/>
    </row>
    <row r="664" customFormat="false" ht="15.75" hidden="false" customHeight="false" outlineLevel="0" collapsed="false">
      <c r="E664" s="9"/>
      <c r="F664" s="9"/>
    </row>
    <row r="665" customFormat="false" ht="15.75" hidden="false" customHeight="false" outlineLevel="0" collapsed="false">
      <c r="E665" s="9"/>
      <c r="F665" s="9"/>
    </row>
    <row r="666" customFormat="false" ht="15.75" hidden="false" customHeight="false" outlineLevel="0" collapsed="false">
      <c r="E666" s="9"/>
      <c r="F666" s="9"/>
    </row>
    <row r="667" customFormat="false" ht="15.75" hidden="false" customHeight="false" outlineLevel="0" collapsed="false">
      <c r="E667" s="9"/>
      <c r="F667" s="9"/>
    </row>
    <row r="668" customFormat="false" ht="15.75" hidden="false" customHeight="false" outlineLevel="0" collapsed="false">
      <c r="E668" s="9"/>
      <c r="F668" s="9"/>
    </row>
    <row r="669" customFormat="false" ht="15.75" hidden="false" customHeight="false" outlineLevel="0" collapsed="false">
      <c r="E669" s="9"/>
      <c r="F669" s="9"/>
    </row>
    <row r="670" customFormat="false" ht="15.75" hidden="false" customHeight="false" outlineLevel="0" collapsed="false">
      <c r="E670" s="9"/>
      <c r="F670" s="9"/>
    </row>
    <row r="671" customFormat="false" ht="15.75" hidden="false" customHeight="false" outlineLevel="0" collapsed="false">
      <c r="E671" s="9"/>
      <c r="F671" s="9"/>
    </row>
    <row r="672" customFormat="false" ht="15.75" hidden="false" customHeight="false" outlineLevel="0" collapsed="false">
      <c r="E672" s="9"/>
      <c r="F672" s="9"/>
    </row>
    <row r="673" customFormat="false" ht="15.75" hidden="false" customHeight="false" outlineLevel="0" collapsed="false">
      <c r="E673" s="9"/>
      <c r="F673" s="9"/>
    </row>
    <row r="674" customFormat="false" ht="15.75" hidden="false" customHeight="false" outlineLevel="0" collapsed="false">
      <c r="E674" s="9"/>
      <c r="F674" s="9"/>
    </row>
    <row r="675" customFormat="false" ht="15.75" hidden="false" customHeight="false" outlineLevel="0" collapsed="false">
      <c r="E675" s="9"/>
      <c r="F675" s="9"/>
    </row>
    <row r="676" customFormat="false" ht="15.75" hidden="false" customHeight="false" outlineLevel="0" collapsed="false">
      <c r="E676" s="9"/>
      <c r="F676" s="9"/>
    </row>
    <row r="677" customFormat="false" ht="15.75" hidden="false" customHeight="false" outlineLevel="0" collapsed="false">
      <c r="E677" s="9"/>
      <c r="F677" s="9"/>
    </row>
    <row r="678" customFormat="false" ht="15.75" hidden="false" customHeight="false" outlineLevel="0" collapsed="false">
      <c r="E678" s="9"/>
      <c r="F678" s="9"/>
    </row>
    <row r="679" customFormat="false" ht="15.75" hidden="false" customHeight="false" outlineLevel="0" collapsed="false">
      <c r="E679" s="9"/>
      <c r="F679" s="9"/>
    </row>
    <row r="680" customFormat="false" ht="15.75" hidden="false" customHeight="false" outlineLevel="0" collapsed="false">
      <c r="E680" s="9"/>
      <c r="F680" s="9"/>
    </row>
    <row r="681" customFormat="false" ht="15.75" hidden="false" customHeight="false" outlineLevel="0" collapsed="false">
      <c r="E681" s="9"/>
      <c r="F681" s="9"/>
    </row>
    <row r="682" customFormat="false" ht="15.75" hidden="false" customHeight="false" outlineLevel="0" collapsed="false">
      <c r="E682" s="9"/>
      <c r="F682" s="9"/>
    </row>
    <row r="683" customFormat="false" ht="15.75" hidden="false" customHeight="false" outlineLevel="0" collapsed="false">
      <c r="E683" s="9"/>
      <c r="F683" s="9"/>
    </row>
    <row r="684" customFormat="false" ht="15.75" hidden="false" customHeight="false" outlineLevel="0" collapsed="false">
      <c r="E684" s="9"/>
      <c r="F684" s="9"/>
    </row>
    <row r="685" customFormat="false" ht="15.75" hidden="false" customHeight="false" outlineLevel="0" collapsed="false">
      <c r="E685" s="9"/>
      <c r="F685" s="9"/>
    </row>
    <row r="686" customFormat="false" ht="15.75" hidden="false" customHeight="false" outlineLevel="0" collapsed="false">
      <c r="E686" s="9"/>
      <c r="F686" s="9"/>
    </row>
    <row r="687" customFormat="false" ht="15.75" hidden="false" customHeight="false" outlineLevel="0" collapsed="false">
      <c r="E687" s="9"/>
      <c r="F687" s="9"/>
    </row>
    <row r="688" customFormat="false" ht="15.75" hidden="false" customHeight="false" outlineLevel="0" collapsed="false">
      <c r="E688" s="9"/>
      <c r="F688" s="9"/>
    </row>
    <row r="689" customFormat="false" ht="15.75" hidden="false" customHeight="false" outlineLevel="0" collapsed="false">
      <c r="E689" s="9"/>
      <c r="F689" s="9"/>
    </row>
    <row r="690" customFormat="false" ht="15.75" hidden="false" customHeight="false" outlineLevel="0" collapsed="false">
      <c r="E690" s="9"/>
      <c r="F690" s="9"/>
    </row>
    <row r="691" customFormat="false" ht="15.75" hidden="false" customHeight="false" outlineLevel="0" collapsed="false">
      <c r="E691" s="9"/>
      <c r="F691" s="9"/>
    </row>
    <row r="692" customFormat="false" ht="15.75" hidden="false" customHeight="false" outlineLevel="0" collapsed="false">
      <c r="E692" s="9"/>
      <c r="F692" s="9"/>
    </row>
    <row r="693" customFormat="false" ht="15.75" hidden="false" customHeight="false" outlineLevel="0" collapsed="false">
      <c r="E693" s="9"/>
      <c r="F693" s="9"/>
    </row>
    <row r="694" customFormat="false" ht="15.75" hidden="false" customHeight="false" outlineLevel="0" collapsed="false">
      <c r="E694" s="9"/>
      <c r="F694" s="9"/>
    </row>
    <row r="695" customFormat="false" ht="15.75" hidden="false" customHeight="false" outlineLevel="0" collapsed="false">
      <c r="E695" s="9"/>
      <c r="F695" s="9"/>
    </row>
    <row r="696" customFormat="false" ht="15.75" hidden="false" customHeight="false" outlineLevel="0" collapsed="false">
      <c r="E696" s="9"/>
      <c r="F696" s="9"/>
    </row>
    <row r="697" customFormat="false" ht="15.75" hidden="false" customHeight="false" outlineLevel="0" collapsed="false">
      <c r="E697" s="9"/>
      <c r="F697" s="9"/>
    </row>
    <row r="698" customFormat="false" ht="15.75" hidden="false" customHeight="false" outlineLevel="0" collapsed="false">
      <c r="E698" s="9"/>
      <c r="F698" s="9"/>
    </row>
    <row r="699" customFormat="false" ht="15.75" hidden="false" customHeight="false" outlineLevel="0" collapsed="false">
      <c r="E699" s="9"/>
      <c r="F699" s="9"/>
    </row>
    <row r="700" customFormat="false" ht="15.75" hidden="false" customHeight="false" outlineLevel="0" collapsed="false">
      <c r="E700" s="9"/>
      <c r="F700" s="9"/>
    </row>
    <row r="701" customFormat="false" ht="15.75" hidden="false" customHeight="false" outlineLevel="0" collapsed="false">
      <c r="E701" s="9"/>
      <c r="F701" s="9"/>
    </row>
    <row r="702" customFormat="false" ht="15.75" hidden="false" customHeight="false" outlineLevel="0" collapsed="false">
      <c r="E702" s="9"/>
      <c r="F702" s="9"/>
    </row>
    <row r="703" customFormat="false" ht="15.75" hidden="false" customHeight="false" outlineLevel="0" collapsed="false">
      <c r="E703" s="9"/>
      <c r="F703" s="9"/>
    </row>
    <row r="704" customFormat="false" ht="15.75" hidden="false" customHeight="false" outlineLevel="0" collapsed="false">
      <c r="E704" s="9"/>
      <c r="F704" s="9"/>
    </row>
    <row r="705" customFormat="false" ht="15.75" hidden="false" customHeight="false" outlineLevel="0" collapsed="false">
      <c r="E705" s="9"/>
      <c r="F705" s="9"/>
    </row>
    <row r="706" customFormat="false" ht="15.75" hidden="false" customHeight="false" outlineLevel="0" collapsed="false">
      <c r="E706" s="9"/>
      <c r="F706" s="9"/>
    </row>
    <row r="707" customFormat="false" ht="15.75" hidden="false" customHeight="false" outlineLevel="0" collapsed="false">
      <c r="E707" s="9"/>
      <c r="F707" s="9"/>
    </row>
    <row r="708" customFormat="false" ht="15.75" hidden="false" customHeight="false" outlineLevel="0" collapsed="false">
      <c r="E708" s="9"/>
      <c r="F708" s="9"/>
    </row>
    <row r="709" customFormat="false" ht="15.75" hidden="false" customHeight="false" outlineLevel="0" collapsed="false">
      <c r="E709" s="9"/>
      <c r="F709" s="9"/>
    </row>
    <row r="710" customFormat="false" ht="15.75" hidden="false" customHeight="false" outlineLevel="0" collapsed="false">
      <c r="E710" s="9"/>
      <c r="F710" s="9"/>
    </row>
    <row r="711" customFormat="false" ht="15.75" hidden="false" customHeight="false" outlineLevel="0" collapsed="false">
      <c r="E711" s="9"/>
      <c r="F711" s="9"/>
    </row>
    <row r="712" customFormat="false" ht="15.75" hidden="false" customHeight="false" outlineLevel="0" collapsed="false">
      <c r="E712" s="9"/>
      <c r="F712" s="9"/>
    </row>
    <row r="713" customFormat="false" ht="15.75" hidden="false" customHeight="false" outlineLevel="0" collapsed="false">
      <c r="E713" s="9"/>
      <c r="F713" s="9"/>
    </row>
    <row r="714" customFormat="false" ht="15.75" hidden="false" customHeight="false" outlineLevel="0" collapsed="false">
      <c r="E714" s="9"/>
      <c r="F714" s="9"/>
    </row>
    <row r="715" customFormat="false" ht="15.75" hidden="false" customHeight="false" outlineLevel="0" collapsed="false">
      <c r="E715" s="9"/>
      <c r="F715" s="9"/>
    </row>
    <row r="716" customFormat="false" ht="15.75" hidden="false" customHeight="false" outlineLevel="0" collapsed="false">
      <c r="E716" s="9"/>
      <c r="F716" s="9"/>
    </row>
    <row r="717" customFormat="false" ht="15.75" hidden="false" customHeight="false" outlineLevel="0" collapsed="false">
      <c r="E717" s="9"/>
      <c r="F717" s="9"/>
    </row>
    <row r="718" customFormat="false" ht="15.75" hidden="false" customHeight="false" outlineLevel="0" collapsed="false">
      <c r="E718" s="9"/>
      <c r="F718" s="9"/>
    </row>
    <row r="719" customFormat="false" ht="15.75" hidden="false" customHeight="false" outlineLevel="0" collapsed="false">
      <c r="E719" s="9"/>
      <c r="F719" s="9"/>
    </row>
    <row r="720" customFormat="false" ht="15.75" hidden="false" customHeight="false" outlineLevel="0" collapsed="false">
      <c r="E720" s="9"/>
      <c r="F720" s="9"/>
    </row>
    <row r="721" customFormat="false" ht="15.75" hidden="false" customHeight="false" outlineLevel="0" collapsed="false">
      <c r="E721" s="9"/>
      <c r="F721" s="9"/>
    </row>
    <row r="722" customFormat="false" ht="15.75" hidden="false" customHeight="false" outlineLevel="0" collapsed="false">
      <c r="E722" s="9"/>
      <c r="F722" s="9"/>
    </row>
    <row r="723" customFormat="false" ht="15.75" hidden="false" customHeight="false" outlineLevel="0" collapsed="false">
      <c r="E723" s="9"/>
      <c r="F723" s="9"/>
    </row>
    <row r="724" customFormat="false" ht="15.75" hidden="false" customHeight="false" outlineLevel="0" collapsed="false">
      <c r="E724" s="9"/>
      <c r="F724" s="9"/>
    </row>
    <row r="725" customFormat="false" ht="15.75" hidden="false" customHeight="false" outlineLevel="0" collapsed="false">
      <c r="E725" s="9"/>
      <c r="F725" s="9"/>
    </row>
    <row r="726" customFormat="false" ht="15.75" hidden="false" customHeight="false" outlineLevel="0" collapsed="false">
      <c r="E726" s="9"/>
      <c r="F726" s="9"/>
    </row>
    <row r="727" customFormat="false" ht="15.75" hidden="false" customHeight="false" outlineLevel="0" collapsed="false">
      <c r="E727" s="9"/>
      <c r="F727" s="9"/>
    </row>
    <row r="728" customFormat="false" ht="15.75" hidden="false" customHeight="false" outlineLevel="0" collapsed="false">
      <c r="E728" s="9"/>
      <c r="F728" s="9"/>
    </row>
    <row r="729" customFormat="false" ht="15.75" hidden="false" customHeight="false" outlineLevel="0" collapsed="false">
      <c r="E729" s="9"/>
      <c r="F729" s="9"/>
    </row>
    <row r="730" customFormat="false" ht="15.75" hidden="false" customHeight="false" outlineLevel="0" collapsed="false">
      <c r="E730" s="9"/>
      <c r="F730" s="9"/>
    </row>
    <row r="731" customFormat="false" ht="15.75" hidden="false" customHeight="false" outlineLevel="0" collapsed="false">
      <c r="E731" s="9"/>
      <c r="F731" s="9"/>
    </row>
    <row r="732" customFormat="false" ht="15.75" hidden="false" customHeight="false" outlineLevel="0" collapsed="false">
      <c r="E732" s="9"/>
      <c r="F732" s="9"/>
    </row>
    <row r="733" customFormat="false" ht="15.75" hidden="false" customHeight="false" outlineLevel="0" collapsed="false">
      <c r="E733" s="9"/>
      <c r="F733" s="9"/>
    </row>
    <row r="734" customFormat="false" ht="15.75" hidden="false" customHeight="false" outlineLevel="0" collapsed="false">
      <c r="E734" s="9"/>
      <c r="F734" s="9"/>
    </row>
    <row r="735" customFormat="false" ht="15.75" hidden="false" customHeight="false" outlineLevel="0" collapsed="false">
      <c r="E735" s="9"/>
      <c r="F735" s="9"/>
    </row>
    <row r="736" customFormat="false" ht="15.75" hidden="false" customHeight="false" outlineLevel="0" collapsed="false">
      <c r="E736" s="9"/>
      <c r="F736" s="9"/>
    </row>
    <row r="737" customFormat="false" ht="15.75" hidden="false" customHeight="false" outlineLevel="0" collapsed="false">
      <c r="E737" s="9"/>
      <c r="F737" s="9"/>
    </row>
    <row r="738" customFormat="false" ht="15.75" hidden="false" customHeight="false" outlineLevel="0" collapsed="false">
      <c r="E738" s="9"/>
      <c r="F738" s="9"/>
    </row>
    <row r="739" customFormat="false" ht="15.75" hidden="false" customHeight="false" outlineLevel="0" collapsed="false">
      <c r="E739" s="9"/>
      <c r="F739" s="9"/>
    </row>
    <row r="740" customFormat="false" ht="15.75" hidden="false" customHeight="false" outlineLevel="0" collapsed="false">
      <c r="E740" s="9"/>
      <c r="F740" s="9"/>
    </row>
    <row r="741" customFormat="false" ht="15.75" hidden="false" customHeight="false" outlineLevel="0" collapsed="false">
      <c r="E741" s="9"/>
      <c r="F741" s="9"/>
    </row>
    <row r="742" customFormat="false" ht="15.75" hidden="false" customHeight="false" outlineLevel="0" collapsed="false">
      <c r="E742" s="9"/>
      <c r="F742" s="9"/>
    </row>
    <row r="743" customFormat="false" ht="15.75" hidden="false" customHeight="false" outlineLevel="0" collapsed="false">
      <c r="E743" s="9"/>
      <c r="F743" s="9"/>
    </row>
    <row r="744" customFormat="false" ht="15.75" hidden="false" customHeight="false" outlineLevel="0" collapsed="false">
      <c r="E744" s="9"/>
      <c r="F744" s="9"/>
    </row>
    <row r="745" customFormat="false" ht="15.75" hidden="false" customHeight="false" outlineLevel="0" collapsed="false">
      <c r="E745" s="9"/>
      <c r="F745" s="9"/>
    </row>
    <row r="746" customFormat="false" ht="15.75" hidden="false" customHeight="false" outlineLevel="0" collapsed="false">
      <c r="E746" s="9"/>
      <c r="F746" s="9"/>
    </row>
    <row r="747" customFormat="false" ht="15.75" hidden="false" customHeight="false" outlineLevel="0" collapsed="false">
      <c r="E747" s="9"/>
      <c r="F747" s="9"/>
    </row>
    <row r="748" customFormat="false" ht="15.75" hidden="false" customHeight="false" outlineLevel="0" collapsed="false">
      <c r="E748" s="9"/>
      <c r="F748" s="9"/>
    </row>
    <row r="749" customFormat="false" ht="15.75" hidden="false" customHeight="false" outlineLevel="0" collapsed="false">
      <c r="E749" s="9"/>
      <c r="F749" s="9"/>
    </row>
    <row r="750" customFormat="false" ht="15.75" hidden="false" customHeight="false" outlineLevel="0" collapsed="false">
      <c r="E750" s="9"/>
      <c r="F750" s="9"/>
    </row>
    <row r="751" customFormat="false" ht="15.75" hidden="false" customHeight="false" outlineLevel="0" collapsed="false">
      <c r="E751" s="9"/>
      <c r="F751" s="9"/>
    </row>
    <row r="752" customFormat="false" ht="15.75" hidden="false" customHeight="false" outlineLevel="0" collapsed="false">
      <c r="E752" s="9"/>
      <c r="F752" s="9"/>
    </row>
    <row r="753" customFormat="false" ht="15.75" hidden="false" customHeight="false" outlineLevel="0" collapsed="false">
      <c r="E753" s="9"/>
      <c r="F753" s="9"/>
    </row>
    <row r="754" customFormat="false" ht="15.75" hidden="false" customHeight="false" outlineLevel="0" collapsed="false">
      <c r="E754" s="9"/>
      <c r="F754" s="9"/>
    </row>
    <row r="755" customFormat="false" ht="15.75" hidden="false" customHeight="false" outlineLevel="0" collapsed="false">
      <c r="E755" s="9"/>
      <c r="F755" s="9"/>
    </row>
    <row r="756" customFormat="false" ht="15.75" hidden="false" customHeight="false" outlineLevel="0" collapsed="false">
      <c r="E756" s="9"/>
      <c r="F756" s="9"/>
    </row>
    <row r="757" customFormat="false" ht="15.75" hidden="false" customHeight="false" outlineLevel="0" collapsed="false">
      <c r="E757" s="9"/>
      <c r="F757" s="9"/>
    </row>
    <row r="758" customFormat="false" ht="15.75" hidden="false" customHeight="false" outlineLevel="0" collapsed="false">
      <c r="E758" s="9"/>
      <c r="F758" s="9"/>
    </row>
    <row r="759" customFormat="false" ht="15.75" hidden="false" customHeight="false" outlineLevel="0" collapsed="false">
      <c r="E759" s="9"/>
      <c r="F759" s="9"/>
    </row>
    <row r="760" customFormat="false" ht="15.75" hidden="false" customHeight="false" outlineLevel="0" collapsed="false">
      <c r="E760" s="9"/>
      <c r="F760" s="9"/>
    </row>
    <row r="761" customFormat="false" ht="15.75" hidden="false" customHeight="false" outlineLevel="0" collapsed="false">
      <c r="E761" s="9"/>
      <c r="F761" s="9"/>
    </row>
    <row r="762" customFormat="false" ht="15.75" hidden="false" customHeight="false" outlineLevel="0" collapsed="false">
      <c r="E762" s="9"/>
      <c r="F762" s="9"/>
    </row>
    <row r="763" customFormat="false" ht="15.75" hidden="false" customHeight="false" outlineLevel="0" collapsed="false">
      <c r="E763" s="9"/>
      <c r="F763" s="9"/>
    </row>
    <row r="764" customFormat="false" ht="15.75" hidden="false" customHeight="false" outlineLevel="0" collapsed="false">
      <c r="E764" s="9"/>
      <c r="F764" s="9"/>
    </row>
    <row r="765" customFormat="false" ht="15.75" hidden="false" customHeight="false" outlineLevel="0" collapsed="false">
      <c r="E765" s="9"/>
      <c r="F765" s="9"/>
    </row>
    <row r="766" customFormat="false" ht="15.75" hidden="false" customHeight="false" outlineLevel="0" collapsed="false">
      <c r="E766" s="9"/>
      <c r="F766" s="9"/>
    </row>
    <row r="767" customFormat="false" ht="15.75" hidden="false" customHeight="false" outlineLevel="0" collapsed="false">
      <c r="E767" s="9"/>
      <c r="F767" s="9"/>
    </row>
    <row r="768" customFormat="false" ht="15.75" hidden="false" customHeight="false" outlineLevel="0" collapsed="false">
      <c r="E768" s="9"/>
      <c r="F768" s="9"/>
    </row>
    <row r="769" customFormat="false" ht="15.75" hidden="false" customHeight="false" outlineLevel="0" collapsed="false">
      <c r="E769" s="9"/>
      <c r="F769" s="9"/>
    </row>
    <row r="770" customFormat="false" ht="15.75" hidden="false" customHeight="false" outlineLevel="0" collapsed="false">
      <c r="E770" s="9"/>
      <c r="F770" s="9"/>
    </row>
    <row r="771" customFormat="false" ht="15.75" hidden="false" customHeight="false" outlineLevel="0" collapsed="false">
      <c r="E771" s="9"/>
      <c r="F771" s="9"/>
    </row>
    <row r="772" customFormat="false" ht="15.75" hidden="false" customHeight="false" outlineLevel="0" collapsed="false">
      <c r="E772" s="9"/>
      <c r="F772" s="9"/>
    </row>
    <row r="773" customFormat="false" ht="15.75" hidden="false" customHeight="false" outlineLevel="0" collapsed="false">
      <c r="E773" s="9"/>
      <c r="F773" s="9"/>
    </row>
    <row r="774" customFormat="false" ht="15.75" hidden="false" customHeight="false" outlineLevel="0" collapsed="false">
      <c r="E774" s="9"/>
      <c r="F774" s="9"/>
    </row>
    <row r="775" customFormat="false" ht="15.75" hidden="false" customHeight="false" outlineLevel="0" collapsed="false">
      <c r="E775" s="9"/>
      <c r="F775" s="9"/>
    </row>
    <row r="776" customFormat="false" ht="15.75" hidden="false" customHeight="false" outlineLevel="0" collapsed="false">
      <c r="E776" s="9"/>
      <c r="F776" s="9"/>
    </row>
    <row r="777" customFormat="false" ht="15.75" hidden="false" customHeight="false" outlineLevel="0" collapsed="false">
      <c r="E777" s="9"/>
      <c r="F777" s="9"/>
    </row>
    <row r="778" customFormat="false" ht="15.75" hidden="false" customHeight="false" outlineLevel="0" collapsed="false">
      <c r="E778" s="9"/>
      <c r="F778" s="9"/>
    </row>
    <row r="779" customFormat="false" ht="15.75" hidden="false" customHeight="false" outlineLevel="0" collapsed="false">
      <c r="E779" s="9"/>
      <c r="F779" s="9"/>
    </row>
    <row r="780" customFormat="false" ht="15.75" hidden="false" customHeight="false" outlineLevel="0" collapsed="false">
      <c r="E780" s="9"/>
      <c r="F780" s="9"/>
    </row>
    <row r="781" customFormat="false" ht="15.75" hidden="false" customHeight="false" outlineLevel="0" collapsed="false">
      <c r="E781" s="9"/>
      <c r="F781" s="9"/>
    </row>
    <row r="782" customFormat="false" ht="15.75" hidden="false" customHeight="false" outlineLevel="0" collapsed="false">
      <c r="E782" s="9"/>
      <c r="F782" s="9"/>
    </row>
    <row r="783" customFormat="false" ht="15.75" hidden="false" customHeight="false" outlineLevel="0" collapsed="false">
      <c r="E783" s="9"/>
      <c r="F783" s="9"/>
    </row>
    <row r="784" customFormat="false" ht="15.75" hidden="false" customHeight="false" outlineLevel="0" collapsed="false">
      <c r="E784" s="9"/>
      <c r="F784" s="9"/>
    </row>
    <row r="785" customFormat="false" ht="15.75" hidden="false" customHeight="false" outlineLevel="0" collapsed="false">
      <c r="E785" s="9"/>
      <c r="F785" s="9"/>
    </row>
    <row r="786" customFormat="false" ht="15.75" hidden="false" customHeight="false" outlineLevel="0" collapsed="false">
      <c r="E786" s="9"/>
      <c r="F786" s="9"/>
    </row>
    <row r="787" customFormat="false" ht="15.75" hidden="false" customHeight="false" outlineLevel="0" collapsed="false">
      <c r="E787" s="9"/>
      <c r="F787" s="9"/>
    </row>
    <row r="788" customFormat="false" ht="15.75" hidden="false" customHeight="false" outlineLevel="0" collapsed="false">
      <c r="E788" s="9"/>
      <c r="F788" s="9"/>
    </row>
    <row r="789" customFormat="false" ht="15.75" hidden="false" customHeight="false" outlineLevel="0" collapsed="false">
      <c r="E789" s="9"/>
      <c r="F789" s="9"/>
    </row>
    <row r="790" customFormat="false" ht="15.75" hidden="false" customHeight="false" outlineLevel="0" collapsed="false">
      <c r="E790" s="9"/>
      <c r="F790" s="9"/>
    </row>
    <row r="791" customFormat="false" ht="15.75" hidden="false" customHeight="false" outlineLevel="0" collapsed="false">
      <c r="E791" s="9"/>
      <c r="F791" s="9"/>
    </row>
    <row r="792" customFormat="false" ht="15.75" hidden="false" customHeight="false" outlineLevel="0" collapsed="false">
      <c r="E792" s="9"/>
      <c r="F792" s="9"/>
    </row>
    <row r="793" customFormat="false" ht="15.75" hidden="false" customHeight="false" outlineLevel="0" collapsed="false">
      <c r="E793" s="9"/>
      <c r="F793" s="9"/>
    </row>
    <row r="794" customFormat="false" ht="15.75" hidden="false" customHeight="false" outlineLevel="0" collapsed="false">
      <c r="E794" s="9"/>
      <c r="F794" s="9"/>
    </row>
    <row r="795" customFormat="false" ht="15.75" hidden="false" customHeight="false" outlineLevel="0" collapsed="false">
      <c r="E795" s="9"/>
      <c r="F795" s="9"/>
    </row>
    <row r="796" customFormat="false" ht="15.75" hidden="false" customHeight="false" outlineLevel="0" collapsed="false">
      <c r="E796" s="9"/>
      <c r="F796" s="9"/>
    </row>
    <row r="797" customFormat="false" ht="15.75" hidden="false" customHeight="false" outlineLevel="0" collapsed="false">
      <c r="E797" s="9"/>
      <c r="F797" s="9"/>
    </row>
    <row r="798" customFormat="false" ht="15.75" hidden="false" customHeight="false" outlineLevel="0" collapsed="false">
      <c r="E798" s="9"/>
      <c r="F798" s="9"/>
    </row>
    <row r="799" customFormat="false" ht="15.75" hidden="false" customHeight="false" outlineLevel="0" collapsed="false">
      <c r="E799" s="9"/>
      <c r="F799" s="9"/>
    </row>
    <row r="800" customFormat="false" ht="15.75" hidden="false" customHeight="false" outlineLevel="0" collapsed="false">
      <c r="E800" s="9"/>
      <c r="F800" s="9"/>
    </row>
    <row r="801" customFormat="false" ht="15.75" hidden="false" customHeight="false" outlineLevel="0" collapsed="false">
      <c r="E801" s="9"/>
      <c r="F801" s="9"/>
    </row>
    <row r="802" customFormat="false" ht="15.75" hidden="false" customHeight="false" outlineLevel="0" collapsed="false">
      <c r="E802" s="9"/>
      <c r="F802" s="9"/>
    </row>
    <row r="803" customFormat="false" ht="15.75" hidden="false" customHeight="false" outlineLevel="0" collapsed="false">
      <c r="E803" s="9"/>
      <c r="F803" s="9"/>
    </row>
    <row r="804" customFormat="false" ht="15.75" hidden="false" customHeight="false" outlineLevel="0" collapsed="false">
      <c r="E804" s="9"/>
      <c r="F804" s="9"/>
    </row>
    <row r="805" customFormat="false" ht="15.75" hidden="false" customHeight="false" outlineLevel="0" collapsed="false">
      <c r="E805" s="9"/>
      <c r="F805" s="9"/>
    </row>
    <row r="806" customFormat="false" ht="15.75" hidden="false" customHeight="false" outlineLevel="0" collapsed="false">
      <c r="E806" s="9"/>
      <c r="F806" s="9"/>
    </row>
    <row r="807" customFormat="false" ht="15.75" hidden="false" customHeight="false" outlineLevel="0" collapsed="false">
      <c r="E807" s="9"/>
      <c r="F807" s="9"/>
    </row>
    <row r="808" customFormat="false" ht="15.75" hidden="false" customHeight="false" outlineLevel="0" collapsed="false">
      <c r="E808" s="9"/>
      <c r="F808" s="9"/>
    </row>
    <row r="809" customFormat="false" ht="15.75" hidden="false" customHeight="false" outlineLevel="0" collapsed="false">
      <c r="E809" s="9"/>
      <c r="F809" s="9"/>
    </row>
    <row r="810" customFormat="false" ht="15.75" hidden="false" customHeight="false" outlineLevel="0" collapsed="false">
      <c r="E810" s="9"/>
      <c r="F810" s="9"/>
    </row>
    <row r="811" customFormat="false" ht="15.75" hidden="false" customHeight="false" outlineLevel="0" collapsed="false">
      <c r="E811" s="9"/>
      <c r="F811" s="9"/>
    </row>
    <row r="812" customFormat="false" ht="15.75" hidden="false" customHeight="false" outlineLevel="0" collapsed="false">
      <c r="E812" s="9"/>
      <c r="F812" s="9"/>
    </row>
    <row r="813" customFormat="false" ht="15.75" hidden="false" customHeight="false" outlineLevel="0" collapsed="false">
      <c r="E813" s="9"/>
      <c r="F813" s="9"/>
    </row>
    <row r="814" customFormat="false" ht="15.75" hidden="false" customHeight="false" outlineLevel="0" collapsed="false">
      <c r="E814" s="9"/>
      <c r="F814" s="9"/>
    </row>
    <row r="815" customFormat="false" ht="15.75" hidden="false" customHeight="false" outlineLevel="0" collapsed="false">
      <c r="E815" s="9"/>
      <c r="F815" s="9"/>
    </row>
    <row r="816" customFormat="false" ht="15.75" hidden="false" customHeight="false" outlineLevel="0" collapsed="false">
      <c r="E816" s="9"/>
      <c r="F816" s="9"/>
    </row>
    <row r="817" customFormat="false" ht="15.75" hidden="false" customHeight="false" outlineLevel="0" collapsed="false">
      <c r="E817" s="9"/>
      <c r="F817" s="9"/>
    </row>
    <row r="818" customFormat="false" ht="15.75" hidden="false" customHeight="false" outlineLevel="0" collapsed="false">
      <c r="E818" s="9"/>
      <c r="F818" s="9"/>
    </row>
    <row r="819" customFormat="false" ht="15.75" hidden="false" customHeight="false" outlineLevel="0" collapsed="false">
      <c r="E819" s="9"/>
      <c r="F819" s="9"/>
    </row>
    <row r="820" customFormat="false" ht="15.75" hidden="false" customHeight="false" outlineLevel="0" collapsed="false">
      <c r="E820" s="9"/>
      <c r="F820" s="9"/>
    </row>
    <row r="821" customFormat="false" ht="15.75" hidden="false" customHeight="false" outlineLevel="0" collapsed="false">
      <c r="E821" s="9"/>
      <c r="F821" s="9"/>
    </row>
    <row r="822" customFormat="false" ht="15.75" hidden="false" customHeight="false" outlineLevel="0" collapsed="false">
      <c r="E822" s="9"/>
      <c r="F822" s="9"/>
    </row>
    <row r="823" customFormat="false" ht="15.75" hidden="false" customHeight="false" outlineLevel="0" collapsed="false">
      <c r="E823" s="9"/>
      <c r="F823" s="9"/>
    </row>
    <row r="824" customFormat="false" ht="15.75" hidden="false" customHeight="false" outlineLevel="0" collapsed="false">
      <c r="E824" s="9"/>
      <c r="F824" s="9"/>
    </row>
    <row r="825" customFormat="false" ht="15.75" hidden="false" customHeight="false" outlineLevel="0" collapsed="false">
      <c r="E825" s="9"/>
      <c r="F825" s="9"/>
    </row>
    <row r="826" customFormat="false" ht="15.75" hidden="false" customHeight="false" outlineLevel="0" collapsed="false">
      <c r="E826" s="9"/>
      <c r="F826" s="9"/>
    </row>
    <row r="827" customFormat="false" ht="15.75" hidden="false" customHeight="false" outlineLevel="0" collapsed="false">
      <c r="E827" s="9"/>
      <c r="F827" s="9"/>
    </row>
    <row r="828" customFormat="false" ht="15.75" hidden="false" customHeight="false" outlineLevel="0" collapsed="false">
      <c r="E828" s="9"/>
      <c r="F828" s="9"/>
    </row>
    <row r="829" customFormat="false" ht="15.75" hidden="false" customHeight="false" outlineLevel="0" collapsed="false">
      <c r="E829" s="9"/>
      <c r="F829" s="9"/>
    </row>
    <row r="830" customFormat="false" ht="15.75" hidden="false" customHeight="false" outlineLevel="0" collapsed="false">
      <c r="E830" s="9"/>
      <c r="F830" s="9"/>
    </row>
    <row r="831" customFormat="false" ht="15.75" hidden="false" customHeight="false" outlineLevel="0" collapsed="false">
      <c r="E831" s="9"/>
      <c r="F831" s="9"/>
    </row>
    <row r="832" customFormat="false" ht="15.75" hidden="false" customHeight="false" outlineLevel="0" collapsed="false">
      <c r="E832" s="9"/>
      <c r="F832" s="9"/>
    </row>
    <row r="833" customFormat="false" ht="15.75" hidden="false" customHeight="false" outlineLevel="0" collapsed="false">
      <c r="E833" s="9"/>
      <c r="F833" s="9"/>
    </row>
    <row r="834" customFormat="false" ht="15.75" hidden="false" customHeight="false" outlineLevel="0" collapsed="false">
      <c r="E834" s="9"/>
      <c r="F834" s="9"/>
    </row>
    <row r="835" customFormat="false" ht="15.75" hidden="false" customHeight="false" outlineLevel="0" collapsed="false">
      <c r="E835" s="9"/>
      <c r="F835" s="9"/>
    </row>
    <row r="836" customFormat="false" ht="15.75" hidden="false" customHeight="false" outlineLevel="0" collapsed="false">
      <c r="E836" s="9"/>
      <c r="F836" s="9"/>
    </row>
    <row r="837" customFormat="false" ht="15.75" hidden="false" customHeight="false" outlineLevel="0" collapsed="false">
      <c r="E837" s="9"/>
      <c r="F837" s="9"/>
    </row>
    <row r="838" customFormat="false" ht="15.75" hidden="false" customHeight="false" outlineLevel="0" collapsed="false">
      <c r="E838" s="9"/>
      <c r="F838" s="9"/>
    </row>
    <row r="839" customFormat="false" ht="15.75" hidden="false" customHeight="false" outlineLevel="0" collapsed="false">
      <c r="E839" s="9"/>
      <c r="F839" s="9"/>
    </row>
    <row r="840" customFormat="false" ht="15.75" hidden="false" customHeight="false" outlineLevel="0" collapsed="false">
      <c r="E840" s="9"/>
      <c r="F840" s="9"/>
    </row>
    <row r="841" customFormat="false" ht="15.75" hidden="false" customHeight="false" outlineLevel="0" collapsed="false">
      <c r="E841" s="9"/>
      <c r="F841" s="9"/>
    </row>
    <row r="842" customFormat="false" ht="15.75" hidden="false" customHeight="false" outlineLevel="0" collapsed="false">
      <c r="E842" s="9"/>
      <c r="F842" s="9"/>
    </row>
    <row r="843" customFormat="false" ht="15.75" hidden="false" customHeight="false" outlineLevel="0" collapsed="false">
      <c r="E843" s="9"/>
      <c r="F843" s="9"/>
    </row>
    <row r="844" customFormat="false" ht="15.75" hidden="false" customHeight="false" outlineLevel="0" collapsed="false">
      <c r="E844" s="9"/>
      <c r="F844" s="9"/>
    </row>
    <row r="845" customFormat="false" ht="15.75" hidden="false" customHeight="false" outlineLevel="0" collapsed="false">
      <c r="E845" s="9"/>
      <c r="F845" s="9"/>
    </row>
    <row r="846" customFormat="false" ht="15.75" hidden="false" customHeight="false" outlineLevel="0" collapsed="false">
      <c r="E846" s="9"/>
      <c r="F846" s="9"/>
    </row>
    <row r="847" customFormat="false" ht="15.75" hidden="false" customHeight="false" outlineLevel="0" collapsed="false">
      <c r="E847" s="9"/>
      <c r="F847" s="9"/>
    </row>
    <row r="848" customFormat="false" ht="15.75" hidden="false" customHeight="false" outlineLevel="0" collapsed="false">
      <c r="E848" s="9"/>
      <c r="F848" s="9"/>
    </row>
    <row r="849" customFormat="false" ht="15.75" hidden="false" customHeight="false" outlineLevel="0" collapsed="false">
      <c r="E849" s="9"/>
      <c r="F849" s="9"/>
    </row>
    <row r="850" customFormat="false" ht="15.75" hidden="false" customHeight="false" outlineLevel="0" collapsed="false">
      <c r="E850" s="9"/>
      <c r="F850" s="9"/>
    </row>
    <row r="851" customFormat="false" ht="15.75" hidden="false" customHeight="false" outlineLevel="0" collapsed="false">
      <c r="E851" s="9"/>
      <c r="F851" s="9"/>
    </row>
    <row r="852" customFormat="false" ht="15.75" hidden="false" customHeight="false" outlineLevel="0" collapsed="false">
      <c r="E852" s="9"/>
      <c r="F852" s="9"/>
    </row>
    <row r="853" customFormat="false" ht="15.75" hidden="false" customHeight="false" outlineLevel="0" collapsed="false">
      <c r="E853" s="9"/>
      <c r="F853" s="9"/>
    </row>
    <row r="854" customFormat="false" ht="15.75" hidden="false" customHeight="false" outlineLevel="0" collapsed="false">
      <c r="E854" s="9"/>
      <c r="F854" s="9"/>
    </row>
    <row r="855" customFormat="false" ht="15.75" hidden="false" customHeight="false" outlineLevel="0" collapsed="false">
      <c r="E855" s="9"/>
      <c r="F855" s="9"/>
    </row>
    <row r="856" customFormat="false" ht="15.75" hidden="false" customHeight="false" outlineLevel="0" collapsed="false">
      <c r="E856" s="9"/>
      <c r="F856" s="9"/>
    </row>
    <row r="857" customFormat="false" ht="15.75" hidden="false" customHeight="false" outlineLevel="0" collapsed="false">
      <c r="E857" s="9"/>
      <c r="F857" s="9"/>
    </row>
    <row r="858" customFormat="false" ht="15.75" hidden="false" customHeight="false" outlineLevel="0" collapsed="false">
      <c r="E858" s="9"/>
      <c r="F858" s="9"/>
    </row>
    <row r="859" customFormat="false" ht="15.75" hidden="false" customHeight="false" outlineLevel="0" collapsed="false">
      <c r="E859" s="9"/>
      <c r="F859" s="9"/>
    </row>
    <row r="860" customFormat="false" ht="15.75" hidden="false" customHeight="false" outlineLevel="0" collapsed="false">
      <c r="E860" s="9"/>
      <c r="F860" s="9"/>
    </row>
    <row r="861" customFormat="false" ht="15.75" hidden="false" customHeight="false" outlineLevel="0" collapsed="false">
      <c r="E861" s="9"/>
      <c r="F861" s="9"/>
    </row>
    <row r="862" customFormat="false" ht="15.75" hidden="false" customHeight="false" outlineLevel="0" collapsed="false">
      <c r="E862" s="9"/>
      <c r="F862" s="9"/>
    </row>
    <row r="863" customFormat="false" ht="15.75" hidden="false" customHeight="false" outlineLevel="0" collapsed="false">
      <c r="E863" s="9"/>
      <c r="F863" s="9"/>
    </row>
    <row r="864" customFormat="false" ht="15.75" hidden="false" customHeight="false" outlineLevel="0" collapsed="false">
      <c r="E864" s="9"/>
      <c r="F864" s="9"/>
    </row>
    <row r="865" customFormat="false" ht="15.75" hidden="false" customHeight="false" outlineLevel="0" collapsed="false">
      <c r="E865" s="9"/>
      <c r="F865" s="9"/>
    </row>
    <row r="866" customFormat="false" ht="15.75" hidden="false" customHeight="false" outlineLevel="0" collapsed="false">
      <c r="E866" s="9"/>
      <c r="F866" s="9"/>
    </row>
    <row r="867" customFormat="false" ht="15.75" hidden="false" customHeight="false" outlineLevel="0" collapsed="false">
      <c r="E867" s="9"/>
      <c r="F867" s="9"/>
    </row>
    <row r="868" customFormat="false" ht="15.75" hidden="false" customHeight="false" outlineLevel="0" collapsed="false">
      <c r="E868" s="9"/>
      <c r="F868" s="9"/>
    </row>
    <row r="869" customFormat="false" ht="15.75" hidden="false" customHeight="false" outlineLevel="0" collapsed="false">
      <c r="E869" s="9"/>
      <c r="F869" s="9"/>
    </row>
    <row r="870" customFormat="false" ht="15.75" hidden="false" customHeight="false" outlineLevel="0" collapsed="false">
      <c r="E870" s="9"/>
      <c r="F870" s="9"/>
    </row>
    <row r="871" customFormat="false" ht="15.75" hidden="false" customHeight="false" outlineLevel="0" collapsed="false">
      <c r="E871" s="9"/>
      <c r="F871" s="9"/>
    </row>
    <row r="872" customFormat="false" ht="15.75" hidden="false" customHeight="false" outlineLevel="0" collapsed="false">
      <c r="E872" s="9"/>
      <c r="F872" s="9"/>
    </row>
    <row r="873" customFormat="false" ht="15.75" hidden="false" customHeight="false" outlineLevel="0" collapsed="false">
      <c r="E873" s="9"/>
      <c r="F873" s="9"/>
    </row>
    <row r="874" customFormat="false" ht="15.75" hidden="false" customHeight="false" outlineLevel="0" collapsed="false">
      <c r="E874" s="9"/>
      <c r="F874" s="9"/>
    </row>
    <row r="875" customFormat="false" ht="15.75" hidden="false" customHeight="false" outlineLevel="0" collapsed="false">
      <c r="E875" s="9"/>
      <c r="F875" s="9"/>
    </row>
    <row r="876" customFormat="false" ht="15.75" hidden="false" customHeight="false" outlineLevel="0" collapsed="false">
      <c r="E876" s="9"/>
      <c r="F876" s="9"/>
    </row>
    <row r="877" customFormat="false" ht="15.75" hidden="false" customHeight="false" outlineLevel="0" collapsed="false">
      <c r="E877" s="9"/>
      <c r="F877" s="9"/>
    </row>
    <row r="878" customFormat="false" ht="15.75" hidden="false" customHeight="false" outlineLevel="0" collapsed="false">
      <c r="E878" s="9"/>
      <c r="F878" s="9"/>
    </row>
    <row r="879" customFormat="false" ht="15.75" hidden="false" customHeight="false" outlineLevel="0" collapsed="false">
      <c r="E879" s="9"/>
      <c r="F879" s="9"/>
    </row>
    <row r="880" customFormat="false" ht="15.75" hidden="false" customHeight="false" outlineLevel="0" collapsed="false">
      <c r="E880" s="9"/>
      <c r="F880" s="9"/>
    </row>
    <row r="881" customFormat="false" ht="15.75" hidden="false" customHeight="false" outlineLevel="0" collapsed="false">
      <c r="E881" s="9"/>
      <c r="F881" s="9"/>
    </row>
    <row r="882" customFormat="false" ht="15.75" hidden="false" customHeight="false" outlineLevel="0" collapsed="false">
      <c r="E882" s="9"/>
      <c r="F882" s="9"/>
    </row>
    <row r="883" customFormat="false" ht="15.75" hidden="false" customHeight="false" outlineLevel="0" collapsed="false">
      <c r="E883" s="9"/>
      <c r="F883" s="9"/>
    </row>
    <row r="884" customFormat="false" ht="15.75" hidden="false" customHeight="false" outlineLevel="0" collapsed="false">
      <c r="E884" s="9"/>
      <c r="F884" s="9"/>
    </row>
    <row r="885" customFormat="false" ht="15.75" hidden="false" customHeight="false" outlineLevel="0" collapsed="false">
      <c r="E885" s="9"/>
      <c r="F885" s="9"/>
    </row>
    <row r="886" customFormat="false" ht="15.75" hidden="false" customHeight="false" outlineLevel="0" collapsed="false">
      <c r="E886" s="9"/>
      <c r="F886" s="9"/>
    </row>
    <row r="887" customFormat="false" ht="15.75" hidden="false" customHeight="false" outlineLevel="0" collapsed="false">
      <c r="E887" s="9"/>
      <c r="F887" s="9"/>
    </row>
    <row r="888" customFormat="false" ht="15.75" hidden="false" customHeight="false" outlineLevel="0" collapsed="false">
      <c r="E888" s="9"/>
      <c r="F888" s="9"/>
    </row>
    <row r="889" customFormat="false" ht="15.75" hidden="false" customHeight="false" outlineLevel="0" collapsed="false">
      <c r="E889" s="9"/>
      <c r="F889" s="9"/>
    </row>
    <row r="890" customFormat="false" ht="15.75" hidden="false" customHeight="false" outlineLevel="0" collapsed="false">
      <c r="E890" s="9"/>
      <c r="F890" s="9"/>
    </row>
    <row r="891" customFormat="false" ht="15.75" hidden="false" customHeight="false" outlineLevel="0" collapsed="false">
      <c r="E891" s="9"/>
      <c r="F891" s="9"/>
    </row>
    <row r="892" customFormat="false" ht="15.75" hidden="false" customHeight="false" outlineLevel="0" collapsed="false">
      <c r="E892" s="9"/>
      <c r="F892" s="9"/>
    </row>
    <row r="893" customFormat="false" ht="15.75" hidden="false" customHeight="false" outlineLevel="0" collapsed="false">
      <c r="E893" s="9"/>
      <c r="F893" s="9"/>
    </row>
    <row r="894" customFormat="false" ht="15.75" hidden="false" customHeight="false" outlineLevel="0" collapsed="false">
      <c r="E894" s="9"/>
      <c r="F894" s="9"/>
    </row>
    <row r="895" customFormat="false" ht="15.75" hidden="false" customHeight="false" outlineLevel="0" collapsed="false">
      <c r="E895" s="9"/>
      <c r="F895" s="9"/>
    </row>
    <row r="896" customFormat="false" ht="15.75" hidden="false" customHeight="false" outlineLevel="0" collapsed="false">
      <c r="E896" s="9"/>
      <c r="F896" s="9"/>
    </row>
    <row r="897" customFormat="false" ht="15.75" hidden="false" customHeight="false" outlineLevel="0" collapsed="false">
      <c r="E897" s="9"/>
      <c r="F897" s="9"/>
    </row>
    <row r="898" customFormat="false" ht="15.75" hidden="false" customHeight="false" outlineLevel="0" collapsed="false">
      <c r="E898" s="9"/>
      <c r="F898" s="9"/>
    </row>
    <row r="899" customFormat="false" ht="15.75" hidden="false" customHeight="false" outlineLevel="0" collapsed="false">
      <c r="E899" s="9"/>
      <c r="F899" s="9"/>
    </row>
    <row r="900" customFormat="false" ht="15.75" hidden="false" customHeight="false" outlineLevel="0" collapsed="false">
      <c r="E900" s="9"/>
      <c r="F900" s="9"/>
    </row>
    <row r="901" customFormat="false" ht="15.75" hidden="false" customHeight="false" outlineLevel="0" collapsed="false">
      <c r="E901" s="9"/>
      <c r="F901" s="9"/>
    </row>
    <row r="902" customFormat="false" ht="15.75" hidden="false" customHeight="false" outlineLevel="0" collapsed="false">
      <c r="E902" s="9"/>
      <c r="F902" s="9"/>
    </row>
    <row r="903" customFormat="false" ht="15.75" hidden="false" customHeight="false" outlineLevel="0" collapsed="false">
      <c r="E903" s="9"/>
      <c r="F903" s="9"/>
    </row>
    <row r="904" customFormat="false" ht="15.75" hidden="false" customHeight="false" outlineLevel="0" collapsed="false">
      <c r="E904" s="9"/>
      <c r="F904" s="9"/>
    </row>
    <row r="905" customFormat="false" ht="15.75" hidden="false" customHeight="false" outlineLevel="0" collapsed="false">
      <c r="E905" s="9"/>
      <c r="F905" s="9"/>
    </row>
    <row r="906" customFormat="false" ht="15.75" hidden="false" customHeight="false" outlineLevel="0" collapsed="false">
      <c r="E906" s="9"/>
      <c r="F906" s="9"/>
    </row>
    <row r="907" customFormat="false" ht="15.75" hidden="false" customHeight="false" outlineLevel="0" collapsed="false">
      <c r="E907" s="9"/>
      <c r="F907" s="9"/>
    </row>
    <row r="908" customFormat="false" ht="15.75" hidden="false" customHeight="false" outlineLevel="0" collapsed="false">
      <c r="E908" s="9"/>
      <c r="F908" s="9"/>
    </row>
    <row r="909" customFormat="false" ht="15.75" hidden="false" customHeight="false" outlineLevel="0" collapsed="false">
      <c r="E909" s="9"/>
      <c r="F909" s="9"/>
    </row>
    <row r="910" customFormat="false" ht="15.75" hidden="false" customHeight="false" outlineLevel="0" collapsed="false">
      <c r="E910" s="9"/>
      <c r="F910" s="9"/>
    </row>
    <row r="911" customFormat="false" ht="15.75" hidden="false" customHeight="false" outlineLevel="0" collapsed="false">
      <c r="E911" s="9"/>
      <c r="F911" s="9"/>
    </row>
    <row r="912" customFormat="false" ht="15.75" hidden="false" customHeight="false" outlineLevel="0" collapsed="false">
      <c r="E912" s="9"/>
      <c r="F912" s="9"/>
    </row>
    <row r="913" customFormat="false" ht="15.75" hidden="false" customHeight="false" outlineLevel="0" collapsed="false">
      <c r="E913" s="9"/>
      <c r="F913" s="9"/>
    </row>
    <row r="914" customFormat="false" ht="15.75" hidden="false" customHeight="false" outlineLevel="0" collapsed="false">
      <c r="E914" s="9"/>
      <c r="F914" s="9"/>
    </row>
    <row r="915" customFormat="false" ht="15.75" hidden="false" customHeight="false" outlineLevel="0" collapsed="false">
      <c r="E915" s="9"/>
      <c r="F915" s="9"/>
    </row>
    <row r="916" customFormat="false" ht="15.75" hidden="false" customHeight="false" outlineLevel="0" collapsed="false">
      <c r="E916" s="9"/>
      <c r="F916" s="9"/>
    </row>
    <row r="917" customFormat="false" ht="15.75" hidden="false" customHeight="false" outlineLevel="0" collapsed="false">
      <c r="E917" s="9"/>
      <c r="F917" s="9"/>
    </row>
    <row r="918" customFormat="false" ht="15.75" hidden="false" customHeight="false" outlineLevel="0" collapsed="false">
      <c r="E918" s="9"/>
      <c r="F918" s="9"/>
    </row>
    <row r="919" customFormat="false" ht="15.75" hidden="false" customHeight="false" outlineLevel="0" collapsed="false">
      <c r="E919" s="9"/>
      <c r="F919" s="9"/>
    </row>
    <row r="920" customFormat="false" ht="15.75" hidden="false" customHeight="false" outlineLevel="0" collapsed="false">
      <c r="E920" s="9"/>
      <c r="F920" s="9"/>
    </row>
    <row r="921" customFormat="false" ht="15.75" hidden="false" customHeight="false" outlineLevel="0" collapsed="false">
      <c r="E921" s="9"/>
      <c r="F921" s="9"/>
    </row>
    <row r="922" customFormat="false" ht="15.75" hidden="false" customHeight="false" outlineLevel="0" collapsed="false">
      <c r="E922" s="9"/>
      <c r="F922" s="9"/>
    </row>
    <row r="923" customFormat="false" ht="15.75" hidden="false" customHeight="false" outlineLevel="0" collapsed="false">
      <c r="E923" s="9"/>
      <c r="F923" s="9"/>
    </row>
    <row r="924" customFormat="false" ht="15.75" hidden="false" customHeight="false" outlineLevel="0" collapsed="false">
      <c r="E924" s="9"/>
      <c r="F924" s="9"/>
    </row>
    <row r="925" customFormat="false" ht="15.75" hidden="false" customHeight="false" outlineLevel="0" collapsed="false">
      <c r="E925" s="9"/>
      <c r="F925" s="9"/>
    </row>
    <row r="926" customFormat="false" ht="15.75" hidden="false" customHeight="false" outlineLevel="0" collapsed="false">
      <c r="E926" s="9"/>
      <c r="F926" s="9"/>
    </row>
    <row r="927" customFormat="false" ht="15.75" hidden="false" customHeight="false" outlineLevel="0" collapsed="false">
      <c r="E927" s="9"/>
      <c r="F927" s="9"/>
    </row>
    <row r="928" customFormat="false" ht="15.75" hidden="false" customHeight="false" outlineLevel="0" collapsed="false">
      <c r="E928" s="9"/>
      <c r="F928" s="9"/>
    </row>
    <row r="929" customFormat="false" ht="15.75" hidden="false" customHeight="false" outlineLevel="0" collapsed="false">
      <c r="E929" s="9"/>
      <c r="F929" s="9"/>
    </row>
    <row r="930" customFormat="false" ht="15.75" hidden="false" customHeight="false" outlineLevel="0" collapsed="false">
      <c r="E930" s="9"/>
      <c r="F930" s="9"/>
    </row>
    <row r="931" customFormat="false" ht="15.75" hidden="false" customHeight="false" outlineLevel="0" collapsed="false">
      <c r="E931" s="9"/>
      <c r="F931" s="9"/>
    </row>
    <row r="932" customFormat="false" ht="15.75" hidden="false" customHeight="false" outlineLevel="0" collapsed="false">
      <c r="E932" s="9"/>
      <c r="F932" s="9"/>
    </row>
    <row r="933" customFormat="false" ht="15.75" hidden="false" customHeight="false" outlineLevel="0" collapsed="false">
      <c r="E933" s="9"/>
      <c r="F933" s="9"/>
    </row>
    <row r="934" customFormat="false" ht="15.75" hidden="false" customHeight="false" outlineLevel="0" collapsed="false">
      <c r="E934" s="9"/>
      <c r="F934" s="9"/>
    </row>
    <row r="935" customFormat="false" ht="15.75" hidden="false" customHeight="false" outlineLevel="0" collapsed="false">
      <c r="E935" s="9"/>
      <c r="F935" s="9"/>
    </row>
    <row r="936" customFormat="false" ht="15.75" hidden="false" customHeight="false" outlineLevel="0" collapsed="false">
      <c r="E936" s="9"/>
      <c r="F936" s="9"/>
    </row>
    <row r="937" customFormat="false" ht="15.75" hidden="false" customHeight="false" outlineLevel="0" collapsed="false">
      <c r="E937" s="9"/>
      <c r="F937" s="9"/>
    </row>
    <row r="938" customFormat="false" ht="15.75" hidden="false" customHeight="false" outlineLevel="0" collapsed="false">
      <c r="E938" s="9"/>
      <c r="F938" s="9"/>
    </row>
    <row r="939" customFormat="false" ht="15.75" hidden="false" customHeight="false" outlineLevel="0" collapsed="false">
      <c r="E939" s="9"/>
      <c r="F939" s="9"/>
    </row>
    <row r="940" customFormat="false" ht="15.75" hidden="false" customHeight="false" outlineLevel="0" collapsed="false">
      <c r="E940" s="9"/>
      <c r="F940" s="9"/>
    </row>
    <row r="941" customFormat="false" ht="15.75" hidden="false" customHeight="false" outlineLevel="0" collapsed="false">
      <c r="E941" s="9"/>
      <c r="F941" s="9"/>
    </row>
    <row r="942" customFormat="false" ht="15.75" hidden="false" customHeight="false" outlineLevel="0" collapsed="false">
      <c r="E942" s="9"/>
      <c r="F942" s="9"/>
    </row>
    <row r="943" customFormat="false" ht="15.75" hidden="false" customHeight="false" outlineLevel="0" collapsed="false">
      <c r="E943" s="9"/>
      <c r="F943" s="9"/>
    </row>
    <row r="944" customFormat="false" ht="15.75" hidden="false" customHeight="false" outlineLevel="0" collapsed="false">
      <c r="E944" s="9"/>
      <c r="F944" s="9"/>
    </row>
    <row r="945" customFormat="false" ht="15.75" hidden="false" customHeight="false" outlineLevel="0" collapsed="false">
      <c r="E945" s="9"/>
      <c r="F945" s="9"/>
    </row>
    <row r="946" customFormat="false" ht="15.75" hidden="false" customHeight="false" outlineLevel="0" collapsed="false">
      <c r="E946" s="9"/>
      <c r="F946" s="9"/>
    </row>
    <row r="947" customFormat="false" ht="15.75" hidden="false" customHeight="false" outlineLevel="0" collapsed="false">
      <c r="E947" s="9"/>
      <c r="F947" s="9"/>
    </row>
    <row r="948" customFormat="false" ht="15.75" hidden="false" customHeight="false" outlineLevel="0" collapsed="false">
      <c r="E948" s="9"/>
      <c r="F948" s="9"/>
    </row>
    <row r="949" customFormat="false" ht="15.75" hidden="false" customHeight="false" outlineLevel="0" collapsed="false">
      <c r="E949" s="9"/>
      <c r="F949" s="9"/>
    </row>
    <row r="950" customFormat="false" ht="15.75" hidden="false" customHeight="false" outlineLevel="0" collapsed="false">
      <c r="E950" s="9"/>
      <c r="F950" s="9"/>
    </row>
    <row r="951" customFormat="false" ht="15.75" hidden="false" customHeight="false" outlineLevel="0" collapsed="false">
      <c r="E951" s="9"/>
      <c r="F951" s="9"/>
    </row>
    <row r="952" customFormat="false" ht="15.75" hidden="false" customHeight="false" outlineLevel="0" collapsed="false">
      <c r="E952" s="9"/>
      <c r="F952" s="9"/>
    </row>
    <row r="953" customFormat="false" ht="15.75" hidden="false" customHeight="false" outlineLevel="0" collapsed="false">
      <c r="E953" s="9"/>
      <c r="F953" s="9"/>
    </row>
    <row r="954" customFormat="false" ht="15.75" hidden="false" customHeight="false" outlineLevel="0" collapsed="false">
      <c r="E954" s="9"/>
      <c r="F954" s="9"/>
    </row>
    <row r="955" customFormat="false" ht="15.75" hidden="false" customHeight="false" outlineLevel="0" collapsed="false">
      <c r="E955" s="9"/>
      <c r="F955" s="9"/>
    </row>
    <row r="956" customFormat="false" ht="15.75" hidden="false" customHeight="false" outlineLevel="0" collapsed="false">
      <c r="E956" s="9"/>
      <c r="F956" s="9"/>
    </row>
    <row r="957" customFormat="false" ht="15.75" hidden="false" customHeight="false" outlineLevel="0" collapsed="false">
      <c r="E957" s="9"/>
      <c r="F957" s="9"/>
    </row>
    <row r="958" customFormat="false" ht="15.75" hidden="false" customHeight="false" outlineLevel="0" collapsed="false">
      <c r="E958" s="9"/>
      <c r="F958" s="9"/>
    </row>
    <row r="959" customFormat="false" ht="15.75" hidden="false" customHeight="false" outlineLevel="0" collapsed="false">
      <c r="E959" s="9"/>
      <c r="F959" s="9"/>
    </row>
    <row r="960" customFormat="false" ht="15.75" hidden="false" customHeight="false" outlineLevel="0" collapsed="false">
      <c r="E960" s="9"/>
      <c r="F960" s="9"/>
    </row>
    <row r="961" customFormat="false" ht="15.75" hidden="false" customHeight="false" outlineLevel="0" collapsed="false">
      <c r="E961" s="9"/>
      <c r="F961" s="9"/>
    </row>
    <row r="962" customFormat="false" ht="15.75" hidden="false" customHeight="false" outlineLevel="0" collapsed="false">
      <c r="E962" s="9"/>
      <c r="F962" s="9"/>
    </row>
    <row r="963" customFormat="false" ht="15.75" hidden="false" customHeight="false" outlineLevel="0" collapsed="false">
      <c r="E963" s="9"/>
      <c r="F963" s="9"/>
    </row>
    <row r="964" customFormat="false" ht="15.75" hidden="false" customHeight="false" outlineLevel="0" collapsed="false">
      <c r="E964" s="9"/>
      <c r="F964" s="9"/>
    </row>
    <row r="965" customFormat="false" ht="15.75" hidden="false" customHeight="false" outlineLevel="0" collapsed="false">
      <c r="E965" s="9"/>
      <c r="F965" s="9"/>
    </row>
    <row r="966" customFormat="false" ht="15.75" hidden="false" customHeight="false" outlineLevel="0" collapsed="false">
      <c r="E966" s="9"/>
      <c r="F966" s="9"/>
    </row>
    <row r="967" customFormat="false" ht="15.75" hidden="false" customHeight="false" outlineLevel="0" collapsed="false">
      <c r="E967" s="9"/>
      <c r="F967" s="9"/>
    </row>
    <row r="968" customFormat="false" ht="15.75" hidden="false" customHeight="false" outlineLevel="0" collapsed="false">
      <c r="E968" s="9"/>
      <c r="F968" s="9"/>
    </row>
    <row r="969" customFormat="false" ht="15.75" hidden="false" customHeight="false" outlineLevel="0" collapsed="false">
      <c r="E969" s="9"/>
      <c r="F969" s="9"/>
    </row>
    <row r="970" customFormat="false" ht="15.75" hidden="false" customHeight="false" outlineLevel="0" collapsed="false">
      <c r="E970" s="9"/>
      <c r="F970" s="9"/>
    </row>
    <row r="971" customFormat="false" ht="15.75" hidden="false" customHeight="false" outlineLevel="0" collapsed="false">
      <c r="E971" s="9"/>
      <c r="F971" s="9"/>
    </row>
    <row r="972" customFormat="false" ht="15.75" hidden="false" customHeight="false" outlineLevel="0" collapsed="false">
      <c r="E972" s="9"/>
      <c r="F972" s="9"/>
    </row>
    <row r="973" customFormat="false" ht="15.75" hidden="false" customHeight="false" outlineLevel="0" collapsed="false">
      <c r="E973" s="9"/>
      <c r="F973" s="9"/>
    </row>
    <row r="974" customFormat="false" ht="15.75" hidden="false" customHeight="false" outlineLevel="0" collapsed="false">
      <c r="E974" s="9"/>
      <c r="F974" s="9"/>
    </row>
    <row r="975" customFormat="false" ht="15.75" hidden="false" customHeight="false" outlineLevel="0" collapsed="false">
      <c r="E975" s="9"/>
      <c r="F975" s="9"/>
    </row>
    <row r="976" customFormat="false" ht="15.75" hidden="false" customHeight="false" outlineLevel="0" collapsed="false">
      <c r="E976" s="9"/>
      <c r="F976" s="9"/>
    </row>
    <row r="977" customFormat="false" ht="15.75" hidden="false" customHeight="false" outlineLevel="0" collapsed="false">
      <c r="E977" s="9"/>
      <c r="F977" s="9"/>
    </row>
    <row r="978" customFormat="false" ht="15.75" hidden="false" customHeight="false" outlineLevel="0" collapsed="false">
      <c r="E978" s="9"/>
      <c r="F978" s="9"/>
    </row>
    <row r="979" customFormat="false" ht="15.75" hidden="false" customHeight="false" outlineLevel="0" collapsed="false">
      <c r="E979" s="9"/>
      <c r="F979" s="9"/>
    </row>
    <row r="980" customFormat="false" ht="15.75" hidden="false" customHeight="false" outlineLevel="0" collapsed="false">
      <c r="E980" s="9"/>
      <c r="F980" s="9"/>
    </row>
    <row r="981" customFormat="false" ht="15.75" hidden="false" customHeight="false" outlineLevel="0" collapsed="false">
      <c r="E981" s="9"/>
      <c r="F981" s="9"/>
    </row>
    <row r="982" customFormat="false" ht="15.75" hidden="false" customHeight="false" outlineLevel="0" collapsed="false">
      <c r="E982" s="9"/>
      <c r="F982" s="9"/>
    </row>
    <row r="983" customFormat="false" ht="15.75" hidden="false" customHeight="false" outlineLevel="0" collapsed="false">
      <c r="E983" s="9"/>
      <c r="F983" s="9"/>
    </row>
    <row r="984" customFormat="false" ht="15.75" hidden="false" customHeight="false" outlineLevel="0" collapsed="false">
      <c r="E984" s="9"/>
      <c r="F984" s="9"/>
    </row>
    <row r="985" customFormat="false" ht="15.75" hidden="false" customHeight="false" outlineLevel="0" collapsed="false">
      <c r="E985" s="9"/>
      <c r="F985" s="9"/>
    </row>
    <row r="986" customFormat="false" ht="15.75" hidden="false" customHeight="false" outlineLevel="0" collapsed="false">
      <c r="E986" s="9"/>
      <c r="F986" s="9"/>
    </row>
    <row r="987" customFormat="false" ht="15.75" hidden="false" customHeight="false" outlineLevel="0" collapsed="false">
      <c r="E987" s="9"/>
      <c r="F987" s="9"/>
    </row>
    <row r="988" customFormat="false" ht="15.75" hidden="false" customHeight="false" outlineLevel="0" collapsed="false">
      <c r="E988" s="9"/>
      <c r="F988" s="9"/>
    </row>
    <row r="989" customFormat="false" ht="15.75" hidden="false" customHeight="false" outlineLevel="0" collapsed="false">
      <c r="E989" s="9"/>
      <c r="F989" s="9"/>
    </row>
    <row r="990" customFormat="false" ht="15.75" hidden="false" customHeight="false" outlineLevel="0" collapsed="false">
      <c r="E990" s="9"/>
      <c r="F990" s="9"/>
    </row>
    <row r="991" customFormat="false" ht="15.75" hidden="false" customHeight="false" outlineLevel="0" collapsed="false">
      <c r="E991" s="9"/>
      <c r="F991" s="9"/>
    </row>
    <row r="992" customFormat="false" ht="15.75" hidden="false" customHeight="false" outlineLevel="0" collapsed="false">
      <c r="E992" s="9"/>
      <c r="F992" s="9"/>
    </row>
    <row r="993" customFormat="false" ht="15.75" hidden="false" customHeight="false" outlineLevel="0" collapsed="false">
      <c r="E993" s="9"/>
      <c r="F993" s="9"/>
    </row>
    <row r="994" customFormat="false" ht="15.75" hidden="false" customHeight="false" outlineLevel="0" collapsed="false">
      <c r="E994" s="9"/>
      <c r="F994" s="9"/>
    </row>
    <row r="995" customFormat="false" ht="15.75" hidden="false" customHeight="false" outlineLevel="0" collapsed="false">
      <c r="E995" s="9"/>
      <c r="F995" s="9"/>
    </row>
    <row r="996" customFormat="false" ht="15.75" hidden="false" customHeight="false" outlineLevel="0" collapsed="false">
      <c r="E996" s="9"/>
      <c r="F996" s="9"/>
    </row>
    <row r="997" customFormat="false" ht="15.75" hidden="false" customHeight="false" outlineLevel="0" collapsed="false">
      <c r="E997" s="9"/>
      <c r="F997" s="9"/>
    </row>
    <row r="998" customFormat="false" ht="15.75" hidden="false" customHeight="false" outlineLevel="0" collapsed="false">
      <c r="E998" s="9"/>
      <c r="F998" s="9"/>
    </row>
    <row r="999" customFormat="false" ht="15.75" hidden="false" customHeight="false" outlineLevel="0" collapsed="false">
      <c r="E999" s="9"/>
      <c r="F999" s="9"/>
    </row>
    <row r="1000" customFormat="false" ht="15.75" hidden="false" customHeight="false" outlineLevel="0" collapsed="false">
      <c r="E1000" s="9"/>
      <c r="F1000" s="9"/>
    </row>
  </sheetData>
  <mergeCells count="1">
    <mergeCell ref="D1:F1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B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8.57"/>
    <col collapsed="false" customWidth="true" hidden="false" outlineLevel="0" max="4" min="3" style="0" width="14.43"/>
    <col collapsed="false" customWidth="true" hidden="false" outlineLevel="0" max="5" min="5" style="0" width="32.71"/>
    <col collapsed="false" customWidth="true" hidden="false" outlineLevel="0" max="6" min="6" style="0" width="14.43"/>
    <col collapsed="false" customWidth="true" hidden="false" outlineLevel="0" max="7" min="7" style="0" width="18.43"/>
    <col collapsed="false" customWidth="true" hidden="false" outlineLevel="0" max="8" min="8" style="0" width="16.43"/>
    <col collapsed="false" customWidth="true" hidden="false" outlineLevel="0" max="1025" min="9" style="0" width="14.43"/>
  </cols>
  <sheetData>
    <row r="1" customFormat="false" ht="15.75" hidden="false" customHeight="false" outlineLevel="0" collapsed="false">
      <c r="A1" s="14" t="s">
        <v>18</v>
      </c>
      <c r="B1" s="32" t="s">
        <v>19</v>
      </c>
      <c r="C1" s="14" t="s">
        <v>20</v>
      </c>
      <c r="D1" s="18" t="s">
        <v>21</v>
      </c>
      <c r="E1" s="18"/>
      <c r="F1" s="18"/>
      <c r="G1" s="14" t="s">
        <v>22</v>
      </c>
      <c r="H1" s="14"/>
      <c r="I1" s="14"/>
      <c r="J1" s="14"/>
      <c r="K1" s="14"/>
      <c r="L1" s="14"/>
      <c r="M1" s="14"/>
      <c r="N1" s="14"/>
      <c r="O1" s="14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 customFormat="false" ht="15.75" hidden="false" customHeight="false" outlineLevel="0" collapsed="false">
      <c r="A2" s="5" t="s">
        <v>9026</v>
      </c>
      <c r="B2" s="28" t="n">
        <v>9</v>
      </c>
      <c r="C2" s="5" t="s">
        <v>24</v>
      </c>
      <c r="D2" s="5" t="s">
        <v>24</v>
      </c>
      <c r="E2" s="6"/>
      <c r="F2" s="6"/>
      <c r="G2" s="5" t="s">
        <v>9027</v>
      </c>
      <c r="H2" s="5" t="s">
        <v>9028</v>
      </c>
      <c r="I2" s="5" t="s">
        <v>9029</v>
      </c>
      <c r="J2" s="5" t="s">
        <v>9030</v>
      </c>
      <c r="K2" s="5" t="s">
        <v>9031</v>
      </c>
      <c r="L2" s="5" t="s">
        <v>9032</v>
      </c>
      <c r="M2" s="5" t="s">
        <v>9033</v>
      </c>
      <c r="N2" s="5" t="s">
        <v>9034</v>
      </c>
      <c r="O2" s="5" t="s">
        <v>9035</v>
      </c>
    </row>
    <row r="3" customFormat="false" ht="15.75" hidden="false" customHeight="false" outlineLevel="0" collapsed="false">
      <c r="A3" s="5" t="s">
        <v>9036</v>
      </c>
      <c r="B3" s="28" t="n">
        <v>8</v>
      </c>
      <c r="C3" s="5" t="s">
        <v>9037</v>
      </c>
      <c r="D3" s="5" t="s">
        <v>9038</v>
      </c>
      <c r="E3" s="6" t="s">
        <v>9039</v>
      </c>
      <c r="F3" s="6" t="s">
        <v>451</v>
      </c>
      <c r="G3" s="5" t="s">
        <v>9040</v>
      </c>
      <c r="H3" s="5" t="s">
        <v>9041</v>
      </c>
      <c r="I3" s="5" t="s">
        <v>9042</v>
      </c>
      <c r="J3" s="5" t="s">
        <v>9043</v>
      </c>
      <c r="K3" s="5" t="s">
        <v>9044</v>
      </c>
      <c r="L3" s="5" t="s">
        <v>9045</v>
      </c>
      <c r="M3" s="5" t="s">
        <v>9046</v>
      </c>
      <c r="N3" s="5" t="s">
        <v>9047</v>
      </c>
      <c r="O3" s="5"/>
    </row>
    <row r="4" customFormat="false" ht="15.75" hidden="false" customHeight="false" outlineLevel="0" collapsed="false">
      <c r="A4" s="5" t="s">
        <v>9048</v>
      </c>
      <c r="B4" s="28" t="n">
        <v>6</v>
      </c>
      <c r="C4" s="5" t="s">
        <v>1186</v>
      </c>
      <c r="D4" s="5" t="s">
        <v>1187</v>
      </c>
      <c r="E4" s="6" t="s">
        <v>1188</v>
      </c>
      <c r="F4" s="6" t="s">
        <v>682</v>
      </c>
      <c r="G4" s="5" t="s">
        <v>9049</v>
      </c>
      <c r="H4" s="5" t="s">
        <v>9050</v>
      </c>
      <c r="I4" s="5" t="s">
        <v>9051</v>
      </c>
      <c r="J4" s="5" t="s">
        <v>9052</v>
      </c>
      <c r="K4" s="5" t="s">
        <v>9053</v>
      </c>
      <c r="L4" s="5" t="s">
        <v>9054</v>
      </c>
      <c r="M4" s="5"/>
      <c r="N4" s="5"/>
      <c r="O4" s="5"/>
    </row>
    <row r="5" customFormat="false" ht="15.75" hidden="false" customHeight="false" outlineLevel="0" collapsed="false">
      <c r="A5" s="5" t="s">
        <v>9055</v>
      </c>
      <c r="B5" s="28" t="n">
        <v>5</v>
      </c>
      <c r="C5" s="5" t="s">
        <v>24</v>
      </c>
      <c r="D5" s="5" t="s">
        <v>24</v>
      </c>
      <c r="E5" s="6"/>
      <c r="F5" s="6"/>
      <c r="G5" s="5" t="s">
        <v>9056</v>
      </c>
      <c r="H5" s="5" t="s">
        <v>9057</v>
      </c>
      <c r="I5" s="5" t="s">
        <v>9058</v>
      </c>
      <c r="J5" s="5" t="s">
        <v>9059</v>
      </c>
      <c r="K5" s="5" t="s">
        <v>9060</v>
      </c>
      <c r="L5" s="5"/>
      <c r="M5" s="5"/>
      <c r="N5" s="5"/>
      <c r="O5" s="5"/>
    </row>
    <row r="6" customFormat="false" ht="15.75" hidden="false" customHeight="false" outlineLevel="0" collapsed="false">
      <c r="A6" s="5" t="s">
        <v>9061</v>
      </c>
      <c r="B6" s="28" t="n">
        <v>5</v>
      </c>
      <c r="C6" s="5" t="s">
        <v>24</v>
      </c>
      <c r="D6" s="5" t="s">
        <v>24</v>
      </c>
      <c r="E6" s="6"/>
      <c r="F6" s="6"/>
      <c r="G6" s="5" t="s">
        <v>9062</v>
      </c>
      <c r="H6" s="5" t="s">
        <v>9063</v>
      </c>
      <c r="I6" s="5" t="s">
        <v>9064</v>
      </c>
      <c r="J6" s="5" t="s">
        <v>9065</v>
      </c>
      <c r="K6" s="5" t="s">
        <v>9066</v>
      </c>
      <c r="L6" s="5"/>
      <c r="M6" s="5"/>
      <c r="N6" s="5"/>
      <c r="O6" s="5"/>
    </row>
    <row r="7" customFormat="false" ht="15.75" hidden="false" customHeight="false" outlineLevel="0" collapsed="false">
      <c r="A7" s="5" t="s">
        <v>9067</v>
      </c>
      <c r="B7" s="28" t="n">
        <v>5</v>
      </c>
      <c r="C7" s="5" t="s">
        <v>9068</v>
      </c>
      <c r="D7" s="5" t="s">
        <v>3645</v>
      </c>
      <c r="E7" s="6" t="s">
        <v>3646</v>
      </c>
      <c r="F7" s="6" t="s">
        <v>215</v>
      </c>
      <c r="G7" s="5" t="s">
        <v>9069</v>
      </c>
      <c r="H7" s="5" t="s">
        <v>9070</v>
      </c>
      <c r="I7" s="5" t="s">
        <v>9071</v>
      </c>
      <c r="J7" s="5" t="s">
        <v>9072</v>
      </c>
      <c r="K7" s="5" t="s">
        <v>9073</v>
      </c>
      <c r="L7" s="5"/>
      <c r="M7" s="5"/>
      <c r="N7" s="5"/>
      <c r="O7" s="5"/>
    </row>
    <row r="8" customFormat="false" ht="15.75" hidden="false" customHeight="false" outlineLevel="0" collapsed="false">
      <c r="A8" s="5" t="s">
        <v>9074</v>
      </c>
      <c r="B8" s="28" t="n">
        <v>5</v>
      </c>
      <c r="C8" s="5" t="s">
        <v>24</v>
      </c>
      <c r="D8" s="5" t="s">
        <v>24</v>
      </c>
      <c r="E8" s="6"/>
      <c r="F8" s="6"/>
      <c r="G8" s="5" t="s">
        <v>9075</v>
      </c>
      <c r="H8" s="5" t="s">
        <v>9076</v>
      </c>
      <c r="I8" s="5" t="s">
        <v>9077</v>
      </c>
      <c r="J8" s="5" t="s">
        <v>9078</v>
      </c>
      <c r="K8" s="5" t="s">
        <v>9079</v>
      </c>
      <c r="L8" s="5"/>
      <c r="M8" s="5"/>
      <c r="N8" s="5"/>
      <c r="O8" s="5"/>
    </row>
    <row r="9" customFormat="false" ht="15.75" hidden="false" customHeight="false" outlineLevel="0" collapsed="false">
      <c r="A9" s="5" t="s">
        <v>9080</v>
      </c>
      <c r="B9" s="28" t="n">
        <v>4</v>
      </c>
      <c r="C9" s="5" t="s">
        <v>9081</v>
      </c>
      <c r="D9" s="5" t="s">
        <v>900</v>
      </c>
      <c r="E9" s="6" t="s">
        <v>901</v>
      </c>
      <c r="F9" s="6" t="s">
        <v>67</v>
      </c>
      <c r="G9" s="5" t="s">
        <v>9082</v>
      </c>
      <c r="H9" s="5" t="s">
        <v>9083</v>
      </c>
      <c r="I9" s="5" t="s">
        <v>9084</v>
      </c>
      <c r="J9" s="5" t="s">
        <v>9085</v>
      </c>
      <c r="K9" s="5"/>
      <c r="L9" s="5"/>
      <c r="M9" s="5"/>
      <c r="N9" s="5"/>
      <c r="O9" s="5"/>
    </row>
    <row r="10" customFormat="false" ht="15.75" hidden="false" customHeight="false" outlineLevel="0" collapsed="false">
      <c r="A10" s="5" t="s">
        <v>9086</v>
      </c>
      <c r="B10" s="28" t="n">
        <v>4</v>
      </c>
      <c r="C10" s="5" t="s">
        <v>9087</v>
      </c>
      <c r="D10" s="5" t="s">
        <v>5492</v>
      </c>
      <c r="E10" s="6" t="s">
        <v>5493</v>
      </c>
      <c r="F10" s="6" t="s">
        <v>67</v>
      </c>
      <c r="G10" s="5" t="s">
        <v>9088</v>
      </c>
      <c r="H10" s="5" t="s">
        <v>9089</v>
      </c>
      <c r="I10" s="5" t="s">
        <v>9090</v>
      </c>
      <c r="J10" s="5" t="s">
        <v>9091</v>
      </c>
      <c r="K10" s="5"/>
      <c r="L10" s="5"/>
      <c r="M10" s="5"/>
      <c r="N10" s="5"/>
      <c r="O10" s="5"/>
    </row>
    <row r="11" customFormat="false" ht="15.75" hidden="false" customHeight="false" outlineLevel="0" collapsed="false">
      <c r="A11" s="5" t="s">
        <v>9092</v>
      </c>
      <c r="B11" s="28" t="n">
        <v>4</v>
      </c>
      <c r="C11" s="5" t="s">
        <v>24</v>
      </c>
      <c r="D11" s="5" t="s">
        <v>24</v>
      </c>
      <c r="E11" s="6"/>
      <c r="F11" s="6"/>
      <c r="G11" s="5" t="s">
        <v>9093</v>
      </c>
      <c r="H11" s="5" t="s">
        <v>9094</v>
      </c>
      <c r="I11" s="5" t="s">
        <v>9095</v>
      </c>
      <c r="J11" s="5" t="s">
        <v>9096</v>
      </c>
      <c r="K11" s="5"/>
      <c r="L11" s="5"/>
      <c r="M11" s="5"/>
      <c r="N11" s="5"/>
      <c r="O11" s="5"/>
    </row>
    <row r="12" customFormat="false" ht="15.75" hidden="false" customHeight="false" outlineLevel="0" collapsed="false">
      <c r="A12" s="5" t="s">
        <v>9097</v>
      </c>
      <c r="B12" s="28" t="n">
        <v>3</v>
      </c>
      <c r="C12" s="5" t="s">
        <v>8823</v>
      </c>
      <c r="D12" s="5" t="s">
        <v>6762</v>
      </c>
      <c r="E12" s="6" t="s">
        <v>6763</v>
      </c>
      <c r="F12" s="6" t="s">
        <v>2599</v>
      </c>
      <c r="G12" s="5" t="s">
        <v>9098</v>
      </c>
      <c r="H12" s="5" t="s">
        <v>9099</v>
      </c>
      <c r="I12" s="5" t="s">
        <v>9100</v>
      </c>
      <c r="J12" s="5"/>
      <c r="K12" s="5"/>
      <c r="L12" s="5"/>
      <c r="M12" s="5"/>
      <c r="N12" s="5"/>
      <c r="O12" s="5"/>
    </row>
    <row r="13" customFormat="false" ht="15.75" hidden="false" customHeight="false" outlineLevel="0" collapsed="false">
      <c r="A13" s="5" t="s">
        <v>9101</v>
      </c>
      <c r="B13" s="28" t="n">
        <v>3</v>
      </c>
      <c r="C13" s="5" t="s">
        <v>24</v>
      </c>
      <c r="D13" s="5" t="s">
        <v>24</v>
      </c>
      <c r="E13" s="6"/>
      <c r="F13" s="6"/>
      <c r="G13" s="5" t="s">
        <v>9102</v>
      </c>
      <c r="H13" s="5" t="s">
        <v>9103</v>
      </c>
      <c r="I13" s="5" t="s">
        <v>9104</v>
      </c>
      <c r="J13" s="5"/>
      <c r="K13" s="5"/>
      <c r="L13" s="5"/>
      <c r="M13" s="5"/>
      <c r="N13" s="5"/>
      <c r="O13" s="5"/>
    </row>
    <row r="14" customFormat="false" ht="15.75" hidden="false" customHeight="false" outlineLevel="0" collapsed="false">
      <c r="A14" s="5" t="s">
        <v>9105</v>
      </c>
      <c r="B14" s="28" t="n">
        <v>3</v>
      </c>
      <c r="C14" s="5" t="s">
        <v>24</v>
      </c>
      <c r="D14" s="5" t="s">
        <v>24</v>
      </c>
      <c r="E14" s="6"/>
      <c r="F14" s="6"/>
      <c r="G14" s="5" t="s">
        <v>9106</v>
      </c>
      <c r="H14" s="5" t="s">
        <v>9107</v>
      </c>
      <c r="I14" s="5" t="s">
        <v>9108</v>
      </c>
      <c r="J14" s="5"/>
      <c r="K14" s="5"/>
      <c r="L14" s="5"/>
      <c r="M14" s="5"/>
      <c r="N14" s="5"/>
      <c r="O14" s="5"/>
    </row>
    <row r="15" customFormat="false" ht="15.75" hidden="false" customHeight="false" outlineLevel="0" collapsed="false">
      <c r="A15" s="5" t="s">
        <v>9109</v>
      </c>
      <c r="B15" s="28" t="n">
        <v>3</v>
      </c>
      <c r="C15" s="5" t="s">
        <v>24</v>
      </c>
      <c r="D15" s="5" t="s">
        <v>24</v>
      </c>
      <c r="E15" s="6"/>
      <c r="F15" s="6"/>
      <c r="G15" s="5" t="s">
        <v>9110</v>
      </c>
      <c r="H15" s="5" t="s">
        <v>9111</v>
      </c>
      <c r="I15" s="5" t="s">
        <v>9112</v>
      </c>
      <c r="J15" s="5"/>
      <c r="K15" s="5"/>
      <c r="L15" s="5"/>
      <c r="M15" s="5"/>
      <c r="N15" s="5"/>
      <c r="O15" s="5"/>
    </row>
    <row r="16" customFormat="false" ht="15.75" hidden="false" customHeight="false" outlineLevel="0" collapsed="false">
      <c r="A16" s="5" t="s">
        <v>9113</v>
      </c>
      <c r="B16" s="28" t="n">
        <v>3</v>
      </c>
      <c r="C16" s="5" t="s">
        <v>24</v>
      </c>
      <c r="D16" s="5" t="s">
        <v>24</v>
      </c>
      <c r="E16" s="6"/>
      <c r="F16" s="6"/>
      <c r="G16" s="5" t="s">
        <v>9114</v>
      </c>
      <c r="H16" s="5" t="s">
        <v>9115</v>
      </c>
      <c r="I16" s="5" t="s">
        <v>9116</v>
      </c>
      <c r="J16" s="5"/>
      <c r="K16" s="5"/>
      <c r="L16" s="5"/>
      <c r="M16" s="5"/>
      <c r="N16" s="5"/>
      <c r="O16" s="5"/>
    </row>
    <row r="17" customFormat="false" ht="15.75" hidden="false" customHeight="false" outlineLevel="0" collapsed="false">
      <c r="A17" s="5" t="s">
        <v>9117</v>
      </c>
      <c r="B17" s="28" t="n">
        <v>3</v>
      </c>
      <c r="C17" s="5" t="s">
        <v>24</v>
      </c>
      <c r="D17" s="5" t="s">
        <v>24</v>
      </c>
      <c r="E17" s="6"/>
      <c r="F17" s="6"/>
      <c r="G17" s="5" t="s">
        <v>9118</v>
      </c>
      <c r="H17" s="5" t="s">
        <v>9119</v>
      </c>
      <c r="I17" s="5" t="s">
        <v>9120</v>
      </c>
      <c r="J17" s="5"/>
      <c r="K17" s="5"/>
      <c r="L17" s="5"/>
      <c r="M17" s="5"/>
      <c r="N17" s="5"/>
      <c r="O17" s="5"/>
    </row>
    <row r="18" customFormat="false" ht="15.75" hidden="false" customHeight="false" outlineLevel="0" collapsed="false">
      <c r="A18" s="5" t="s">
        <v>9121</v>
      </c>
      <c r="B18" s="28" t="n">
        <v>3</v>
      </c>
      <c r="C18" s="5" t="s">
        <v>3165</v>
      </c>
      <c r="D18" s="5" t="s">
        <v>3166</v>
      </c>
      <c r="E18" s="6" t="s">
        <v>3167</v>
      </c>
      <c r="F18" s="6" t="s">
        <v>451</v>
      </c>
      <c r="G18" s="5" t="s">
        <v>9122</v>
      </c>
      <c r="H18" s="5" t="s">
        <v>9123</v>
      </c>
      <c r="I18" s="5" t="s">
        <v>9124</v>
      </c>
      <c r="J18" s="5"/>
      <c r="K18" s="5"/>
      <c r="L18" s="5"/>
      <c r="M18" s="5"/>
      <c r="N18" s="5"/>
      <c r="O18" s="5"/>
    </row>
    <row r="19" customFormat="false" ht="15.75" hidden="false" customHeight="false" outlineLevel="0" collapsed="false">
      <c r="A19" s="5" t="s">
        <v>9125</v>
      </c>
      <c r="B19" s="28" t="n">
        <v>3</v>
      </c>
      <c r="C19" s="5" t="s">
        <v>24</v>
      </c>
      <c r="D19" s="5" t="s">
        <v>24</v>
      </c>
      <c r="E19" s="6"/>
      <c r="F19" s="6"/>
      <c r="G19" s="5" t="s">
        <v>9126</v>
      </c>
      <c r="H19" s="5" t="s">
        <v>9127</v>
      </c>
      <c r="I19" s="5" t="s">
        <v>9128</v>
      </c>
      <c r="J19" s="5"/>
      <c r="K19" s="5"/>
      <c r="L19" s="5"/>
      <c r="M19" s="5"/>
      <c r="N19" s="5"/>
      <c r="O19" s="5"/>
    </row>
    <row r="20" customFormat="false" ht="15.75" hidden="false" customHeight="false" outlineLevel="0" collapsed="false">
      <c r="A20" s="5" t="s">
        <v>9129</v>
      </c>
      <c r="B20" s="28" t="n">
        <v>3</v>
      </c>
      <c r="C20" s="5" t="s">
        <v>6195</v>
      </c>
      <c r="D20" s="5" t="s">
        <v>5492</v>
      </c>
      <c r="E20" s="6" t="s">
        <v>5493</v>
      </c>
      <c r="F20" s="6" t="s">
        <v>67</v>
      </c>
      <c r="G20" s="5" t="s">
        <v>9130</v>
      </c>
      <c r="H20" s="5" t="s">
        <v>9131</v>
      </c>
      <c r="I20" s="5" t="s">
        <v>9132</v>
      </c>
      <c r="J20" s="5"/>
      <c r="K20" s="5"/>
      <c r="L20" s="5"/>
      <c r="M20" s="5"/>
      <c r="N20" s="5"/>
      <c r="O20" s="5"/>
    </row>
    <row r="21" customFormat="false" ht="15.75" hidden="false" customHeight="false" outlineLevel="0" collapsed="false">
      <c r="A21" s="5" t="s">
        <v>9133</v>
      </c>
      <c r="B21" s="28" t="n">
        <v>3</v>
      </c>
      <c r="C21" s="5" t="s">
        <v>24</v>
      </c>
      <c r="D21" s="5" t="s">
        <v>24</v>
      </c>
      <c r="E21" s="6"/>
      <c r="F21" s="6"/>
      <c r="G21" s="5" t="s">
        <v>9134</v>
      </c>
      <c r="H21" s="5" t="s">
        <v>9135</v>
      </c>
      <c r="I21" s="5" t="s">
        <v>9136</v>
      </c>
      <c r="J21" s="5"/>
      <c r="K21" s="5"/>
      <c r="L21" s="5"/>
      <c r="M21" s="5"/>
      <c r="N21" s="5"/>
      <c r="O21" s="5"/>
    </row>
    <row r="22" customFormat="false" ht="15.75" hidden="false" customHeight="false" outlineLevel="0" collapsed="false">
      <c r="A22" s="5" t="s">
        <v>9137</v>
      </c>
      <c r="B22" s="28" t="n">
        <v>3</v>
      </c>
      <c r="C22" s="5" t="s">
        <v>8179</v>
      </c>
      <c r="D22" s="5" t="s">
        <v>8180</v>
      </c>
      <c r="E22" s="6" t="s">
        <v>8181</v>
      </c>
      <c r="F22" s="6" t="s">
        <v>215</v>
      </c>
      <c r="G22" s="5" t="s">
        <v>9138</v>
      </c>
      <c r="H22" s="5" t="s">
        <v>9139</v>
      </c>
      <c r="I22" s="5" t="s">
        <v>9140</v>
      </c>
      <c r="J22" s="5"/>
      <c r="K22" s="5"/>
      <c r="L22" s="5"/>
      <c r="M22" s="5"/>
      <c r="N22" s="5"/>
      <c r="O22" s="5"/>
    </row>
    <row r="23" customFormat="false" ht="15.75" hidden="false" customHeight="false" outlineLevel="0" collapsed="false">
      <c r="A23" s="5" t="s">
        <v>9141</v>
      </c>
      <c r="B23" s="28" t="n">
        <v>3</v>
      </c>
      <c r="C23" s="5" t="s">
        <v>24</v>
      </c>
      <c r="D23" s="5" t="s">
        <v>24</v>
      </c>
      <c r="E23" s="6"/>
      <c r="F23" s="6"/>
      <c r="G23" s="5" t="s">
        <v>9142</v>
      </c>
      <c r="H23" s="5" t="s">
        <v>9143</v>
      </c>
      <c r="I23" s="5" t="s">
        <v>9144</v>
      </c>
      <c r="J23" s="5"/>
      <c r="K23" s="5"/>
      <c r="L23" s="5"/>
      <c r="M23" s="5"/>
      <c r="N23" s="5"/>
      <c r="O23" s="5"/>
    </row>
    <row r="24" customFormat="false" ht="15.75" hidden="false" customHeight="false" outlineLevel="0" collapsed="false">
      <c r="A24" s="5" t="s">
        <v>9145</v>
      </c>
      <c r="B24" s="28" t="n">
        <v>2</v>
      </c>
      <c r="C24" s="5" t="s">
        <v>24</v>
      </c>
      <c r="D24" s="5" t="s">
        <v>24</v>
      </c>
      <c r="E24" s="6"/>
      <c r="F24" s="6"/>
      <c r="G24" s="5" t="s">
        <v>9146</v>
      </c>
      <c r="H24" s="5" t="s">
        <v>9147</v>
      </c>
      <c r="I24" s="5"/>
      <c r="J24" s="5"/>
      <c r="K24" s="5"/>
      <c r="L24" s="5"/>
      <c r="M24" s="5"/>
      <c r="N24" s="5"/>
      <c r="O24" s="5"/>
    </row>
    <row r="25" customFormat="false" ht="15.75" hidden="false" customHeight="false" outlineLevel="0" collapsed="false">
      <c r="A25" s="5" t="s">
        <v>9148</v>
      </c>
      <c r="B25" s="28" t="n">
        <v>2</v>
      </c>
      <c r="C25" s="5" t="s">
        <v>7368</v>
      </c>
      <c r="D25" s="5" t="s">
        <v>3018</v>
      </c>
      <c r="E25" s="6" t="s">
        <v>3019</v>
      </c>
      <c r="F25" s="6" t="s">
        <v>130</v>
      </c>
      <c r="G25" s="5" t="s">
        <v>9149</v>
      </c>
      <c r="H25" s="5" t="s">
        <v>9150</v>
      </c>
      <c r="I25" s="5"/>
      <c r="J25" s="5"/>
      <c r="K25" s="5"/>
      <c r="L25" s="5"/>
      <c r="M25" s="5"/>
      <c r="N25" s="5"/>
      <c r="O25" s="5"/>
    </row>
    <row r="26" customFormat="false" ht="15.75" hidden="false" customHeight="false" outlineLevel="0" collapsed="false">
      <c r="A26" s="5" t="s">
        <v>9151</v>
      </c>
      <c r="B26" s="28" t="n">
        <v>2</v>
      </c>
      <c r="C26" s="5" t="s">
        <v>3283</v>
      </c>
      <c r="D26" s="5" t="s">
        <v>3284</v>
      </c>
      <c r="E26" s="6" t="s">
        <v>3285</v>
      </c>
      <c r="F26" s="6" t="s">
        <v>51</v>
      </c>
      <c r="G26" s="5" t="s">
        <v>9152</v>
      </c>
      <c r="H26" s="5" t="s">
        <v>9153</v>
      </c>
      <c r="I26" s="5"/>
      <c r="J26" s="5"/>
      <c r="K26" s="5"/>
      <c r="L26" s="5"/>
      <c r="M26" s="5"/>
      <c r="N26" s="5"/>
      <c r="O26" s="5"/>
    </row>
    <row r="27" customFormat="false" ht="15.75" hidden="false" customHeight="false" outlineLevel="0" collapsed="false">
      <c r="A27" s="5" t="s">
        <v>9154</v>
      </c>
      <c r="B27" s="28" t="n">
        <v>2</v>
      </c>
      <c r="C27" s="5" t="s">
        <v>1646</v>
      </c>
      <c r="D27" s="5" t="s">
        <v>1647</v>
      </c>
      <c r="E27" s="6" t="s">
        <v>1648</v>
      </c>
      <c r="F27" s="6" t="s">
        <v>51</v>
      </c>
      <c r="G27" s="5" t="s">
        <v>9155</v>
      </c>
      <c r="H27" s="5" t="s">
        <v>9156</v>
      </c>
      <c r="I27" s="5"/>
      <c r="J27" s="5"/>
      <c r="K27" s="5"/>
      <c r="L27" s="5"/>
      <c r="M27" s="5"/>
      <c r="N27" s="5"/>
      <c r="O27" s="5"/>
    </row>
    <row r="28" customFormat="false" ht="15.75" hidden="false" customHeight="false" outlineLevel="0" collapsed="false">
      <c r="A28" s="5" t="s">
        <v>9157</v>
      </c>
      <c r="B28" s="28" t="n">
        <v>2</v>
      </c>
      <c r="C28" s="5" t="s">
        <v>24</v>
      </c>
      <c r="D28" s="5" t="s">
        <v>24</v>
      </c>
      <c r="E28" s="6"/>
      <c r="F28" s="6"/>
      <c r="G28" s="5" t="s">
        <v>9158</v>
      </c>
      <c r="H28" s="5" t="s">
        <v>9159</v>
      </c>
      <c r="I28" s="5"/>
      <c r="J28" s="5"/>
      <c r="K28" s="5"/>
      <c r="L28" s="5"/>
      <c r="M28" s="5"/>
      <c r="N28" s="5"/>
      <c r="O28" s="5"/>
    </row>
    <row r="29" customFormat="false" ht="15.75" hidden="false" customHeight="false" outlineLevel="0" collapsed="false">
      <c r="A29" s="5" t="s">
        <v>9160</v>
      </c>
      <c r="B29" s="28" t="n">
        <v>2</v>
      </c>
      <c r="C29" s="5" t="s">
        <v>9161</v>
      </c>
      <c r="D29" s="5" t="s">
        <v>9162</v>
      </c>
      <c r="E29" s="6" t="s">
        <v>9163</v>
      </c>
      <c r="F29" s="6" t="s">
        <v>32</v>
      </c>
      <c r="G29" s="5" t="s">
        <v>9164</v>
      </c>
      <c r="H29" s="5" t="s">
        <v>9165</v>
      </c>
      <c r="I29" s="5"/>
      <c r="J29" s="5"/>
      <c r="K29" s="5"/>
      <c r="L29" s="5"/>
      <c r="M29" s="5"/>
      <c r="N29" s="5"/>
      <c r="O29" s="5"/>
    </row>
    <row r="30" customFormat="false" ht="15.75" hidden="false" customHeight="false" outlineLevel="0" collapsed="false">
      <c r="A30" s="5" t="s">
        <v>9166</v>
      </c>
      <c r="B30" s="28" t="n">
        <v>2</v>
      </c>
      <c r="C30" s="5" t="s">
        <v>24</v>
      </c>
      <c r="D30" s="5" t="s">
        <v>24</v>
      </c>
      <c r="E30" s="6"/>
      <c r="F30" s="6"/>
      <c r="G30" s="5" t="s">
        <v>9167</v>
      </c>
      <c r="H30" s="5" t="s">
        <v>9168</v>
      </c>
      <c r="I30" s="5"/>
      <c r="J30" s="5"/>
      <c r="K30" s="5"/>
      <c r="L30" s="5"/>
      <c r="M30" s="5"/>
      <c r="N30" s="5"/>
      <c r="O30" s="5"/>
    </row>
    <row r="31" customFormat="false" ht="15.75" hidden="false" customHeight="false" outlineLevel="0" collapsed="false">
      <c r="A31" s="5" t="s">
        <v>9169</v>
      </c>
      <c r="B31" s="28" t="n">
        <v>2</v>
      </c>
      <c r="C31" s="5" t="s">
        <v>24</v>
      </c>
      <c r="D31" s="5" t="s">
        <v>24</v>
      </c>
      <c r="E31" s="6"/>
      <c r="F31" s="6"/>
      <c r="G31" s="5" t="s">
        <v>9170</v>
      </c>
      <c r="H31" s="5" t="s">
        <v>9171</v>
      </c>
      <c r="I31" s="5"/>
      <c r="J31" s="5"/>
      <c r="K31" s="5"/>
      <c r="L31" s="5"/>
      <c r="M31" s="5"/>
      <c r="N31" s="5"/>
      <c r="O31" s="5"/>
    </row>
    <row r="32" customFormat="false" ht="15.75" hidden="false" customHeight="false" outlineLevel="0" collapsed="false">
      <c r="A32" s="5" t="s">
        <v>9172</v>
      </c>
      <c r="B32" s="28" t="n">
        <v>2</v>
      </c>
      <c r="C32" s="5" t="s">
        <v>24</v>
      </c>
      <c r="D32" s="5" t="s">
        <v>24</v>
      </c>
      <c r="E32" s="6"/>
      <c r="F32" s="6"/>
      <c r="G32" s="5" t="s">
        <v>9173</v>
      </c>
      <c r="H32" s="5" t="s">
        <v>9174</v>
      </c>
      <c r="I32" s="5"/>
      <c r="J32" s="5"/>
      <c r="K32" s="5"/>
      <c r="L32" s="5"/>
      <c r="M32" s="5"/>
      <c r="N32" s="5"/>
      <c r="O32" s="5"/>
    </row>
    <row r="33" customFormat="false" ht="15.75" hidden="false" customHeight="false" outlineLevel="0" collapsed="false">
      <c r="A33" s="5" t="s">
        <v>9175</v>
      </c>
      <c r="B33" s="28" t="n">
        <v>2</v>
      </c>
      <c r="C33" s="5" t="s">
        <v>9176</v>
      </c>
      <c r="D33" s="5" t="s">
        <v>5544</v>
      </c>
      <c r="E33" s="6" t="s">
        <v>5545</v>
      </c>
      <c r="F33" s="6" t="s">
        <v>114</v>
      </c>
      <c r="G33" s="5" t="s">
        <v>9177</v>
      </c>
      <c r="H33" s="5" t="s">
        <v>9178</v>
      </c>
      <c r="I33" s="5"/>
      <c r="J33" s="5"/>
      <c r="K33" s="5"/>
      <c r="L33" s="5"/>
      <c r="M33" s="5"/>
      <c r="N33" s="5"/>
      <c r="O33" s="5"/>
    </row>
    <row r="34" customFormat="false" ht="15.75" hidden="false" customHeight="false" outlineLevel="0" collapsed="false">
      <c r="A34" s="5" t="s">
        <v>9179</v>
      </c>
      <c r="B34" s="28" t="n">
        <v>2</v>
      </c>
      <c r="C34" s="5" t="s">
        <v>24</v>
      </c>
      <c r="D34" s="5" t="s">
        <v>24</v>
      </c>
      <c r="E34" s="6"/>
      <c r="F34" s="6"/>
      <c r="G34" s="5" t="s">
        <v>9180</v>
      </c>
      <c r="H34" s="5" t="s">
        <v>9181</v>
      </c>
      <c r="I34" s="5"/>
      <c r="J34" s="5"/>
      <c r="K34" s="5"/>
      <c r="L34" s="5"/>
      <c r="M34" s="5"/>
      <c r="N34" s="5"/>
      <c r="O34" s="5"/>
    </row>
    <row r="35" customFormat="false" ht="15.75" hidden="false" customHeight="false" outlineLevel="0" collapsed="false">
      <c r="A35" s="5" t="s">
        <v>9182</v>
      </c>
      <c r="B35" s="28" t="n">
        <v>2</v>
      </c>
      <c r="C35" s="5" t="s">
        <v>24</v>
      </c>
      <c r="D35" s="5" t="s">
        <v>24</v>
      </c>
      <c r="E35" s="6"/>
      <c r="F35" s="6"/>
      <c r="G35" s="5" t="s">
        <v>9183</v>
      </c>
      <c r="H35" s="5" t="s">
        <v>9184</v>
      </c>
      <c r="I35" s="5"/>
      <c r="J35" s="5"/>
      <c r="K35" s="5"/>
      <c r="L35" s="5"/>
      <c r="M35" s="5"/>
      <c r="N35" s="5"/>
      <c r="O35" s="5"/>
    </row>
    <row r="36" customFormat="false" ht="15.75" hidden="false" customHeight="false" outlineLevel="0" collapsed="false">
      <c r="A36" s="5" t="s">
        <v>9185</v>
      </c>
      <c r="B36" s="28" t="n">
        <v>2</v>
      </c>
      <c r="C36" s="5" t="s">
        <v>24</v>
      </c>
      <c r="D36" s="5" t="s">
        <v>24</v>
      </c>
      <c r="E36" s="6"/>
      <c r="F36" s="6"/>
      <c r="G36" s="5" t="s">
        <v>9186</v>
      </c>
      <c r="H36" s="5" t="s">
        <v>9187</v>
      </c>
      <c r="I36" s="5"/>
      <c r="J36" s="5"/>
      <c r="K36" s="5"/>
      <c r="L36" s="5"/>
      <c r="M36" s="5"/>
      <c r="N36" s="5"/>
      <c r="O36" s="5"/>
    </row>
    <row r="37" customFormat="false" ht="15.75" hidden="false" customHeight="false" outlineLevel="0" collapsed="false">
      <c r="A37" s="5" t="s">
        <v>9188</v>
      </c>
      <c r="B37" s="28" t="n">
        <v>2</v>
      </c>
      <c r="C37" s="5" t="s">
        <v>24</v>
      </c>
      <c r="D37" s="5" t="s">
        <v>24</v>
      </c>
      <c r="E37" s="6"/>
      <c r="F37" s="6"/>
      <c r="G37" s="5" t="s">
        <v>9189</v>
      </c>
      <c r="H37" s="5" t="s">
        <v>9190</v>
      </c>
      <c r="I37" s="5"/>
      <c r="J37" s="5"/>
      <c r="K37" s="5"/>
      <c r="L37" s="5"/>
      <c r="M37" s="5"/>
      <c r="N37" s="5"/>
      <c r="O37" s="5"/>
    </row>
    <row r="38" customFormat="false" ht="15.75" hidden="false" customHeight="false" outlineLevel="0" collapsed="false">
      <c r="A38" s="5" t="s">
        <v>9191</v>
      </c>
      <c r="B38" s="28" t="n">
        <v>2</v>
      </c>
      <c r="C38" s="5" t="s">
        <v>24</v>
      </c>
      <c r="D38" s="5" t="s">
        <v>24</v>
      </c>
      <c r="E38" s="6"/>
      <c r="F38" s="6"/>
      <c r="G38" s="5" t="s">
        <v>9192</v>
      </c>
      <c r="H38" s="5" t="s">
        <v>9193</v>
      </c>
      <c r="I38" s="5"/>
      <c r="J38" s="5"/>
      <c r="K38" s="5"/>
      <c r="L38" s="5"/>
      <c r="M38" s="5"/>
      <c r="N38" s="5"/>
      <c r="O38" s="5"/>
    </row>
    <row r="39" customFormat="false" ht="15.75" hidden="false" customHeight="false" outlineLevel="0" collapsed="false">
      <c r="A39" s="5" t="s">
        <v>9194</v>
      </c>
      <c r="B39" s="28" t="n">
        <v>2</v>
      </c>
      <c r="C39" s="5" t="s">
        <v>24</v>
      </c>
      <c r="D39" s="5" t="s">
        <v>24</v>
      </c>
      <c r="E39" s="6"/>
      <c r="F39" s="6"/>
      <c r="G39" s="5" t="s">
        <v>9195</v>
      </c>
      <c r="H39" s="5" t="s">
        <v>9196</v>
      </c>
      <c r="I39" s="5"/>
      <c r="J39" s="5"/>
      <c r="K39" s="5"/>
      <c r="L39" s="5"/>
      <c r="M39" s="5"/>
      <c r="N39" s="5"/>
      <c r="O39" s="5"/>
    </row>
    <row r="40" customFormat="false" ht="15.75" hidden="false" customHeight="false" outlineLevel="0" collapsed="false">
      <c r="A40" s="5" t="s">
        <v>9197</v>
      </c>
      <c r="B40" s="28" t="n">
        <v>2</v>
      </c>
      <c r="C40" s="5" t="s">
        <v>9198</v>
      </c>
      <c r="D40" s="5" t="s">
        <v>8616</v>
      </c>
      <c r="E40" s="6" t="s">
        <v>8617</v>
      </c>
      <c r="F40" s="6" t="s">
        <v>1794</v>
      </c>
      <c r="G40" s="5" t="s">
        <v>9199</v>
      </c>
      <c r="H40" s="5" t="s">
        <v>9200</v>
      </c>
      <c r="I40" s="5"/>
      <c r="J40" s="5"/>
      <c r="K40" s="5"/>
      <c r="L40" s="5"/>
      <c r="M40" s="5"/>
      <c r="N40" s="5"/>
      <c r="O40" s="5"/>
    </row>
    <row r="41" customFormat="false" ht="15.75" hidden="false" customHeight="false" outlineLevel="0" collapsed="false">
      <c r="A41" s="5" t="s">
        <v>9201</v>
      </c>
      <c r="B41" s="28" t="n">
        <v>2</v>
      </c>
      <c r="C41" s="5" t="s">
        <v>3769</v>
      </c>
      <c r="D41" s="5" t="s">
        <v>3770</v>
      </c>
      <c r="E41" s="6" t="s">
        <v>3771</v>
      </c>
      <c r="F41" s="6" t="s">
        <v>59</v>
      </c>
      <c r="G41" s="5" t="s">
        <v>9202</v>
      </c>
      <c r="H41" s="5" t="s">
        <v>9203</v>
      </c>
      <c r="I41" s="5"/>
      <c r="J41" s="5"/>
      <c r="K41" s="5"/>
      <c r="L41" s="5"/>
      <c r="M41" s="5"/>
      <c r="N41" s="5"/>
      <c r="O41" s="5"/>
    </row>
    <row r="42" customFormat="false" ht="15.75" hidden="false" customHeight="false" outlineLevel="0" collapsed="false">
      <c r="A42" s="5" t="s">
        <v>9204</v>
      </c>
      <c r="B42" s="28" t="n">
        <v>2</v>
      </c>
      <c r="C42" s="5" t="s">
        <v>1848</v>
      </c>
      <c r="D42" s="5" t="s">
        <v>1226</v>
      </c>
      <c r="E42" s="6" t="s">
        <v>1227</v>
      </c>
      <c r="F42" s="6" t="s">
        <v>59</v>
      </c>
      <c r="G42" s="5" t="s">
        <v>9205</v>
      </c>
      <c r="H42" s="5" t="s">
        <v>9206</v>
      </c>
      <c r="I42" s="5"/>
      <c r="J42" s="5"/>
      <c r="K42" s="5"/>
      <c r="L42" s="5"/>
      <c r="M42" s="5"/>
      <c r="N42" s="5"/>
      <c r="O42" s="5"/>
    </row>
    <row r="43" customFormat="false" ht="15.75" hidden="false" customHeight="false" outlineLevel="0" collapsed="false">
      <c r="A43" s="5" t="s">
        <v>9207</v>
      </c>
      <c r="B43" s="28" t="n">
        <v>2</v>
      </c>
      <c r="C43" s="5" t="s">
        <v>9208</v>
      </c>
      <c r="D43" s="5" t="s">
        <v>8702</v>
      </c>
      <c r="E43" s="6" t="s">
        <v>8703</v>
      </c>
      <c r="F43" s="6" t="s">
        <v>130</v>
      </c>
      <c r="G43" s="5" t="s">
        <v>9209</v>
      </c>
      <c r="H43" s="5" t="s">
        <v>9210</v>
      </c>
      <c r="I43" s="5"/>
      <c r="J43" s="5"/>
      <c r="K43" s="5"/>
      <c r="L43" s="5"/>
      <c r="M43" s="5"/>
      <c r="N43" s="5"/>
      <c r="O43" s="5"/>
    </row>
    <row r="44" customFormat="false" ht="15.75" hidden="false" customHeight="false" outlineLevel="0" collapsed="false">
      <c r="A44" s="5" t="s">
        <v>9211</v>
      </c>
      <c r="B44" s="28" t="n">
        <v>2</v>
      </c>
      <c r="C44" s="5" t="s">
        <v>24</v>
      </c>
      <c r="D44" s="5" t="s">
        <v>24</v>
      </c>
      <c r="E44" s="6"/>
      <c r="F44" s="6"/>
      <c r="G44" s="5" t="s">
        <v>9212</v>
      </c>
      <c r="H44" s="5" t="s">
        <v>9213</v>
      </c>
      <c r="I44" s="5"/>
      <c r="J44" s="5"/>
      <c r="K44" s="5"/>
      <c r="L44" s="5"/>
      <c r="M44" s="5"/>
      <c r="N44" s="5"/>
      <c r="O44" s="5"/>
    </row>
    <row r="45" customFormat="false" ht="15.75" hidden="false" customHeight="false" outlineLevel="0" collapsed="false">
      <c r="A45" s="5" t="s">
        <v>9214</v>
      </c>
      <c r="B45" s="28" t="n">
        <v>2</v>
      </c>
      <c r="C45" s="5" t="s">
        <v>24</v>
      </c>
      <c r="D45" s="5" t="s">
        <v>24</v>
      </c>
      <c r="E45" s="6"/>
      <c r="F45" s="6"/>
      <c r="G45" s="5" t="s">
        <v>9215</v>
      </c>
      <c r="H45" s="5" t="s">
        <v>9216</v>
      </c>
      <c r="I45" s="5"/>
      <c r="J45" s="5"/>
      <c r="K45" s="5"/>
      <c r="L45" s="5"/>
      <c r="M45" s="5"/>
      <c r="N45" s="5"/>
      <c r="O45" s="5"/>
    </row>
    <row r="46" customFormat="false" ht="15.75" hidden="false" customHeight="false" outlineLevel="0" collapsed="false">
      <c r="A46" s="5" t="s">
        <v>9217</v>
      </c>
      <c r="B46" s="28" t="n">
        <v>2</v>
      </c>
      <c r="C46" s="5" t="s">
        <v>9218</v>
      </c>
      <c r="D46" s="5" t="s">
        <v>4025</v>
      </c>
      <c r="E46" s="6" t="s">
        <v>4026</v>
      </c>
      <c r="F46" s="6" t="s">
        <v>215</v>
      </c>
      <c r="G46" s="5" t="s">
        <v>9219</v>
      </c>
      <c r="H46" s="5" t="s">
        <v>9220</v>
      </c>
      <c r="I46" s="5"/>
      <c r="J46" s="5"/>
      <c r="K46" s="5"/>
      <c r="L46" s="5"/>
      <c r="M46" s="5"/>
      <c r="N46" s="5"/>
      <c r="O46" s="5"/>
    </row>
    <row r="47" customFormat="false" ht="15.75" hidden="false" customHeight="false" outlineLevel="0" collapsed="false">
      <c r="A47" s="5" t="s">
        <v>9221</v>
      </c>
      <c r="B47" s="28" t="n">
        <v>2</v>
      </c>
      <c r="C47" s="5" t="s">
        <v>24</v>
      </c>
      <c r="D47" s="5" t="s">
        <v>24</v>
      </c>
      <c r="E47" s="6"/>
      <c r="F47" s="6"/>
      <c r="G47" s="5" t="s">
        <v>9222</v>
      </c>
      <c r="H47" s="5" t="s">
        <v>9223</v>
      </c>
      <c r="I47" s="5"/>
      <c r="J47" s="5"/>
      <c r="K47" s="5"/>
      <c r="L47" s="5"/>
      <c r="M47" s="5"/>
      <c r="N47" s="5"/>
      <c r="O47" s="5"/>
    </row>
    <row r="48" customFormat="false" ht="15.75" hidden="false" customHeight="false" outlineLevel="0" collapsed="false">
      <c r="A48" s="5" t="s">
        <v>9224</v>
      </c>
      <c r="B48" s="28" t="n">
        <v>2</v>
      </c>
      <c r="C48" s="5" t="s">
        <v>24</v>
      </c>
      <c r="D48" s="5" t="s">
        <v>24</v>
      </c>
      <c r="E48" s="6"/>
      <c r="F48" s="6"/>
      <c r="G48" s="5" t="s">
        <v>9225</v>
      </c>
      <c r="H48" s="5" t="s">
        <v>9226</v>
      </c>
      <c r="I48" s="5"/>
      <c r="J48" s="5"/>
      <c r="K48" s="5"/>
      <c r="L48" s="5"/>
      <c r="M48" s="5"/>
      <c r="N48" s="5"/>
      <c r="O48" s="5"/>
    </row>
    <row r="49" customFormat="false" ht="15.75" hidden="false" customHeight="false" outlineLevel="0" collapsed="false">
      <c r="C49" s="10" t="n">
        <f aca="false">(COUNTIF(C2:C48,"*N/A*")*100)/47</f>
        <v>59.57446809</v>
      </c>
      <c r="E49" s="9"/>
      <c r="F49" s="9"/>
    </row>
    <row r="50" customFormat="false" ht="15.75" hidden="false" customHeight="false" outlineLevel="0" collapsed="false">
      <c r="E50" s="9"/>
      <c r="F50" s="9"/>
    </row>
    <row r="51" customFormat="false" ht="15.75" hidden="false" customHeight="false" outlineLevel="0" collapsed="false">
      <c r="E51" s="9"/>
      <c r="F51" s="9"/>
    </row>
    <row r="52" customFormat="false" ht="15.75" hidden="false" customHeight="false" outlineLevel="0" collapsed="false">
      <c r="E52" s="9"/>
      <c r="F52" s="9"/>
    </row>
    <row r="53" customFormat="false" ht="15.75" hidden="false" customHeight="false" outlineLevel="0" collapsed="false">
      <c r="E53" s="9"/>
      <c r="F53" s="9"/>
    </row>
    <row r="54" customFormat="false" ht="15.75" hidden="false" customHeight="false" outlineLevel="0" collapsed="false">
      <c r="E54" s="9"/>
      <c r="F54" s="9"/>
    </row>
    <row r="55" customFormat="false" ht="15.75" hidden="false" customHeight="false" outlineLevel="0" collapsed="false">
      <c r="E55" s="9"/>
      <c r="F55" s="9"/>
    </row>
    <row r="56" customFormat="false" ht="15.75" hidden="false" customHeight="false" outlineLevel="0" collapsed="false">
      <c r="E56" s="9"/>
      <c r="F56" s="9"/>
    </row>
    <row r="57" customFormat="false" ht="15.75" hidden="false" customHeight="false" outlineLevel="0" collapsed="false">
      <c r="E57" s="9"/>
      <c r="F57" s="9"/>
    </row>
    <row r="58" customFormat="false" ht="15.75" hidden="false" customHeight="false" outlineLevel="0" collapsed="false">
      <c r="E58" s="9"/>
      <c r="F58" s="9"/>
    </row>
    <row r="59" customFormat="false" ht="15.75" hidden="false" customHeight="false" outlineLevel="0" collapsed="false">
      <c r="E59" s="9"/>
      <c r="F59" s="9"/>
    </row>
    <row r="60" customFormat="false" ht="15.75" hidden="false" customHeight="false" outlineLevel="0" collapsed="false">
      <c r="E60" s="9"/>
      <c r="F60" s="9"/>
    </row>
    <row r="61" customFormat="false" ht="15.75" hidden="false" customHeight="false" outlineLevel="0" collapsed="false">
      <c r="E61" s="9"/>
      <c r="F61" s="9"/>
    </row>
    <row r="62" customFormat="false" ht="15.75" hidden="false" customHeight="false" outlineLevel="0" collapsed="false">
      <c r="E62" s="9"/>
      <c r="F62" s="9"/>
    </row>
    <row r="63" customFormat="false" ht="15.75" hidden="false" customHeight="false" outlineLevel="0" collapsed="false">
      <c r="E63" s="9"/>
      <c r="F63" s="9"/>
    </row>
    <row r="64" customFormat="false" ht="15.75" hidden="false" customHeight="false" outlineLevel="0" collapsed="false">
      <c r="E64" s="9"/>
      <c r="F64" s="9"/>
    </row>
    <row r="65" customFormat="false" ht="15.75" hidden="false" customHeight="false" outlineLevel="0" collapsed="false">
      <c r="E65" s="9"/>
      <c r="F65" s="9"/>
    </row>
    <row r="66" customFormat="false" ht="15.75" hidden="false" customHeight="false" outlineLevel="0" collapsed="false">
      <c r="E66" s="9"/>
      <c r="F66" s="9"/>
    </row>
    <row r="67" customFormat="false" ht="15.75" hidden="false" customHeight="false" outlineLevel="0" collapsed="false">
      <c r="E67" s="9"/>
      <c r="F67" s="9"/>
    </row>
    <row r="68" customFormat="false" ht="15.75" hidden="false" customHeight="false" outlineLevel="0" collapsed="false">
      <c r="E68" s="9"/>
      <c r="F68" s="9"/>
    </row>
    <row r="69" customFormat="false" ht="15.75" hidden="false" customHeight="false" outlineLevel="0" collapsed="false">
      <c r="E69" s="9"/>
      <c r="F69" s="9"/>
    </row>
    <row r="70" customFormat="false" ht="15.75" hidden="false" customHeight="false" outlineLevel="0" collapsed="false">
      <c r="E70" s="9"/>
      <c r="F70" s="9"/>
    </row>
    <row r="71" customFormat="false" ht="15.75" hidden="false" customHeight="false" outlineLevel="0" collapsed="false">
      <c r="E71" s="9"/>
      <c r="F71" s="9"/>
    </row>
    <row r="72" customFormat="false" ht="15.75" hidden="false" customHeight="false" outlineLevel="0" collapsed="false">
      <c r="E72" s="9"/>
      <c r="F72" s="9"/>
    </row>
    <row r="73" customFormat="false" ht="15.75" hidden="false" customHeight="false" outlineLevel="0" collapsed="false">
      <c r="E73" s="9"/>
      <c r="F73" s="9"/>
    </row>
    <row r="74" customFormat="false" ht="15.75" hidden="false" customHeight="false" outlineLevel="0" collapsed="false">
      <c r="E74" s="9"/>
      <c r="F74" s="9"/>
    </row>
    <row r="75" customFormat="false" ht="15.75" hidden="false" customHeight="false" outlineLevel="0" collapsed="false">
      <c r="E75" s="9"/>
      <c r="F75" s="9"/>
    </row>
    <row r="76" customFormat="false" ht="15.75" hidden="false" customHeight="false" outlineLevel="0" collapsed="false">
      <c r="E76" s="9"/>
      <c r="F76" s="9"/>
    </row>
    <row r="77" customFormat="false" ht="15.75" hidden="false" customHeight="false" outlineLevel="0" collapsed="false">
      <c r="E77" s="9"/>
      <c r="F77" s="9"/>
    </row>
    <row r="78" customFormat="false" ht="15.75" hidden="false" customHeight="false" outlineLevel="0" collapsed="false">
      <c r="E78" s="9"/>
      <c r="F78" s="9"/>
    </row>
    <row r="79" customFormat="false" ht="15.75" hidden="false" customHeight="false" outlineLevel="0" collapsed="false">
      <c r="E79" s="9"/>
      <c r="F79" s="9"/>
    </row>
    <row r="80" customFormat="false" ht="15.75" hidden="false" customHeight="false" outlineLevel="0" collapsed="false">
      <c r="E80" s="9"/>
      <c r="F80" s="9"/>
    </row>
    <row r="81" customFormat="false" ht="15.75" hidden="false" customHeight="false" outlineLevel="0" collapsed="false">
      <c r="E81" s="9"/>
      <c r="F81" s="9"/>
    </row>
    <row r="82" customFormat="false" ht="15.75" hidden="false" customHeight="false" outlineLevel="0" collapsed="false">
      <c r="E82" s="9"/>
      <c r="F82" s="9"/>
    </row>
    <row r="83" customFormat="false" ht="15.75" hidden="false" customHeight="false" outlineLevel="0" collapsed="false">
      <c r="E83" s="9"/>
      <c r="F83" s="9"/>
    </row>
    <row r="84" customFormat="false" ht="15.75" hidden="false" customHeight="false" outlineLevel="0" collapsed="false">
      <c r="E84" s="9"/>
      <c r="F84" s="9"/>
    </row>
    <row r="85" customFormat="false" ht="15.75" hidden="false" customHeight="false" outlineLevel="0" collapsed="false">
      <c r="E85" s="9"/>
      <c r="F85" s="9"/>
    </row>
    <row r="86" customFormat="false" ht="15.75" hidden="false" customHeight="false" outlineLevel="0" collapsed="false">
      <c r="E86" s="9"/>
      <c r="F86" s="9"/>
    </row>
    <row r="87" customFormat="false" ht="15.75" hidden="false" customHeight="false" outlineLevel="0" collapsed="false">
      <c r="E87" s="9"/>
      <c r="F87" s="9"/>
    </row>
    <row r="88" customFormat="false" ht="15.75" hidden="false" customHeight="false" outlineLevel="0" collapsed="false">
      <c r="E88" s="9"/>
      <c r="F88" s="9"/>
    </row>
    <row r="89" customFormat="false" ht="15.75" hidden="false" customHeight="false" outlineLevel="0" collapsed="false">
      <c r="E89" s="9"/>
      <c r="F89" s="9"/>
    </row>
    <row r="90" customFormat="false" ht="15.75" hidden="false" customHeight="false" outlineLevel="0" collapsed="false">
      <c r="E90" s="9"/>
      <c r="F90" s="9"/>
    </row>
    <row r="91" customFormat="false" ht="15.75" hidden="false" customHeight="false" outlineLevel="0" collapsed="false">
      <c r="E91" s="9"/>
      <c r="F91" s="9"/>
    </row>
    <row r="92" customFormat="false" ht="15.75" hidden="false" customHeight="false" outlineLevel="0" collapsed="false">
      <c r="E92" s="9"/>
      <c r="F92" s="9"/>
    </row>
    <row r="93" customFormat="false" ht="15.75" hidden="false" customHeight="false" outlineLevel="0" collapsed="false">
      <c r="E93" s="9"/>
      <c r="F93" s="9"/>
    </row>
    <row r="94" customFormat="false" ht="15.75" hidden="false" customHeight="false" outlineLevel="0" collapsed="false">
      <c r="E94" s="9"/>
      <c r="F94" s="9"/>
    </row>
    <row r="95" customFormat="false" ht="15.75" hidden="false" customHeight="false" outlineLevel="0" collapsed="false">
      <c r="E95" s="9"/>
      <c r="F95" s="9"/>
    </row>
    <row r="96" customFormat="false" ht="15.75" hidden="false" customHeight="false" outlineLevel="0" collapsed="false">
      <c r="E96" s="9"/>
      <c r="F96" s="9"/>
    </row>
    <row r="97" customFormat="false" ht="15.75" hidden="false" customHeight="false" outlineLevel="0" collapsed="false">
      <c r="E97" s="9"/>
      <c r="F97" s="9"/>
    </row>
    <row r="98" customFormat="false" ht="15.75" hidden="false" customHeight="false" outlineLevel="0" collapsed="false">
      <c r="E98" s="9"/>
      <c r="F98" s="9"/>
    </row>
    <row r="99" customFormat="false" ht="15.75" hidden="false" customHeight="false" outlineLevel="0" collapsed="false">
      <c r="E99" s="9"/>
      <c r="F99" s="9"/>
    </row>
    <row r="100" customFormat="false" ht="15.75" hidden="false" customHeight="false" outlineLevel="0" collapsed="false">
      <c r="E100" s="9"/>
      <c r="F100" s="9"/>
    </row>
    <row r="101" customFormat="false" ht="15.75" hidden="false" customHeight="false" outlineLevel="0" collapsed="false">
      <c r="E101" s="9"/>
      <c r="F101" s="9"/>
    </row>
    <row r="102" customFormat="false" ht="15.75" hidden="false" customHeight="false" outlineLevel="0" collapsed="false">
      <c r="E102" s="9"/>
      <c r="F102" s="9"/>
    </row>
    <row r="103" customFormat="false" ht="15.75" hidden="false" customHeight="false" outlineLevel="0" collapsed="false">
      <c r="E103" s="9"/>
      <c r="F103" s="9"/>
    </row>
    <row r="104" customFormat="false" ht="15.75" hidden="false" customHeight="false" outlineLevel="0" collapsed="false">
      <c r="E104" s="9"/>
      <c r="F104" s="9"/>
    </row>
    <row r="105" customFormat="false" ht="15.75" hidden="false" customHeight="false" outlineLevel="0" collapsed="false">
      <c r="E105" s="9"/>
      <c r="F105" s="9"/>
    </row>
    <row r="106" customFormat="false" ht="15.75" hidden="false" customHeight="false" outlineLevel="0" collapsed="false">
      <c r="E106" s="9"/>
      <c r="F106" s="9"/>
    </row>
    <row r="107" customFormat="false" ht="15.75" hidden="false" customHeight="false" outlineLevel="0" collapsed="false">
      <c r="E107" s="9"/>
      <c r="F107" s="9"/>
    </row>
    <row r="108" customFormat="false" ht="15.75" hidden="false" customHeight="false" outlineLevel="0" collapsed="false">
      <c r="E108" s="9"/>
      <c r="F108" s="9"/>
    </row>
    <row r="109" customFormat="false" ht="15.75" hidden="false" customHeight="false" outlineLevel="0" collapsed="false">
      <c r="E109" s="9"/>
      <c r="F109" s="9"/>
    </row>
    <row r="110" customFormat="false" ht="15.75" hidden="false" customHeight="false" outlineLevel="0" collapsed="false">
      <c r="E110" s="9"/>
      <c r="F110" s="9"/>
    </row>
    <row r="111" customFormat="false" ht="15.75" hidden="false" customHeight="false" outlineLevel="0" collapsed="false">
      <c r="E111" s="9"/>
      <c r="F111" s="9"/>
    </row>
    <row r="112" customFormat="false" ht="15.75" hidden="false" customHeight="false" outlineLevel="0" collapsed="false">
      <c r="E112" s="9"/>
      <c r="F112" s="9"/>
    </row>
    <row r="113" customFormat="false" ht="15.75" hidden="false" customHeight="false" outlineLevel="0" collapsed="false">
      <c r="E113" s="9"/>
      <c r="F113" s="9"/>
    </row>
    <row r="114" customFormat="false" ht="15.75" hidden="false" customHeight="false" outlineLevel="0" collapsed="false">
      <c r="E114" s="9"/>
      <c r="F114" s="9"/>
    </row>
    <row r="115" customFormat="false" ht="15.75" hidden="false" customHeight="false" outlineLevel="0" collapsed="false">
      <c r="E115" s="9"/>
      <c r="F115" s="9"/>
    </row>
    <row r="116" customFormat="false" ht="15.75" hidden="false" customHeight="false" outlineLevel="0" collapsed="false">
      <c r="E116" s="9"/>
      <c r="F116" s="9"/>
    </row>
    <row r="117" customFormat="false" ht="15.75" hidden="false" customHeight="false" outlineLevel="0" collapsed="false">
      <c r="E117" s="9"/>
      <c r="F117" s="9"/>
    </row>
    <row r="118" customFormat="false" ht="15.75" hidden="false" customHeight="false" outlineLevel="0" collapsed="false">
      <c r="E118" s="9"/>
      <c r="F118" s="9"/>
    </row>
    <row r="119" customFormat="false" ht="15.75" hidden="false" customHeight="false" outlineLevel="0" collapsed="false">
      <c r="E119" s="9"/>
      <c r="F119" s="9"/>
    </row>
    <row r="120" customFormat="false" ht="15.75" hidden="false" customHeight="false" outlineLevel="0" collapsed="false">
      <c r="E120" s="9"/>
      <c r="F120" s="9"/>
    </row>
    <row r="121" customFormat="false" ht="15.75" hidden="false" customHeight="false" outlineLevel="0" collapsed="false">
      <c r="E121" s="9"/>
      <c r="F121" s="9"/>
    </row>
    <row r="122" customFormat="false" ht="15.75" hidden="false" customHeight="false" outlineLevel="0" collapsed="false">
      <c r="E122" s="9"/>
      <c r="F122" s="9"/>
    </row>
    <row r="123" customFormat="false" ht="15.75" hidden="false" customHeight="false" outlineLevel="0" collapsed="false">
      <c r="E123" s="9"/>
      <c r="F123" s="9"/>
    </row>
    <row r="124" customFormat="false" ht="15.75" hidden="false" customHeight="false" outlineLevel="0" collapsed="false">
      <c r="E124" s="9"/>
      <c r="F124" s="9"/>
    </row>
    <row r="125" customFormat="false" ht="15.75" hidden="false" customHeight="false" outlineLevel="0" collapsed="false">
      <c r="E125" s="9"/>
      <c r="F125" s="9"/>
    </row>
    <row r="126" customFormat="false" ht="15.75" hidden="false" customHeight="false" outlineLevel="0" collapsed="false">
      <c r="E126" s="9"/>
      <c r="F126" s="9"/>
    </row>
    <row r="127" customFormat="false" ht="15.75" hidden="false" customHeight="false" outlineLevel="0" collapsed="false">
      <c r="E127" s="9"/>
      <c r="F127" s="9"/>
    </row>
    <row r="128" customFormat="false" ht="15.75" hidden="false" customHeight="false" outlineLevel="0" collapsed="false">
      <c r="E128" s="9"/>
      <c r="F128" s="9"/>
    </row>
    <row r="129" customFormat="false" ht="15.75" hidden="false" customHeight="false" outlineLevel="0" collapsed="false">
      <c r="E129" s="9"/>
      <c r="F129" s="9"/>
    </row>
    <row r="130" customFormat="false" ht="15.75" hidden="false" customHeight="false" outlineLevel="0" collapsed="false">
      <c r="E130" s="9"/>
      <c r="F130" s="9"/>
    </row>
    <row r="131" customFormat="false" ht="15.75" hidden="false" customHeight="false" outlineLevel="0" collapsed="false">
      <c r="E131" s="9"/>
      <c r="F131" s="9"/>
    </row>
    <row r="132" customFormat="false" ht="15.75" hidden="false" customHeight="false" outlineLevel="0" collapsed="false">
      <c r="E132" s="9"/>
      <c r="F132" s="9"/>
    </row>
    <row r="133" customFormat="false" ht="15.75" hidden="false" customHeight="false" outlineLevel="0" collapsed="false">
      <c r="E133" s="9"/>
      <c r="F133" s="9"/>
    </row>
    <row r="134" customFormat="false" ht="15.75" hidden="false" customHeight="false" outlineLevel="0" collapsed="false">
      <c r="E134" s="9"/>
      <c r="F134" s="9"/>
    </row>
    <row r="135" customFormat="false" ht="15.75" hidden="false" customHeight="false" outlineLevel="0" collapsed="false">
      <c r="E135" s="9"/>
      <c r="F135" s="9"/>
    </row>
    <row r="136" customFormat="false" ht="15.75" hidden="false" customHeight="false" outlineLevel="0" collapsed="false">
      <c r="E136" s="9"/>
      <c r="F136" s="9"/>
    </row>
    <row r="137" customFormat="false" ht="15.75" hidden="false" customHeight="false" outlineLevel="0" collapsed="false">
      <c r="E137" s="9"/>
      <c r="F137" s="9"/>
    </row>
    <row r="138" customFormat="false" ht="15.75" hidden="false" customHeight="false" outlineLevel="0" collapsed="false">
      <c r="E138" s="9"/>
      <c r="F138" s="9"/>
    </row>
    <row r="139" customFormat="false" ht="15.75" hidden="false" customHeight="false" outlineLevel="0" collapsed="false">
      <c r="E139" s="9"/>
      <c r="F139" s="9"/>
    </row>
    <row r="140" customFormat="false" ht="15.75" hidden="false" customHeight="false" outlineLevel="0" collapsed="false">
      <c r="E140" s="9"/>
      <c r="F140" s="9"/>
    </row>
    <row r="141" customFormat="false" ht="15.75" hidden="false" customHeight="false" outlineLevel="0" collapsed="false">
      <c r="E141" s="9"/>
      <c r="F141" s="9"/>
    </row>
    <row r="142" customFormat="false" ht="15.75" hidden="false" customHeight="false" outlineLevel="0" collapsed="false">
      <c r="E142" s="9"/>
      <c r="F142" s="9"/>
    </row>
    <row r="143" customFormat="false" ht="15.75" hidden="false" customHeight="false" outlineLevel="0" collapsed="false">
      <c r="E143" s="9"/>
      <c r="F143" s="9"/>
    </row>
    <row r="144" customFormat="false" ht="15.75" hidden="false" customHeight="false" outlineLevel="0" collapsed="false">
      <c r="E144" s="9"/>
      <c r="F144" s="9"/>
    </row>
    <row r="145" customFormat="false" ht="15.75" hidden="false" customHeight="false" outlineLevel="0" collapsed="false">
      <c r="E145" s="9"/>
      <c r="F145" s="9"/>
    </row>
    <row r="146" customFormat="false" ht="15.75" hidden="false" customHeight="false" outlineLevel="0" collapsed="false">
      <c r="E146" s="9"/>
      <c r="F146" s="9"/>
    </row>
    <row r="147" customFormat="false" ht="15.75" hidden="false" customHeight="false" outlineLevel="0" collapsed="false">
      <c r="E147" s="9"/>
      <c r="F147" s="9"/>
    </row>
    <row r="148" customFormat="false" ht="15.75" hidden="false" customHeight="false" outlineLevel="0" collapsed="false">
      <c r="E148" s="9"/>
      <c r="F148" s="9"/>
    </row>
    <row r="149" customFormat="false" ht="15.75" hidden="false" customHeight="false" outlineLevel="0" collapsed="false">
      <c r="E149" s="9"/>
      <c r="F149" s="9"/>
    </row>
    <row r="150" customFormat="false" ht="15.75" hidden="false" customHeight="false" outlineLevel="0" collapsed="false">
      <c r="E150" s="9"/>
      <c r="F150" s="9"/>
    </row>
    <row r="151" customFormat="false" ht="15.75" hidden="false" customHeight="false" outlineLevel="0" collapsed="false">
      <c r="E151" s="9"/>
      <c r="F151" s="9"/>
    </row>
    <row r="152" customFormat="false" ht="15.75" hidden="false" customHeight="false" outlineLevel="0" collapsed="false">
      <c r="E152" s="9"/>
      <c r="F152" s="9"/>
    </row>
    <row r="153" customFormat="false" ht="15.75" hidden="false" customHeight="false" outlineLevel="0" collapsed="false">
      <c r="E153" s="9"/>
      <c r="F153" s="9"/>
    </row>
    <row r="154" customFormat="false" ht="15.75" hidden="false" customHeight="false" outlineLevel="0" collapsed="false">
      <c r="E154" s="9"/>
      <c r="F154" s="9"/>
    </row>
    <row r="155" customFormat="false" ht="15.75" hidden="false" customHeight="false" outlineLevel="0" collapsed="false">
      <c r="E155" s="9"/>
      <c r="F155" s="9"/>
    </row>
    <row r="156" customFormat="false" ht="15.75" hidden="false" customHeight="false" outlineLevel="0" collapsed="false">
      <c r="E156" s="9"/>
      <c r="F156" s="9"/>
    </row>
    <row r="157" customFormat="false" ht="15.75" hidden="false" customHeight="false" outlineLevel="0" collapsed="false">
      <c r="E157" s="9"/>
      <c r="F157" s="9"/>
    </row>
    <row r="158" customFormat="false" ht="15.75" hidden="false" customHeight="false" outlineLevel="0" collapsed="false">
      <c r="E158" s="9"/>
      <c r="F158" s="9"/>
    </row>
    <row r="159" customFormat="false" ht="15.75" hidden="false" customHeight="false" outlineLevel="0" collapsed="false">
      <c r="E159" s="9"/>
      <c r="F159" s="9"/>
    </row>
    <row r="160" customFormat="false" ht="15.75" hidden="false" customHeight="false" outlineLevel="0" collapsed="false">
      <c r="E160" s="9"/>
      <c r="F160" s="9"/>
    </row>
    <row r="161" customFormat="false" ht="15.75" hidden="false" customHeight="false" outlineLevel="0" collapsed="false">
      <c r="E161" s="9"/>
      <c r="F161" s="9"/>
    </row>
    <row r="162" customFormat="false" ht="15.75" hidden="false" customHeight="false" outlineLevel="0" collapsed="false">
      <c r="E162" s="9"/>
      <c r="F162" s="9"/>
    </row>
    <row r="163" customFormat="false" ht="15.75" hidden="false" customHeight="false" outlineLevel="0" collapsed="false">
      <c r="E163" s="9"/>
      <c r="F163" s="9"/>
    </row>
    <row r="164" customFormat="false" ht="15.75" hidden="false" customHeight="false" outlineLevel="0" collapsed="false">
      <c r="E164" s="9"/>
      <c r="F164" s="9"/>
    </row>
    <row r="165" customFormat="false" ht="15.75" hidden="false" customHeight="false" outlineLevel="0" collapsed="false">
      <c r="E165" s="9"/>
      <c r="F165" s="9"/>
    </row>
    <row r="166" customFormat="false" ht="15.75" hidden="false" customHeight="false" outlineLevel="0" collapsed="false">
      <c r="E166" s="9"/>
      <c r="F166" s="9"/>
    </row>
    <row r="167" customFormat="false" ht="15.75" hidden="false" customHeight="false" outlineLevel="0" collapsed="false">
      <c r="E167" s="9"/>
      <c r="F167" s="9"/>
    </row>
    <row r="168" customFormat="false" ht="15.75" hidden="false" customHeight="false" outlineLevel="0" collapsed="false">
      <c r="E168" s="9"/>
      <c r="F168" s="9"/>
    </row>
    <row r="169" customFormat="false" ht="15.75" hidden="false" customHeight="false" outlineLevel="0" collapsed="false">
      <c r="E169" s="9"/>
      <c r="F169" s="9"/>
    </row>
    <row r="170" customFormat="false" ht="15.75" hidden="false" customHeight="false" outlineLevel="0" collapsed="false">
      <c r="E170" s="9"/>
      <c r="F170" s="9"/>
    </row>
    <row r="171" customFormat="false" ht="15.75" hidden="false" customHeight="false" outlineLevel="0" collapsed="false">
      <c r="E171" s="9"/>
      <c r="F171" s="9"/>
    </row>
    <row r="172" customFormat="false" ht="15.75" hidden="false" customHeight="false" outlineLevel="0" collapsed="false">
      <c r="E172" s="9"/>
      <c r="F172" s="9"/>
    </row>
    <row r="173" customFormat="false" ht="15.75" hidden="false" customHeight="false" outlineLevel="0" collapsed="false">
      <c r="E173" s="9"/>
      <c r="F173" s="9"/>
    </row>
    <row r="174" customFormat="false" ht="15.75" hidden="false" customHeight="false" outlineLevel="0" collapsed="false">
      <c r="E174" s="9"/>
      <c r="F174" s="9"/>
    </row>
    <row r="175" customFormat="false" ht="15.75" hidden="false" customHeight="false" outlineLevel="0" collapsed="false">
      <c r="E175" s="9"/>
      <c r="F175" s="9"/>
    </row>
    <row r="176" customFormat="false" ht="15.75" hidden="false" customHeight="false" outlineLevel="0" collapsed="false">
      <c r="E176" s="9"/>
      <c r="F176" s="9"/>
    </row>
    <row r="177" customFormat="false" ht="15.75" hidden="false" customHeight="false" outlineLevel="0" collapsed="false">
      <c r="E177" s="9"/>
      <c r="F177" s="9"/>
    </row>
    <row r="178" customFormat="false" ht="15.75" hidden="false" customHeight="false" outlineLevel="0" collapsed="false">
      <c r="E178" s="9"/>
      <c r="F178" s="9"/>
    </row>
    <row r="179" customFormat="false" ht="15.75" hidden="false" customHeight="false" outlineLevel="0" collapsed="false">
      <c r="E179" s="9"/>
      <c r="F179" s="9"/>
    </row>
    <row r="180" customFormat="false" ht="15.75" hidden="false" customHeight="false" outlineLevel="0" collapsed="false">
      <c r="E180" s="9"/>
      <c r="F180" s="9"/>
    </row>
    <row r="181" customFormat="false" ht="15.75" hidden="false" customHeight="false" outlineLevel="0" collapsed="false">
      <c r="E181" s="9"/>
      <c r="F181" s="9"/>
    </row>
    <row r="182" customFormat="false" ht="15.75" hidden="false" customHeight="false" outlineLevel="0" collapsed="false">
      <c r="E182" s="9"/>
      <c r="F182" s="9"/>
    </row>
    <row r="183" customFormat="false" ht="15.75" hidden="false" customHeight="false" outlineLevel="0" collapsed="false">
      <c r="E183" s="9"/>
      <c r="F183" s="9"/>
    </row>
    <row r="184" customFormat="false" ht="15.75" hidden="false" customHeight="false" outlineLevel="0" collapsed="false">
      <c r="E184" s="9"/>
      <c r="F184" s="9"/>
    </row>
    <row r="185" customFormat="false" ht="15.75" hidden="false" customHeight="false" outlineLevel="0" collapsed="false">
      <c r="E185" s="9"/>
      <c r="F185" s="9"/>
    </row>
    <row r="186" customFormat="false" ht="15.75" hidden="false" customHeight="false" outlineLevel="0" collapsed="false">
      <c r="E186" s="9"/>
      <c r="F186" s="9"/>
    </row>
    <row r="187" customFormat="false" ht="15.75" hidden="false" customHeight="false" outlineLevel="0" collapsed="false">
      <c r="E187" s="9"/>
      <c r="F187" s="9"/>
    </row>
    <row r="188" customFormat="false" ht="15.75" hidden="false" customHeight="false" outlineLevel="0" collapsed="false">
      <c r="E188" s="9"/>
      <c r="F188" s="9"/>
    </row>
    <row r="189" customFormat="false" ht="15.75" hidden="false" customHeight="false" outlineLevel="0" collapsed="false">
      <c r="E189" s="9"/>
      <c r="F189" s="9"/>
    </row>
    <row r="190" customFormat="false" ht="15.75" hidden="false" customHeight="false" outlineLevel="0" collapsed="false">
      <c r="E190" s="9"/>
      <c r="F190" s="9"/>
    </row>
    <row r="191" customFormat="false" ht="15.75" hidden="false" customHeight="false" outlineLevel="0" collapsed="false">
      <c r="E191" s="9"/>
      <c r="F191" s="9"/>
    </row>
    <row r="192" customFormat="false" ht="15.75" hidden="false" customHeight="false" outlineLevel="0" collapsed="false">
      <c r="E192" s="9"/>
      <c r="F192" s="9"/>
    </row>
    <row r="193" customFormat="false" ht="15.75" hidden="false" customHeight="false" outlineLevel="0" collapsed="false">
      <c r="E193" s="9"/>
      <c r="F193" s="9"/>
    </row>
    <row r="194" customFormat="false" ht="15.75" hidden="false" customHeight="false" outlineLevel="0" collapsed="false">
      <c r="E194" s="9"/>
      <c r="F194" s="9"/>
    </row>
    <row r="195" customFormat="false" ht="15.75" hidden="false" customHeight="false" outlineLevel="0" collapsed="false">
      <c r="E195" s="9"/>
      <c r="F195" s="9"/>
    </row>
    <row r="196" customFormat="false" ht="15.75" hidden="false" customHeight="false" outlineLevel="0" collapsed="false">
      <c r="E196" s="9"/>
      <c r="F196" s="9"/>
    </row>
    <row r="197" customFormat="false" ht="15.75" hidden="false" customHeight="false" outlineLevel="0" collapsed="false">
      <c r="E197" s="9"/>
      <c r="F197" s="9"/>
    </row>
    <row r="198" customFormat="false" ht="15.75" hidden="false" customHeight="false" outlineLevel="0" collapsed="false">
      <c r="E198" s="9"/>
      <c r="F198" s="9"/>
    </row>
    <row r="199" customFormat="false" ht="15.75" hidden="false" customHeight="false" outlineLevel="0" collapsed="false">
      <c r="E199" s="9"/>
      <c r="F199" s="9"/>
    </row>
    <row r="200" customFormat="false" ht="15.75" hidden="false" customHeight="false" outlineLevel="0" collapsed="false">
      <c r="E200" s="9"/>
      <c r="F200" s="9"/>
    </row>
    <row r="201" customFormat="false" ht="15.75" hidden="false" customHeight="false" outlineLevel="0" collapsed="false">
      <c r="E201" s="9"/>
      <c r="F201" s="9"/>
    </row>
    <row r="202" customFormat="false" ht="15.75" hidden="false" customHeight="false" outlineLevel="0" collapsed="false">
      <c r="E202" s="9"/>
      <c r="F202" s="9"/>
    </row>
    <row r="203" customFormat="false" ht="15.75" hidden="false" customHeight="false" outlineLevel="0" collapsed="false">
      <c r="E203" s="9"/>
      <c r="F203" s="9"/>
    </row>
    <row r="204" customFormat="false" ht="15.75" hidden="false" customHeight="false" outlineLevel="0" collapsed="false">
      <c r="E204" s="9"/>
      <c r="F204" s="9"/>
    </row>
    <row r="205" customFormat="false" ht="15.75" hidden="false" customHeight="false" outlineLevel="0" collapsed="false">
      <c r="E205" s="9"/>
      <c r="F205" s="9"/>
    </row>
    <row r="206" customFormat="false" ht="15.75" hidden="false" customHeight="false" outlineLevel="0" collapsed="false">
      <c r="E206" s="9"/>
      <c r="F206" s="9"/>
    </row>
    <row r="207" customFormat="false" ht="15.75" hidden="false" customHeight="false" outlineLevel="0" collapsed="false">
      <c r="E207" s="9"/>
      <c r="F207" s="9"/>
    </row>
    <row r="208" customFormat="false" ht="15.75" hidden="false" customHeight="false" outlineLevel="0" collapsed="false">
      <c r="E208" s="9"/>
      <c r="F208" s="9"/>
    </row>
    <row r="209" customFormat="false" ht="15.75" hidden="false" customHeight="false" outlineLevel="0" collapsed="false">
      <c r="E209" s="9"/>
      <c r="F209" s="9"/>
    </row>
    <row r="210" customFormat="false" ht="15.75" hidden="false" customHeight="false" outlineLevel="0" collapsed="false">
      <c r="E210" s="9"/>
      <c r="F210" s="9"/>
    </row>
    <row r="211" customFormat="false" ht="15.75" hidden="false" customHeight="false" outlineLevel="0" collapsed="false">
      <c r="E211" s="9"/>
      <c r="F211" s="9"/>
    </row>
    <row r="212" customFormat="false" ht="15.75" hidden="false" customHeight="false" outlineLevel="0" collapsed="false">
      <c r="E212" s="9"/>
      <c r="F212" s="9"/>
    </row>
    <row r="213" customFormat="false" ht="15.75" hidden="false" customHeight="false" outlineLevel="0" collapsed="false">
      <c r="E213" s="9"/>
      <c r="F213" s="9"/>
    </row>
    <row r="214" customFormat="false" ht="15.75" hidden="false" customHeight="false" outlineLevel="0" collapsed="false">
      <c r="E214" s="9"/>
      <c r="F214" s="9"/>
    </row>
    <row r="215" customFormat="false" ht="15.75" hidden="false" customHeight="false" outlineLevel="0" collapsed="false">
      <c r="E215" s="9"/>
      <c r="F215" s="9"/>
    </row>
    <row r="216" customFormat="false" ht="15.75" hidden="false" customHeight="false" outlineLevel="0" collapsed="false">
      <c r="E216" s="9"/>
      <c r="F216" s="9"/>
    </row>
    <row r="217" customFormat="false" ht="15.75" hidden="false" customHeight="false" outlineLevel="0" collapsed="false">
      <c r="E217" s="9"/>
      <c r="F217" s="9"/>
    </row>
    <row r="218" customFormat="false" ht="15.75" hidden="false" customHeight="false" outlineLevel="0" collapsed="false">
      <c r="E218" s="9"/>
      <c r="F218" s="9"/>
    </row>
    <row r="219" customFormat="false" ht="15.75" hidden="false" customHeight="false" outlineLevel="0" collapsed="false">
      <c r="E219" s="9"/>
      <c r="F219" s="9"/>
    </row>
    <row r="220" customFormat="false" ht="15.75" hidden="false" customHeight="false" outlineLevel="0" collapsed="false">
      <c r="E220" s="9"/>
      <c r="F220" s="9"/>
    </row>
    <row r="221" customFormat="false" ht="15.75" hidden="false" customHeight="false" outlineLevel="0" collapsed="false">
      <c r="E221" s="9"/>
      <c r="F221" s="9"/>
    </row>
    <row r="222" customFormat="false" ht="15.75" hidden="false" customHeight="false" outlineLevel="0" collapsed="false">
      <c r="E222" s="9"/>
      <c r="F222" s="9"/>
    </row>
    <row r="223" customFormat="false" ht="15.75" hidden="false" customHeight="false" outlineLevel="0" collapsed="false">
      <c r="E223" s="9"/>
      <c r="F223" s="9"/>
    </row>
    <row r="224" customFormat="false" ht="15.75" hidden="false" customHeight="false" outlineLevel="0" collapsed="false">
      <c r="E224" s="9"/>
      <c r="F224" s="9"/>
    </row>
    <row r="225" customFormat="false" ht="15.75" hidden="false" customHeight="false" outlineLevel="0" collapsed="false">
      <c r="E225" s="9"/>
      <c r="F225" s="9"/>
    </row>
    <row r="226" customFormat="false" ht="15.75" hidden="false" customHeight="false" outlineLevel="0" collapsed="false">
      <c r="E226" s="9"/>
      <c r="F226" s="9"/>
    </row>
    <row r="227" customFormat="false" ht="15.75" hidden="false" customHeight="false" outlineLevel="0" collapsed="false">
      <c r="E227" s="9"/>
      <c r="F227" s="9"/>
    </row>
    <row r="228" customFormat="false" ht="15.75" hidden="false" customHeight="false" outlineLevel="0" collapsed="false">
      <c r="E228" s="9"/>
      <c r="F228" s="9"/>
    </row>
    <row r="229" customFormat="false" ht="15.75" hidden="false" customHeight="false" outlineLevel="0" collapsed="false">
      <c r="E229" s="9"/>
      <c r="F229" s="9"/>
    </row>
    <row r="230" customFormat="false" ht="15.75" hidden="false" customHeight="false" outlineLevel="0" collapsed="false">
      <c r="E230" s="9"/>
      <c r="F230" s="9"/>
    </row>
    <row r="231" customFormat="false" ht="15.75" hidden="false" customHeight="false" outlineLevel="0" collapsed="false">
      <c r="E231" s="9"/>
      <c r="F231" s="9"/>
    </row>
    <row r="232" customFormat="false" ht="15.75" hidden="false" customHeight="false" outlineLevel="0" collapsed="false">
      <c r="E232" s="9"/>
      <c r="F232" s="9"/>
    </row>
    <row r="233" customFormat="false" ht="15.75" hidden="false" customHeight="false" outlineLevel="0" collapsed="false">
      <c r="E233" s="9"/>
      <c r="F233" s="9"/>
    </row>
    <row r="234" customFormat="false" ht="15.75" hidden="false" customHeight="false" outlineLevel="0" collapsed="false">
      <c r="E234" s="9"/>
      <c r="F234" s="9"/>
    </row>
    <row r="235" customFormat="false" ht="15.75" hidden="false" customHeight="false" outlineLevel="0" collapsed="false">
      <c r="E235" s="9"/>
      <c r="F235" s="9"/>
    </row>
    <row r="236" customFormat="false" ht="15.75" hidden="false" customHeight="false" outlineLevel="0" collapsed="false">
      <c r="E236" s="9"/>
      <c r="F236" s="9"/>
    </row>
    <row r="237" customFormat="false" ht="15.75" hidden="false" customHeight="false" outlineLevel="0" collapsed="false">
      <c r="E237" s="9"/>
      <c r="F237" s="9"/>
    </row>
    <row r="238" customFormat="false" ht="15.75" hidden="false" customHeight="false" outlineLevel="0" collapsed="false">
      <c r="E238" s="9"/>
      <c r="F238" s="9"/>
    </row>
    <row r="239" customFormat="false" ht="15.75" hidden="false" customHeight="false" outlineLevel="0" collapsed="false">
      <c r="E239" s="9"/>
      <c r="F239" s="9"/>
    </row>
    <row r="240" customFormat="false" ht="15.75" hidden="false" customHeight="false" outlineLevel="0" collapsed="false">
      <c r="E240" s="9"/>
      <c r="F240" s="9"/>
    </row>
    <row r="241" customFormat="false" ht="15.75" hidden="false" customHeight="false" outlineLevel="0" collapsed="false">
      <c r="E241" s="9"/>
      <c r="F241" s="9"/>
    </row>
    <row r="242" customFormat="false" ht="15.75" hidden="false" customHeight="false" outlineLevel="0" collapsed="false">
      <c r="E242" s="9"/>
      <c r="F242" s="9"/>
    </row>
    <row r="243" customFormat="false" ht="15.75" hidden="false" customHeight="false" outlineLevel="0" collapsed="false">
      <c r="E243" s="9"/>
      <c r="F243" s="9"/>
    </row>
    <row r="244" customFormat="false" ht="15.75" hidden="false" customHeight="false" outlineLevel="0" collapsed="false">
      <c r="E244" s="9"/>
      <c r="F244" s="9"/>
    </row>
    <row r="245" customFormat="false" ht="15.75" hidden="false" customHeight="false" outlineLevel="0" collapsed="false">
      <c r="E245" s="9"/>
      <c r="F245" s="9"/>
    </row>
    <row r="246" customFormat="false" ht="15.75" hidden="false" customHeight="false" outlineLevel="0" collapsed="false">
      <c r="E246" s="9"/>
      <c r="F246" s="9"/>
    </row>
    <row r="247" customFormat="false" ht="15.75" hidden="false" customHeight="false" outlineLevel="0" collapsed="false">
      <c r="E247" s="9"/>
      <c r="F247" s="9"/>
    </row>
    <row r="248" customFormat="false" ht="15.75" hidden="false" customHeight="false" outlineLevel="0" collapsed="false">
      <c r="E248" s="9"/>
      <c r="F248" s="9"/>
    </row>
    <row r="249" customFormat="false" ht="15.75" hidden="false" customHeight="false" outlineLevel="0" collapsed="false">
      <c r="E249" s="9"/>
      <c r="F249" s="9"/>
    </row>
    <row r="250" customFormat="false" ht="15.75" hidden="false" customHeight="false" outlineLevel="0" collapsed="false">
      <c r="E250" s="9"/>
      <c r="F250" s="9"/>
    </row>
    <row r="251" customFormat="false" ht="15.75" hidden="false" customHeight="false" outlineLevel="0" collapsed="false">
      <c r="E251" s="9"/>
      <c r="F251" s="9"/>
    </row>
    <row r="252" customFormat="false" ht="15.75" hidden="false" customHeight="false" outlineLevel="0" collapsed="false">
      <c r="E252" s="9"/>
      <c r="F252" s="9"/>
    </row>
    <row r="253" customFormat="false" ht="15.75" hidden="false" customHeight="false" outlineLevel="0" collapsed="false">
      <c r="E253" s="9"/>
      <c r="F253" s="9"/>
    </row>
    <row r="254" customFormat="false" ht="15.75" hidden="false" customHeight="false" outlineLevel="0" collapsed="false">
      <c r="E254" s="9"/>
      <c r="F254" s="9"/>
    </row>
    <row r="255" customFormat="false" ht="15.75" hidden="false" customHeight="false" outlineLevel="0" collapsed="false">
      <c r="E255" s="9"/>
      <c r="F255" s="9"/>
    </row>
    <row r="256" customFormat="false" ht="15.75" hidden="false" customHeight="false" outlineLevel="0" collapsed="false">
      <c r="E256" s="9"/>
      <c r="F256" s="9"/>
    </row>
    <row r="257" customFormat="false" ht="15.75" hidden="false" customHeight="false" outlineLevel="0" collapsed="false">
      <c r="E257" s="9"/>
      <c r="F257" s="9"/>
    </row>
    <row r="258" customFormat="false" ht="15.75" hidden="false" customHeight="false" outlineLevel="0" collapsed="false">
      <c r="E258" s="9"/>
      <c r="F258" s="9"/>
    </row>
    <row r="259" customFormat="false" ht="15.75" hidden="false" customHeight="false" outlineLevel="0" collapsed="false">
      <c r="E259" s="9"/>
      <c r="F259" s="9"/>
    </row>
    <row r="260" customFormat="false" ht="15.75" hidden="false" customHeight="false" outlineLevel="0" collapsed="false">
      <c r="E260" s="9"/>
      <c r="F260" s="9"/>
    </row>
    <row r="261" customFormat="false" ht="15.75" hidden="false" customHeight="false" outlineLevel="0" collapsed="false">
      <c r="E261" s="9"/>
      <c r="F261" s="9"/>
    </row>
    <row r="262" customFormat="false" ht="15.75" hidden="false" customHeight="false" outlineLevel="0" collapsed="false">
      <c r="E262" s="9"/>
      <c r="F262" s="9"/>
    </row>
    <row r="263" customFormat="false" ht="15.75" hidden="false" customHeight="false" outlineLevel="0" collapsed="false">
      <c r="E263" s="9"/>
      <c r="F263" s="9"/>
    </row>
    <row r="264" customFormat="false" ht="15.75" hidden="false" customHeight="false" outlineLevel="0" collapsed="false">
      <c r="E264" s="9"/>
      <c r="F264" s="9"/>
    </row>
    <row r="265" customFormat="false" ht="15.75" hidden="false" customHeight="false" outlineLevel="0" collapsed="false">
      <c r="E265" s="9"/>
      <c r="F265" s="9"/>
    </row>
    <row r="266" customFormat="false" ht="15.75" hidden="false" customHeight="false" outlineLevel="0" collapsed="false">
      <c r="E266" s="9"/>
      <c r="F266" s="9"/>
    </row>
    <row r="267" customFormat="false" ht="15.75" hidden="false" customHeight="false" outlineLevel="0" collapsed="false">
      <c r="E267" s="9"/>
      <c r="F267" s="9"/>
    </row>
    <row r="268" customFormat="false" ht="15.75" hidden="false" customHeight="false" outlineLevel="0" collapsed="false">
      <c r="E268" s="9"/>
      <c r="F268" s="9"/>
    </row>
    <row r="269" customFormat="false" ht="15.75" hidden="false" customHeight="false" outlineLevel="0" collapsed="false">
      <c r="E269" s="9"/>
      <c r="F269" s="9"/>
    </row>
    <row r="270" customFormat="false" ht="15.75" hidden="false" customHeight="false" outlineLevel="0" collapsed="false">
      <c r="E270" s="9"/>
      <c r="F270" s="9"/>
    </row>
    <row r="271" customFormat="false" ht="15.75" hidden="false" customHeight="false" outlineLevel="0" collapsed="false">
      <c r="E271" s="9"/>
      <c r="F271" s="9"/>
    </row>
    <row r="272" customFormat="false" ht="15.75" hidden="false" customHeight="false" outlineLevel="0" collapsed="false">
      <c r="E272" s="9"/>
      <c r="F272" s="9"/>
    </row>
    <row r="273" customFormat="false" ht="15.75" hidden="false" customHeight="false" outlineLevel="0" collapsed="false">
      <c r="E273" s="9"/>
      <c r="F273" s="9"/>
    </row>
    <row r="274" customFormat="false" ht="15.75" hidden="false" customHeight="false" outlineLevel="0" collapsed="false">
      <c r="E274" s="9"/>
      <c r="F274" s="9"/>
    </row>
    <row r="275" customFormat="false" ht="15.75" hidden="false" customHeight="false" outlineLevel="0" collapsed="false">
      <c r="E275" s="9"/>
      <c r="F275" s="9"/>
    </row>
    <row r="276" customFormat="false" ht="15.75" hidden="false" customHeight="false" outlineLevel="0" collapsed="false">
      <c r="E276" s="9"/>
      <c r="F276" s="9"/>
    </row>
    <row r="277" customFormat="false" ht="15.75" hidden="false" customHeight="false" outlineLevel="0" collapsed="false">
      <c r="E277" s="9"/>
      <c r="F277" s="9"/>
    </row>
    <row r="278" customFormat="false" ht="15.75" hidden="false" customHeight="false" outlineLevel="0" collapsed="false">
      <c r="E278" s="9"/>
      <c r="F278" s="9"/>
    </row>
    <row r="279" customFormat="false" ht="15.75" hidden="false" customHeight="false" outlineLevel="0" collapsed="false">
      <c r="E279" s="9"/>
      <c r="F279" s="9"/>
    </row>
    <row r="280" customFormat="false" ht="15.75" hidden="false" customHeight="false" outlineLevel="0" collapsed="false">
      <c r="E280" s="9"/>
      <c r="F280" s="9"/>
    </row>
    <row r="281" customFormat="false" ht="15.75" hidden="false" customHeight="false" outlineLevel="0" collapsed="false">
      <c r="E281" s="9"/>
      <c r="F281" s="9"/>
    </row>
    <row r="282" customFormat="false" ht="15.75" hidden="false" customHeight="false" outlineLevel="0" collapsed="false">
      <c r="E282" s="9"/>
      <c r="F282" s="9"/>
    </row>
    <row r="283" customFormat="false" ht="15.75" hidden="false" customHeight="false" outlineLevel="0" collapsed="false">
      <c r="E283" s="9"/>
      <c r="F283" s="9"/>
    </row>
    <row r="284" customFormat="false" ht="15.75" hidden="false" customHeight="false" outlineLevel="0" collapsed="false">
      <c r="E284" s="9"/>
      <c r="F284" s="9"/>
    </row>
    <row r="285" customFormat="false" ht="15.75" hidden="false" customHeight="false" outlineLevel="0" collapsed="false">
      <c r="E285" s="9"/>
      <c r="F285" s="9"/>
    </row>
    <row r="286" customFormat="false" ht="15.75" hidden="false" customHeight="false" outlineLevel="0" collapsed="false">
      <c r="E286" s="9"/>
      <c r="F286" s="9"/>
    </row>
    <row r="287" customFormat="false" ht="15.75" hidden="false" customHeight="false" outlineLevel="0" collapsed="false">
      <c r="E287" s="9"/>
      <c r="F287" s="9"/>
    </row>
    <row r="288" customFormat="false" ht="15.75" hidden="false" customHeight="false" outlineLevel="0" collapsed="false">
      <c r="E288" s="9"/>
      <c r="F288" s="9"/>
    </row>
    <row r="289" customFormat="false" ht="15.75" hidden="false" customHeight="false" outlineLevel="0" collapsed="false">
      <c r="E289" s="9"/>
      <c r="F289" s="9"/>
    </row>
    <row r="290" customFormat="false" ht="15.75" hidden="false" customHeight="false" outlineLevel="0" collapsed="false">
      <c r="E290" s="9"/>
      <c r="F290" s="9"/>
    </row>
    <row r="291" customFormat="false" ht="15.75" hidden="false" customHeight="false" outlineLevel="0" collapsed="false">
      <c r="E291" s="9"/>
      <c r="F291" s="9"/>
    </row>
    <row r="292" customFormat="false" ht="15.75" hidden="false" customHeight="false" outlineLevel="0" collapsed="false">
      <c r="E292" s="9"/>
      <c r="F292" s="9"/>
    </row>
    <row r="293" customFormat="false" ht="15.75" hidden="false" customHeight="false" outlineLevel="0" collapsed="false">
      <c r="E293" s="9"/>
      <c r="F293" s="9"/>
    </row>
    <row r="294" customFormat="false" ht="15.75" hidden="false" customHeight="false" outlineLevel="0" collapsed="false">
      <c r="E294" s="9"/>
      <c r="F294" s="9"/>
    </row>
    <row r="295" customFormat="false" ht="15.75" hidden="false" customHeight="false" outlineLevel="0" collapsed="false">
      <c r="E295" s="9"/>
      <c r="F295" s="9"/>
    </row>
    <row r="296" customFormat="false" ht="15.75" hidden="false" customHeight="false" outlineLevel="0" collapsed="false">
      <c r="E296" s="9"/>
      <c r="F296" s="9"/>
    </row>
    <row r="297" customFormat="false" ht="15.75" hidden="false" customHeight="false" outlineLevel="0" collapsed="false">
      <c r="E297" s="9"/>
      <c r="F297" s="9"/>
    </row>
    <row r="298" customFormat="false" ht="15.75" hidden="false" customHeight="false" outlineLevel="0" collapsed="false">
      <c r="E298" s="9"/>
      <c r="F298" s="9"/>
    </row>
    <row r="299" customFormat="false" ht="15.75" hidden="false" customHeight="false" outlineLevel="0" collapsed="false">
      <c r="E299" s="9"/>
      <c r="F299" s="9"/>
    </row>
    <row r="300" customFormat="false" ht="15.75" hidden="false" customHeight="false" outlineLevel="0" collapsed="false">
      <c r="E300" s="9"/>
      <c r="F300" s="9"/>
    </row>
    <row r="301" customFormat="false" ht="15.75" hidden="false" customHeight="false" outlineLevel="0" collapsed="false">
      <c r="E301" s="9"/>
      <c r="F301" s="9"/>
    </row>
    <row r="302" customFormat="false" ht="15.75" hidden="false" customHeight="false" outlineLevel="0" collapsed="false">
      <c r="E302" s="9"/>
      <c r="F302" s="9"/>
    </row>
    <row r="303" customFormat="false" ht="15.75" hidden="false" customHeight="false" outlineLevel="0" collapsed="false">
      <c r="E303" s="9"/>
      <c r="F303" s="9"/>
    </row>
    <row r="304" customFormat="false" ht="15.75" hidden="false" customHeight="false" outlineLevel="0" collapsed="false">
      <c r="E304" s="9"/>
      <c r="F304" s="9"/>
    </row>
    <row r="305" customFormat="false" ht="15.75" hidden="false" customHeight="false" outlineLevel="0" collapsed="false">
      <c r="E305" s="9"/>
      <c r="F305" s="9"/>
    </row>
    <row r="306" customFormat="false" ht="15.75" hidden="false" customHeight="false" outlineLevel="0" collapsed="false">
      <c r="E306" s="9"/>
      <c r="F306" s="9"/>
    </row>
    <row r="307" customFormat="false" ht="15.75" hidden="false" customHeight="false" outlineLevel="0" collapsed="false">
      <c r="E307" s="9"/>
      <c r="F307" s="9"/>
    </row>
    <row r="308" customFormat="false" ht="15.75" hidden="false" customHeight="false" outlineLevel="0" collapsed="false">
      <c r="E308" s="9"/>
      <c r="F308" s="9"/>
    </row>
    <row r="309" customFormat="false" ht="15.75" hidden="false" customHeight="false" outlineLevel="0" collapsed="false">
      <c r="E309" s="9"/>
      <c r="F309" s="9"/>
    </row>
    <row r="310" customFormat="false" ht="15.75" hidden="false" customHeight="false" outlineLevel="0" collapsed="false">
      <c r="E310" s="9"/>
      <c r="F310" s="9"/>
    </row>
    <row r="311" customFormat="false" ht="15.75" hidden="false" customHeight="false" outlineLevel="0" collapsed="false">
      <c r="E311" s="9"/>
      <c r="F311" s="9"/>
    </row>
    <row r="312" customFormat="false" ht="15.75" hidden="false" customHeight="false" outlineLevel="0" collapsed="false">
      <c r="E312" s="9"/>
      <c r="F312" s="9"/>
    </row>
    <row r="313" customFormat="false" ht="15.75" hidden="false" customHeight="false" outlineLevel="0" collapsed="false">
      <c r="E313" s="9"/>
      <c r="F313" s="9"/>
    </row>
    <row r="314" customFormat="false" ht="15.75" hidden="false" customHeight="false" outlineLevel="0" collapsed="false">
      <c r="E314" s="9"/>
      <c r="F314" s="9"/>
    </row>
    <row r="315" customFormat="false" ht="15.75" hidden="false" customHeight="false" outlineLevel="0" collapsed="false">
      <c r="E315" s="9"/>
      <c r="F315" s="9"/>
    </row>
    <row r="316" customFormat="false" ht="15.75" hidden="false" customHeight="false" outlineLevel="0" collapsed="false">
      <c r="E316" s="9"/>
      <c r="F316" s="9"/>
    </row>
    <row r="317" customFormat="false" ht="15.75" hidden="false" customHeight="false" outlineLevel="0" collapsed="false">
      <c r="E317" s="9"/>
      <c r="F317" s="9"/>
    </row>
    <row r="318" customFormat="false" ht="15.75" hidden="false" customHeight="false" outlineLevel="0" collapsed="false">
      <c r="E318" s="9"/>
      <c r="F318" s="9"/>
    </row>
    <row r="319" customFormat="false" ht="15.75" hidden="false" customHeight="false" outlineLevel="0" collapsed="false">
      <c r="E319" s="9"/>
      <c r="F319" s="9"/>
    </row>
    <row r="320" customFormat="false" ht="15.75" hidden="false" customHeight="false" outlineLevel="0" collapsed="false">
      <c r="E320" s="9"/>
      <c r="F320" s="9"/>
    </row>
    <row r="321" customFormat="false" ht="15.75" hidden="false" customHeight="false" outlineLevel="0" collapsed="false">
      <c r="E321" s="9"/>
      <c r="F321" s="9"/>
    </row>
    <row r="322" customFormat="false" ht="15.75" hidden="false" customHeight="false" outlineLevel="0" collapsed="false">
      <c r="E322" s="9"/>
      <c r="F322" s="9"/>
    </row>
    <row r="323" customFormat="false" ht="15.75" hidden="false" customHeight="false" outlineLevel="0" collapsed="false">
      <c r="E323" s="9"/>
      <c r="F323" s="9"/>
    </row>
    <row r="324" customFormat="false" ht="15.75" hidden="false" customHeight="false" outlineLevel="0" collapsed="false">
      <c r="E324" s="9"/>
      <c r="F324" s="9"/>
    </row>
    <row r="325" customFormat="false" ht="15.75" hidden="false" customHeight="false" outlineLevel="0" collapsed="false">
      <c r="E325" s="9"/>
      <c r="F325" s="9"/>
    </row>
    <row r="326" customFormat="false" ht="15.75" hidden="false" customHeight="false" outlineLevel="0" collapsed="false">
      <c r="E326" s="9"/>
      <c r="F326" s="9"/>
    </row>
    <row r="327" customFormat="false" ht="15.75" hidden="false" customHeight="false" outlineLevel="0" collapsed="false">
      <c r="E327" s="9"/>
      <c r="F327" s="9"/>
    </row>
    <row r="328" customFormat="false" ht="15.75" hidden="false" customHeight="false" outlineLevel="0" collapsed="false">
      <c r="E328" s="9"/>
      <c r="F328" s="9"/>
    </row>
    <row r="329" customFormat="false" ht="15.75" hidden="false" customHeight="false" outlineLevel="0" collapsed="false">
      <c r="E329" s="9"/>
      <c r="F329" s="9"/>
    </row>
    <row r="330" customFormat="false" ht="15.75" hidden="false" customHeight="false" outlineLevel="0" collapsed="false">
      <c r="E330" s="9"/>
      <c r="F330" s="9"/>
    </row>
    <row r="331" customFormat="false" ht="15.75" hidden="false" customHeight="false" outlineLevel="0" collapsed="false">
      <c r="E331" s="9"/>
      <c r="F331" s="9"/>
    </row>
    <row r="332" customFormat="false" ht="15.75" hidden="false" customHeight="false" outlineLevel="0" collapsed="false">
      <c r="E332" s="9"/>
      <c r="F332" s="9"/>
    </row>
    <row r="333" customFormat="false" ht="15.75" hidden="false" customHeight="false" outlineLevel="0" collapsed="false">
      <c r="E333" s="9"/>
      <c r="F333" s="9"/>
    </row>
    <row r="334" customFormat="false" ht="15.75" hidden="false" customHeight="false" outlineLevel="0" collapsed="false">
      <c r="E334" s="9"/>
      <c r="F334" s="9"/>
    </row>
    <row r="335" customFormat="false" ht="15.75" hidden="false" customHeight="false" outlineLevel="0" collapsed="false">
      <c r="E335" s="9"/>
      <c r="F335" s="9"/>
    </row>
    <row r="336" customFormat="false" ht="15.75" hidden="false" customHeight="false" outlineLevel="0" collapsed="false">
      <c r="E336" s="9"/>
      <c r="F336" s="9"/>
    </row>
    <row r="337" customFormat="false" ht="15.75" hidden="false" customHeight="false" outlineLevel="0" collapsed="false">
      <c r="E337" s="9"/>
      <c r="F337" s="9"/>
    </row>
    <row r="338" customFormat="false" ht="15.75" hidden="false" customHeight="false" outlineLevel="0" collapsed="false">
      <c r="E338" s="9"/>
      <c r="F338" s="9"/>
    </row>
    <row r="339" customFormat="false" ht="15.75" hidden="false" customHeight="false" outlineLevel="0" collapsed="false">
      <c r="E339" s="9"/>
      <c r="F339" s="9"/>
    </row>
    <row r="340" customFormat="false" ht="15.75" hidden="false" customHeight="false" outlineLevel="0" collapsed="false">
      <c r="E340" s="9"/>
      <c r="F340" s="9"/>
    </row>
    <row r="341" customFormat="false" ht="15.75" hidden="false" customHeight="false" outlineLevel="0" collapsed="false">
      <c r="E341" s="9"/>
      <c r="F341" s="9"/>
    </row>
    <row r="342" customFormat="false" ht="15.75" hidden="false" customHeight="false" outlineLevel="0" collapsed="false">
      <c r="E342" s="9"/>
      <c r="F342" s="9"/>
    </row>
    <row r="343" customFormat="false" ht="15.75" hidden="false" customHeight="false" outlineLevel="0" collapsed="false">
      <c r="E343" s="9"/>
      <c r="F343" s="9"/>
    </row>
    <row r="344" customFormat="false" ht="15.75" hidden="false" customHeight="false" outlineLevel="0" collapsed="false">
      <c r="E344" s="9"/>
      <c r="F344" s="9"/>
    </row>
    <row r="345" customFormat="false" ht="15.75" hidden="false" customHeight="false" outlineLevel="0" collapsed="false">
      <c r="E345" s="9"/>
      <c r="F345" s="9"/>
    </row>
    <row r="346" customFormat="false" ht="15.75" hidden="false" customHeight="false" outlineLevel="0" collapsed="false">
      <c r="E346" s="9"/>
      <c r="F346" s="9"/>
    </row>
    <row r="347" customFormat="false" ht="15.75" hidden="false" customHeight="false" outlineLevel="0" collapsed="false">
      <c r="E347" s="9"/>
      <c r="F347" s="9"/>
    </row>
    <row r="348" customFormat="false" ht="15.75" hidden="false" customHeight="false" outlineLevel="0" collapsed="false">
      <c r="E348" s="9"/>
      <c r="F348" s="9"/>
    </row>
    <row r="349" customFormat="false" ht="15.75" hidden="false" customHeight="false" outlineLevel="0" collapsed="false">
      <c r="E349" s="9"/>
      <c r="F349" s="9"/>
    </row>
    <row r="350" customFormat="false" ht="15.75" hidden="false" customHeight="false" outlineLevel="0" collapsed="false">
      <c r="E350" s="9"/>
      <c r="F350" s="9"/>
    </row>
    <row r="351" customFormat="false" ht="15.75" hidden="false" customHeight="false" outlineLevel="0" collapsed="false">
      <c r="E351" s="9"/>
      <c r="F351" s="9"/>
    </row>
    <row r="352" customFormat="false" ht="15.75" hidden="false" customHeight="false" outlineLevel="0" collapsed="false">
      <c r="E352" s="9"/>
      <c r="F352" s="9"/>
    </row>
    <row r="353" customFormat="false" ht="15.75" hidden="false" customHeight="false" outlineLevel="0" collapsed="false">
      <c r="E353" s="9"/>
      <c r="F353" s="9"/>
    </row>
    <row r="354" customFormat="false" ht="15.75" hidden="false" customHeight="false" outlineLevel="0" collapsed="false">
      <c r="E354" s="9"/>
      <c r="F354" s="9"/>
    </row>
    <row r="355" customFormat="false" ht="15.75" hidden="false" customHeight="false" outlineLevel="0" collapsed="false">
      <c r="E355" s="9"/>
      <c r="F355" s="9"/>
    </row>
    <row r="356" customFormat="false" ht="15.75" hidden="false" customHeight="false" outlineLevel="0" collapsed="false">
      <c r="E356" s="9"/>
      <c r="F356" s="9"/>
    </row>
    <row r="357" customFormat="false" ht="15.75" hidden="false" customHeight="false" outlineLevel="0" collapsed="false">
      <c r="E357" s="9"/>
      <c r="F357" s="9"/>
    </row>
    <row r="358" customFormat="false" ht="15.75" hidden="false" customHeight="false" outlineLevel="0" collapsed="false">
      <c r="E358" s="9"/>
      <c r="F358" s="9"/>
    </row>
    <row r="359" customFormat="false" ht="15.75" hidden="false" customHeight="false" outlineLevel="0" collapsed="false">
      <c r="E359" s="9"/>
      <c r="F359" s="9"/>
    </row>
    <row r="360" customFormat="false" ht="15.75" hidden="false" customHeight="false" outlineLevel="0" collapsed="false">
      <c r="E360" s="9"/>
      <c r="F360" s="9"/>
    </row>
    <row r="361" customFormat="false" ht="15.75" hidden="false" customHeight="false" outlineLevel="0" collapsed="false">
      <c r="E361" s="9"/>
      <c r="F361" s="9"/>
    </row>
    <row r="362" customFormat="false" ht="15.75" hidden="false" customHeight="false" outlineLevel="0" collapsed="false">
      <c r="E362" s="9"/>
      <c r="F362" s="9"/>
    </row>
    <row r="363" customFormat="false" ht="15.75" hidden="false" customHeight="false" outlineLevel="0" collapsed="false">
      <c r="E363" s="9"/>
      <c r="F363" s="9"/>
    </row>
    <row r="364" customFormat="false" ht="15.75" hidden="false" customHeight="false" outlineLevel="0" collapsed="false">
      <c r="E364" s="9"/>
      <c r="F364" s="9"/>
    </row>
    <row r="365" customFormat="false" ht="15.75" hidden="false" customHeight="false" outlineLevel="0" collapsed="false">
      <c r="E365" s="9"/>
      <c r="F365" s="9"/>
    </row>
    <row r="366" customFormat="false" ht="15.75" hidden="false" customHeight="false" outlineLevel="0" collapsed="false">
      <c r="E366" s="9"/>
      <c r="F366" s="9"/>
    </row>
    <row r="367" customFormat="false" ht="15.75" hidden="false" customHeight="false" outlineLevel="0" collapsed="false">
      <c r="E367" s="9"/>
      <c r="F367" s="9"/>
    </row>
    <row r="368" customFormat="false" ht="15.75" hidden="false" customHeight="false" outlineLevel="0" collapsed="false">
      <c r="E368" s="9"/>
      <c r="F368" s="9"/>
    </row>
    <row r="369" customFormat="false" ht="15.75" hidden="false" customHeight="false" outlineLevel="0" collapsed="false">
      <c r="E369" s="9"/>
      <c r="F369" s="9"/>
    </row>
    <row r="370" customFormat="false" ht="15.75" hidden="false" customHeight="false" outlineLevel="0" collapsed="false">
      <c r="E370" s="9"/>
      <c r="F370" s="9"/>
    </row>
    <row r="371" customFormat="false" ht="15.75" hidden="false" customHeight="false" outlineLevel="0" collapsed="false">
      <c r="E371" s="9"/>
      <c r="F371" s="9"/>
    </row>
    <row r="372" customFormat="false" ht="15.75" hidden="false" customHeight="false" outlineLevel="0" collapsed="false">
      <c r="E372" s="9"/>
      <c r="F372" s="9"/>
    </row>
    <row r="373" customFormat="false" ht="15.75" hidden="false" customHeight="false" outlineLevel="0" collapsed="false">
      <c r="E373" s="9"/>
      <c r="F373" s="9"/>
    </row>
    <row r="374" customFormat="false" ht="15.75" hidden="false" customHeight="false" outlineLevel="0" collapsed="false">
      <c r="E374" s="9"/>
      <c r="F374" s="9"/>
    </row>
    <row r="375" customFormat="false" ht="15.75" hidden="false" customHeight="false" outlineLevel="0" collapsed="false">
      <c r="E375" s="9"/>
      <c r="F375" s="9"/>
    </row>
    <row r="376" customFormat="false" ht="15.75" hidden="false" customHeight="false" outlineLevel="0" collapsed="false">
      <c r="E376" s="9"/>
      <c r="F376" s="9"/>
    </row>
    <row r="377" customFormat="false" ht="15.75" hidden="false" customHeight="false" outlineLevel="0" collapsed="false">
      <c r="E377" s="9"/>
      <c r="F377" s="9"/>
    </row>
    <row r="378" customFormat="false" ht="15.75" hidden="false" customHeight="false" outlineLevel="0" collapsed="false">
      <c r="E378" s="9"/>
      <c r="F378" s="9"/>
    </row>
    <row r="379" customFormat="false" ht="15.75" hidden="false" customHeight="false" outlineLevel="0" collapsed="false">
      <c r="E379" s="9"/>
      <c r="F379" s="9"/>
    </row>
    <row r="380" customFormat="false" ht="15.75" hidden="false" customHeight="false" outlineLevel="0" collapsed="false">
      <c r="E380" s="9"/>
      <c r="F380" s="9"/>
    </row>
    <row r="381" customFormat="false" ht="15.75" hidden="false" customHeight="false" outlineLevel="0" collapsed="false">
      <c r="E381" s="9"/>
      <c r="F381" s="9"/>
    </row>
    <row r="382" customFormat="false" ht="15.75" hidden="false" customHeight="false" outlineLevel="0" collapsed="false">
      <c r="E382" s="9"/>
      <c r="F382" s="9"/>
    </row>
    <row r="383" customFormat="false" ht="15.75" hidden="false" customHeight="false" outlineLevel="0" collapsed="false">
      <c r="E383" s="9"/>
      <c r="F383" s="9"/>
    </row>
    <row r="384" customFormat="false" ht="15.75" hidden="false" customHeight="false" outlineLevel="0" collapsed="false">
      <c r="E384" s="9"/>
      <c r="F384" s="9"/>
    </row>
    <row r="385" customFormat="false" ht="15.75" hidden="false" customHeight="false" outlineLevel="0" collapsed="false">
      <c r="E385" s="9"/>
      <c r="F385" s="9"/>
    </row>
    <row r="386" customFormat="false" ht="15.75" hidden="false" customHeight="false" outlineLevel="0" collapsed="false">
      <c r="E386" s="9"/>
      <c r="F386" s="9"/>
    </row>
    <row r="387" customFormat="false" ht="15.75" hidden="false" customHeight="false" outlineLevel="0" collapsed="false">
      <c r="E387" s="9"/>
      <c r="F387" s="9"/>
    </row>
    <row r="388" customFormat="false" ht="15.75" hidden="false" customHeight="false" outlineLevel="0" collapsed="false">
      <c r="E388" s="9"/>
      <c r="F388" s="9"/>
    </row>
    <row r="389" customFormat="false" ht="15.75" hidden="false" customHeight="false" outlineLevel="0" collapsed="false">
      <c r="E389" s="9"/>
      <c r="F389" s="9"/>
    </row>
    <row r="390" customFormat="false" ht="15.75" hidden="false" customHeight="false" outlineLevel="0" collapsed="false">
      <c r="E390" s="9"/>
      <c r="F390" s="9"/>
    </row>
    <row r="391" customFormat="false" ht="15.75" hidden="false" customHeight="false" outlineLevel="0" collapsed="false">
      <c r="E391" s="9"/>
      <c r="F391" s="9"/>
    </row>
    <row r="392" customFormat="false" ht="15.75" hidden="false" customHeight="false" outlineLevel="0" collapsed="false">
      <c r="E392" s="9"/>
      <c r="F392" s="9"/>
    </row>
    <row r="393" customFormat="false" ht="15.75" hidden="false" customHeight="false" outlineLevel="0" collapsed="false">
      <c r="E393" s="9"/>
      <c r="F393" s="9"/>
    </row>
    <row r="394" customFormat="false" ht="15.75" hidden="false" customHeight="false" outlineLevel="0" collapsed="false">
      <c r="E394" s="9"/>
      <c r="F394" s="9"/>
    </row>
    <row r="395" customFormat="false" ht="15.75" hidden="false" customHeight="false" outlineLevel="0" collapsed="false">
      <c r="E395" s="9"/>
      <c r="F395" s="9"/>
    </row>
    <row r="396" customFormat="false" ht="15.75" hidden="false" customHeight="false" outlineLevel="0" collapsed="false">
      <c r="E396" s="9"/>
      <c r="F396" s="9"/>
    </row>
    <row r="397" customFormat="false" ht="15.75" hidden="false" customHeight="false" outlineLevel="0" collapsed="false">
      <c r="E397" s="9"/>
      <c r="F397" s="9"/>
    </row>
    <row r="398" customFormat="false" ht="15.75" hidden="false" customHeight="false" outlineLevel="0" collapsed="false">
      <c r="E398" s="9"/>
      <c r="F398" s="9"/>
    </row>
    <row r="399" customFormat="false" ht="15.75" hidden="false" customHeight="false" outlineLevel="0" collapsed="false">
      <c r="E399" s="9"/>
      <c r="F399" s="9"/>
    </row>
    <row r="400" customFormat="false" ht="15.75" hidden="false" customHeight="false" outlineLevel="0" collapsed="false">
      <c r="E400" s="9"/>
      <c r="F400" s="9"/>
    </row>
    <row r="401" customFormat="false" ht="15.75" hidden="false" customHeight="false" outlineLevel="0" collapsed="false">
      <c r="E401" s="9"/>
      <c r="F401" s="9"/>
    </row>
    <row r="402" customFormat="false" ht="15.75" hidden="false" customHeight="false" outlineLevel="0" collapsed="false">
      <c r="E402" s="9"/>
      <c r="F402" s="9"/>
    </row>
    <row r="403" customFormat="false" ht="15.75" hidden="false" customHeight="false" outlineLevel="0" collapsed="false">
      <c r="E403" s="9"/>
      <c r="F403" s="9"/>
    </row>
    <row r="404" customFormat="false" ht="15.75" hidden="false" customHeight="false" outlineLevel="0" collapsed="false">
      <c r="E404" s="9"/>
      <c r="F404" s="9"/>
    </row>
    <row r="405" customFormat="false" ht="15.75" hidden="false" customHeight="false" outlineLevel="0" collapsed="false">
      <c r="E405" s="9"/>
      <c r="F405" s="9"/>
    </row>
    <row r="406" customFormat="false" ht="15.75" hidden="false" customHeight="false" outlineLevel="0" collapsed="false">
      <c r="E406" s="9"/>
      <c r="F406" s="9"/>
    </row>
    <row r="407" customFormat="false" ht="15.75" hidden="false" customHeight="false" outlineLevel="0" collapsed="false">
      <c r="E407" s="9"/>
      <c r="F407" s="9"/>
    </row>
    <row r="408" customFormat="false" ht="15.75" hidden="false" customHeight="false" outlineLevel="0" collapsed="false">
      <c r="E408" s="9"/>
      <c r="F408" s="9"/>
    </row>
    <row r="409" customFormat="false" ht="15.75" hidden="false" customHeight="false" outlineLevel="0" collapsed="false">
      <c r="E409" s="9"/>
      <c r="F409" s="9"/>
    </row>
    <row r="410" customFormat="false" ht="15.75" hidden="false" customHeight="false" outlineLevel="0" collapsed="false">
      <c r="E410" s="9"/>
      <c r="F410" s="9"/>
    </row>
    <row r="411" customFormat="false" ht="15.75" hidden="false" customHeight="false" outlineLevel="0" collapsed="false">
      <c r="E411" s="9"/>
      <c r="F411" s="9"/>
    </row>
    <row r="412" customFormat="false" ht="15.75" hidden="false" customHeight="false" outlineLevel="0" collapsed="false">
      <c r="E412" s="9"/>
      <c r="F412" s="9"/>
    </row>
    <row r="413" customFormat="false" ht="15.75" hidden="false" customHeight="false" outlineLevel="0" collapsed="false">
      <c r="E413" s="9"/>
      <c r="F413" s="9"/>
    </row>
    <row r="414" customFormat="false" ht="15.75" hidden="false" customHeight="false" outlineLevel="0" collapsed="false">
      <c r="E414" s="9"/>
      <c r="F414" s="9"/>
    </row>
    <row r="415" customFormat="false" ht="15.75" hidden="false" customHeight="false" outlineLevel="0" collapsed="false">
      <c r="E415" s="9"/>
      <c r="F415" s="9"/>
    </row>
    <row r="416" customFormat="false" ht="15.75" hidden="false" customHeight="false" outlineLevel="0" collapsed="false">
      <c r="E416" s="9"/>
      <c r="F416" s="9"/>
    </row>
    <row r="417" customFormat="false" ht="15.75" hidden="false" customHeight="false" outlineLevel="0" collapsed="false">
      <c r="E417" s="9"/>
      <c r="F417" s="9"/>
    </row>
    <row r="418" customFormat="false" ht="15.75" hidden="false" customHeight="false" outlineLevel="0" collapsed="false">
      <c r="E418" s="9"/>
      <c r="F418" s="9"/>
    </row>
    <row r="419" customFormat="false" ht="15.75" hidden="false" customHeight="false" outlineLevel="0" collapsed="false">
      <c r="E419" s="9"/>
      <c r="F419" s="9"/>
    </row>
    <row r="420" customFormat="false" ht="15.75" hidden="false" customHeight="false" outlineLevel="0" collapsed="false">
      <c r="E420" s="9"/>
      <c r="F420" s="9"/>
    </row>
    <row r="421" customFormat="false" ht="15.75" hidden="false" customHeight="false" outlineLevel="0" collapsed="false">
      <c r="E421" s="9"/>
      <c r="F421" s="9"/>
    </row>
    <row r="422" customFormat="false" ht="15.75" hidden="false" customHeight="false" outlineLevel="0" collapsed="false">
      <c r="E422" s="9"/>
      <c r="F422" s="9"/>
    </row>
    <row r="423" customFormat="false" ht="15.75" hidden="false" customHeight="false" outlineLevel="0" collapsed="false">
      <c r="E423" s="9"/>
      <c r="F423" s="9"/>
    </row>
    <row r="424" customFormat="false" ht="15.75" hidden="false" customHeight="false" outlineLevel="0" collapsed="false">
      <c r="E424" s="9"/>
      <c r="F424" s="9"/>
    </row>
    <row r="425" customFormat="false" ht="15.75" hidden="false" customHeight="false" outlineLevel="0" collapsed="false">
      <c r="E425" s="9"/>
      <c r="F425" s="9"/>
    </row>
    <row r="426" customFormat="false" ht="15.75" hidden="false" customHeight="false" outlineLevel="0" collapsed="false">
      <c r="E426" s="9"/>
      <c r="F426" s="9"/>
    </row>
    <row r="427" customFormat="false" ht="15.75" hidden="false" customHeight="false" outlineLevel="0" collapsed="false">
      <c r="E427" s="9"/>
      <c r="F427" s="9"/>
    </row>
    <row r="428" customFormat="false" ht="15.75" hidden="false" customHeight="false" outlineLevel="0" collapsed="false">
      <c r="E428" s="9"/>
      <c r="F428" s="9"/>
    </row>
    <row r="429" customFormat="false" ht="15.75" hidden="false" customHeight="false" outlineLevel="0" collapsed="false">
      <c r="E429" s="9"/>
      <c r="F429" s="9"/>
    </row>
    <row r="430" customFormat="false" ht="15.75" hidden="false" customHeight="false" outlineLevel="0" collapsed="false">
      <c r="E430" s="9"/>
      <c r="F430" s="9"/>
    </row>
    <row r="431" customFormat="false" ht="15.75" hidden="false" customHeight="false" outlineLevel="0" collapsed="false">
      <c r="E431" s="9"/>
      <c r="F431" s="9"/>
    </row>
    <row r="432" customFormat="false" ht="15.75" hidden="false" customHeight="false" outlineLevel="0" collapsed="false">
      <c r="E432" s="9"/>
      <c r="F432" s="9"/>
    </row>
    <row r="433" customFormat="false" ht="15.75" hidden="false" customHeight="false" outlineLevel="0" collapsed="false">
      <c r="E433" s="9"/>
      <c r="F433" s="9"/>
    </row>
    <row r="434" customFormat="false" ht="15.75" hidden="false" customHeight="false" outlineLevel="0" collapsed="false">
      <c r="E434" s="9"/>
      <c r="F434" s="9"/>
    </row>
    <row r="435" customFormat="false" ht="15.75" hidden="false" customHeight="false" outlineLevel="0" collapsed="false">
      <c r="E435" s="9"/>
      <c r="F435" s="9"/>
    </row>
    <row r="436" customFormat="false" ht="15.75" hidden="false" customHeight="false" outlineLevel="0" collapsed="false">
      <c r="E436" s="9"/>
      <c r="F436" s="9"/>
    </row>
    <row r="437" customFormat="false" ht="15.75" hidden="false" customHeight="false" outlineLevel="0" collapsed="false">
      <c r="E437" s="9"/>
      <c r="F437" s="9"/>
    </row>
    <row r="438" customFormat="false" ht="15.75" hidden="false" customHeight="false" outlineLevel="0" collapsed="false">
      <c r="E438" s="9"/>
      <c r="F438" s="9"/>
    </row>
    <row r="439" customFormat="false" ht="15.75" hidden="false" customHeight="false" outlineLevel="0" collapsed="false">
      <c r="E439" s="9"/>
      <c r="F439" s="9"/>
    </row>
    <row r="440" customFormat="false" ht="15.75" hidden="false" customHeight="false" outlineLevel="0" collapsed="false">
      <c r="E440" s="9"/>
      <c r="F440" s="9"/>
    </row>
    <row r="441" customFormat="false" ht="15.75" hidden="false" customHeight="false" outlineLevel="0" collapsed="false">
      <c r="E441" s="9"/>
      <c r="F441" s="9"/>
    </row>
    <row r="442" customFormat="false" ht="15.75" hidden="false" customHeight="false" outlineLevel="0" collapsed="false">
      <c r="E442" s="9"/>
      <c r="F442" s="9"/>
    </row>
    <row r="443" customFormat="false" ht="15.75" hidden="false" customHeight="false" outlineLevel="0" collapsed="false">
      <c r="E443" s="9"/>
      <c r="F443" s="9"/>
    </row>
    <row r="444" customFormat="false" ht="15.75" hidden="false" customHeight="false" outlineLevel="0" collapsed="false">
      <c r="E444" s="9"/>
      <c r="F444" s="9"/>
    </row>
    <row r="445" customFormat="false" ht="15.75" hidden="false" customHeight="false" outlineLevel="0" collapsed="false">
      <c r="E445" s="9"/>
      <c r="F445" s="9"/>
    </row>
    <row r="446" customFormat="false" ht="15.75" hidden="false" customHeight="false" outlineLevel="0" collapsed="false">
      <c r="E446" s="9"/>
      <c r="F446" s="9"/>
    </row>
    <row r="447" customFormat="false" ht="15.75" hidden="false" customHeight="false" outlineLevel="0" collapsed="false">
      <c r="E447" s="9"/>
      <c r="F447" s="9"/>
    </row>
    <row r="448" customFormat="false" ht="15.75" hidden="false" customHeight="false" outlineLevel="0" collapsed="false">
      <c r="E448" s="9"/>
      <c r="F448" s="9"/>
    </row>
    <row r="449" customFormat="false" ht="15.75" hidden="false" customHeight="false" outlineLevel="0" collapsed="false">
      <c r="E449" s="9"/>
      <c r="F449" s="9"/>
    </row>
    <row r="450" customFormat="false" ht="15.75" hidden="false" customHeight="false" outlineLevel="0" collapsed="false">
      <c r="E450" s="9"/>
      <c r="F450" s="9"/>
    </row>
    <row r="451" customFormat="false" ht="15.75" hidden="false" customHeight="false" outlineLevel="0" collapsed="false">
      <c r="E451" s="9"/>
      <c r="F451" s="9"/>
    </row>
    <row r="452" customFormat="false" ht="15.75" hidden="false" customHeight="false" outlineLevel="0" collapsed="false">
      <c r="E452" s="9"/>
      <c r="F452" s="9"/>
    </row>
    <row r="453" customFormat="false" ht="15.75" hidden="false" customHeight="false" outlineLevel="0" collapsed="false">
      <c r="E453" s="9"/>
      <c r="F453" s="9"/>
    </row>
    <row r="454" customFormat="false" ht="15.75" hidden="false" customHeight="false" outlineLevel="0" collapsed="false">
      <c r="E454" s="9"/>
      <c r="F454" s="9"/>
    </row>
    <row r="455" customFormat="false" ht="15.75" hidden="false" customHeight="false" outlineLevel="0" collapsed="false">
      <c r="E455" s="9"/>
      <c r="F455" s="9"/>
    </row>
    <row r="456" customFormat="false" ht="15.75" hidden="false" customHeight="false" outlineLevel="0" collapsed="false">
      <c r="E456" s="9"/>
      <c r="F456" s="9"/>
    </row>
    <row r="457" customFormat="false" ht="15.75" hidden="false" customHeight="false" outlineLevel="0" collapsed="false">
      <c r="E457" s="9"/>
      <c r="F457" s="9"/>
    </row>
    <row r="458" customFormat="false" ht="15.75" hidden="false" customHeight="false" outlineLevel="0" collapsed="false">
      <c r="E458" s="9"/>
      <c r="F458" s="9"/>
    </row>
    <row r="459" customFormat="false" ht="15.75" hidden="false" customHeight="false" outlineLevel="0" collapsed="false">
      <c r="E459" s="9"/>
      <c r="F459" s="9"/>
    </row>
    <row r="460" customFormat="false" ht="15.75" hidden="false" customHeight="false" outlineLevel="0" collapsed="false">
      <c r="E460" s="9"/>
      <c r="F460" s="9"/>
    </row>
    <row r="461" customFormat="false" ht="15.75" hidden="false" customHeight="false" outlineLevel="0" collapsed="false">
      <c r="E461" s="9"/>
      <c r="F461" s="9"/>
    </row>
    <row r="462" customFormat="false" ht="15.75" hidden="false" customHeight="false" outlineLevel="0" collapsed="false">
      <c r="E462" s="9"/>
      <c r="F462" s="9"/>
    </row>
    <row r="463" customFormat="false" ht="15.75" hidden="false" customHeight="false" outlineLevel="0" collapsed="false">
      <c r="E463" s="9"/>
      <c r="F463" s="9"/>
    </row>
    <row r="464" customFormat="false" ht="15.75" hidden="false" customHeight="false" outlineLevel="0" collapsed="false">
      <c r="E464" s="9"/>
      <c r="F464" s="9"/>
    </row>
    <row r="465" customFormat="false" ht="15.75" hidden="false" customHeight="false" outlineLevel="0" collapsed="false">
      <c r="E465" s="9"/>
      <c r="F465" s="9"/>
    </row>
    <row r="466" customFormat="false" ht="15.75" hidden="false" customHeight="false" outlineLevel="0" collapsed="false">
      <c r="E466" s="9"/>
      <c r="F466" s="9"/>
    </row>
    <row r="467" customFormat="false" ht="15.75" hidden="false" customHeight="false" outlineLevel="0" collapsed="false">
      <c r="E467" s="9"/>
      <c r="F467" s="9"/>
    </row>
    <row r="468" customFormat="false" ht="15.75" hidden="false" customHeight="false" outlineLevel="0" collapsed="false">
      <c r="E468" s="9"/>
      <c r="F468" s="9"/>
    </row>
    <row r="469" customFormat="false" ht="15.75" hidden="false" customHeight="false" outlineLevel="0" collapsed="false">
      <c r="E469" s="9"/>
      <c r="F469" s="9"/>
    </row>
    <row r="470" customFormat="false" ht="15.75" hidden="false" customHeight="false" outlineLevel="0" collapsed="false">
      <c r="E470" s="9"/>
      <c r="F470" s="9"/>
    </row>
    <row r="471" customFormat="false" ht="15.75" hidden="false" customHeight="false" outlineLevel="0" collapsed="false">
      <c r="E471" s="9"/>
      <c r="F471" s="9"/>
    </row>
    <row r="472" customFormat="false" ht="15.75" hidden="false" customHeight="false" outlineLevel="0" collapsed="false">
      <c r="E472" s="9"/>
      <c r="F472" s="9"/>
    </row>
    <row r="473" customFormat="false" ht="15.75" hidden="false" customHeight="false" outlineLevel="0" collapsed="false">
      <c r="E473" s="9"/>
      <c r="F473" s="9"/>
    </row>
    <row r="474" customFormat="false" ht="15.75" hidden="false" customHeight="false" outlineLevel="0" collapsed="false">
      <c r="E474" s="9"/>
      <c r="F474" s="9"/>
    </row>
    <row r="475" customFormat="false" ht="15.75" hidden="false" customHeight="false" outlineLevel="0" collapsed="false">
      <c r="E475" s="9"/>
      <c r="F475" s="9"/>
    </row>
    <row r="476" customFormat="false" ht="15.75" hidden="false" customHeight="false" outlineLevel="0" collapsed="false">
      <c r="E476" s="9"/>
      <c r="F476" s="9"/>
    </row>
    <row r="477" customFormat="false" ht="15.75" hidden="false" customHeight="false" outlineLevel="0" collapsed="false">
      <c r="E477" s="9"/>
      <c r="F477" s="9"/>
    </row>
    <row r="478" customFormat="false" ht="15.75" hidden="false" customHeight="false" outlineLevel="0" collapsed="false">
      <c r="E478" s="9"/>
      <c r="F478" s="9"/>
    </row>
    <row r="479" customFormat="false" ht="15.75" hidden="false" customHeight="false" outlineLevel="0" collapsed="false">
      <c r="E479" s="9"/>
      <c r="F479" s="9"/>
    </row>
    <row r="480" customFormat="false" ht="15.75" hidden="false" customHeight="false" outlineLevel="0" collapsed="false">
      <c r="E480" s="9"/>
      <c r="F480" s="9"/>
    </row>
    <row r="481" customFormat="false" ht="15.75" hidden="false" customHeight="false" outlineLevel="0" collapsed="false">
      <c r="E481" s="9"/>
      <c r="F481" s="9"/>
    </row>
    <row r="482" customFormat="false" ht="15.75" hidden="false" customHeight="false" outlineLevel="0" collapsed="false">
      <c r="E482" s="9"/>
      <c r="F482" s="9"/>
    </row>
    <row r="483" customFormat="false" ht="15.75" hidden="false" customHeight="false" outlineLevel="0" collapsed="false">
      <c r="E483" s="9"/>
      <c r="F483" s="9"/>
    </row>
    <row r="484" customFormat="false" ht="15.75" hidden="false" customHeight="false" outlineLevel="0" collapsed="false">
      <c r="E484" s="9"/>
      <c r="F484" s="9"/>
    </row>
    <row r="485" customFormat="false" ht="15.75" hidden="false" customHeight="false" outlineLevel="0" collapsed="false">
      <c r="E485" s="9"/>
      <c r="F485" s="9"/>
    </row>
    <row r="486" customFormat="false" ht="15.75" hidden="false" customHeight="false" outlineLevel="0" collapsed="false">
      <c r="E486" s="9"/>
      <c r="F486" s="9"/>
    </row>
    <row r="487" customFormat="false" ht="15.75" hidden="false" customHeight="false" outlineLevel="0" collapsed="false">
      <c r="E487" s="9"/>
      <c r="F487" s="9"/>
    </row>
    <row r="488" customFormat="false" ht="15.75" hidden="false" customHeight="false" outlineLevel="0" collapsed="false">
      <c r="E488" s="9"/>
      <c r="F488" s="9"/>
    </row>
    <row r="489" customFormat="false" ht="15.75" hidden="false" customHeight="false" outlineLevel="0" collapsed="false">
      <c r="E489" s="9"/>
      <c r="F489" s="9"/>
    </row>
    <row r="490" customFormat="false" ht="15.75" hidden="false" customHeight="false" outlineLevel="0" collapsed="false">
      <c r="E490" s="9"/>
      <c r="F490" s="9"/>
    </row>
    <row r="491" customFormat="false" ht="15.75" hidden="false" customHeight="false" outlineLevel="0" collapsed="false">
      <c r="E491" s="9"/>
      <c r="F491" s="9"/>
    </row>
    <row r="492" customFormat="false" ht="15.75" hidden="false" customHeight="false" outlineLevel="0" collapsed="false">
      <c r="E492" s="9"/>
      <c r="F492" s="9"/>
    </row>
    <row r="493" customFormat="false" ht="15.75" hidden="false" customHeight="false" outlineLevel="0" collapsed="false">
      <c r="E493" s="9"/>
      <c r="F493" s="9"/>
    </row>
    <row r="494" customFormat="false" ht="15.75" hidden="false" customHeight="false" outlineLevel="0" collapsed="false">
      <c r="E494" s="9"/>
      <c r="F494" s="9"/>
    </row>
    <row r="495" customFormat="false" ht="15.75" hidden="false" customHeight="false" outlineLevel="0" collapsed="false">
      <c r="E495" s="9"/>
      <c r="F495" s="9"/>
    </row>
    <row r="496" customFormat="false" ht="15.75" hidden="false" customHeight="false" outlineLevel="0" collapsed="false">
      <c r="E496" s="9"/>
      <c r="F496" s="9"/>
    </row>
    <row r="497" customFormat="false" ht="15.75" hidden="false" customHeight="false" outlineLevel="0" collapsed="false">
      <c r="E497" s="9"/>
      <c r="F497" s="9"/>
    </row>
    <row r="498" customFormat="false" ht="15.75" hidden="false" customHeight="false" outlineLevel="0" collapsed="false">
      <c r="E498" s="9"/>
      <c r="F498" s="9"/>
    </row>
    <row r="499" customFormat="false" ht="15.75" hidden="false" customHeight="false" outlineLevel="0" collapsed="false">
      <c r="E499" s="9"/>
      <c r="F499" s="9"/>
    </row>
    <row r="500" customFormat="false" ht="15.75" hidden="false" customHeight="false" outlineLevel="0" collapsed="false">
      <c r="E500" s="9"/>
      <c r="F500" s="9"/>
    </row>
    <row r="501" customFormat="false" ht="15.75" hidden="false" customHeight="false" outlineLevel="0" collapsed="false">
      <c r="E501" s="9"/>
      <c r="F501" s="9"/>
    </row>
    <row r="502" customFormat="false" ht="15.75" hidden="false" customHeight="false" outlineLevel="0" collapsed="false">
      <c r="E502" s="9"/>
      <c r="F502" s="9"/>
    </row>
    <row r="503" customFormat="false" ht="15.75" hidden="false" customHeight="false" outlineLevel="0" collapsed="false">
      <c r="E503" s="9"/>
      <c r="F503" s="9"/>
    </row>
    <row r="504" customFormat="false" ht="15.75" hidden="false" customHeight="false" outlineLevel="0" collapsed="false">
      <c r="E504" s="9"/>
      <c r="F504" s="9"/>
    </row>
    <row r="505" customFormat="false" ht="15.75" hidden="false" customHeight="false" outlineLevel="0" collapsed="false">
      <c r="E505" s="9"/>
      <c r="F505" s="9"/>
    </row>
    <row r="506" customFormat="false" ht="15.75" hidden="false" customHeight="false" outlineLevel="0" collapsed="false">
      <c r="E506" s="9"/>
      <c r="F506" s="9"/>
    </row>
    <row r="507" customFormat="false" ht="15.75" hidden="false" customHeight="false" outlineLevel="0" collapsed="false">
      <c r="E507" s="9"/>
      <c r="F507" s="9"/>
    </row>
    <row r="508" customFormat="false" ht="15.75" hidden="false" customHeight="false" outlineLevel="0" collapsed="false">
      <c r="E508" s="9"/>
      <c r="F508" s="9"/>
    </row>
    <row r="509" customFormat="false" ht="15.75" hidden="false" customHeight="false" outlineLevel="0" collapsed="false">
      <c r="E509" s="9"/>
      <c r="F509" s="9"/>
    </row>
    <row r="510" customFormat="false" ht="15.75" hidden="false" customHeight="false" outlineLevel="0" collapsed="false">
      <c r="E510" s="9"/>
      <c r="F510" s="9"/>
    </row>
    <row r="511" customFormat="false" ht="15.75" hidden="false" customHeight="false" outlineLevel="0" collapsed="false">
      <c r="E511" s="9"/>
      <c r="F511" s="9"/>
    </row>
    <row r="512" customFormat="false" ht="15.75" hidden="false" customHeight="false" outlineLevel="0" collapsed="false">
      <c r="E512" s="9"/>
      <c r="F512" s="9"/>
    </row>
    <row r="513" customFormat="false" ht="15.75" hidden="false" customHeight="false" outlineLevel="0" collapsed="false">
      <c r="E513" s="9"/>
      <c r="F513" s="9"/>
    </row>
    <row r="514" customFormat="false" ht="15.75" hidden="false" customHeight="false" outlineLevel="0" collapsed="false">
      <c r="E514" s="9"/>
      <c r="F514" s="9"/>
    </row>
    <row r="515" customFormat="false" ht="15.75" hidden="false" customHeight="false" outlineLevel="0" collapsed="false">
      <c r="E515" s="9"/>
      <c r="F515" s="9"/>
    </row>
    <row r="516" customFormat="false" ht="15.75" hidden="false" customHeight="false" outlineLevel="0" collapsed="false">
      <c r="E516" s="9"/>
      <c r="F516" s="9"/>
    </row>
    <row r="517" customFormat="false" ht="15.75" hidden="false" customHeight="false" outlineLevel="0" collapsed="false">
      <c r="E517" s="9"/>
      <c r="F517" s="9"/>
    </row>
    <row r="518" customFormat="false" ht="15.75" hidden="false" customHeight="false" outlineLevel="0" collapsed="false">
      <c r="E518" s="9"/>
      <c r="F518" s="9"/>
    </row>
    <row r="519" customFormat="false" ht="15.75" hidden="false" customHeight="false" outlineLevel="0" collapsed="false">
      <c r="E519" s="9"/>
      <c r="F519" s="9"/>
    </row>
    <row r="520" customFormat="false" ht="15.75" hidden="false" customHeight="false" outlineLevel="0" collapsed="false">
      <c r="E520" s="9"/>
      <c r="F520" s="9"/>
    </row>
    <row r="521" customFormat="false" ht="15.75" hidden="false" customHeight="false" outlineLevel="0" collapsed="false">
      <c r="E521" s="9"/>
      <c r="F521" s="9"/>
    </row>
    <row r="522" customFormat="false" ht="15.75" hidden="false" customHeight="false" outlineLevel="0" collapsed="false">
      <c r="E522" s="9"/>
      <c r="F522" s="9"/>
    </row>
    <row r="523" customFormat="false" ht="15.75" hidden="false" customHeight="false" outlineLevel="0" collapsed="false">
      <c r="E523" s="9"/>
      <c r="F523" s="9"/>
    </row>
    <row r="524" customFormat="false" ht="15.75" hidden="false" customHeight="false" outlineLevel="0" collapsed="false">
      <c r="E524" s="9"/>
      <c r="F524" s="9"/>
    </row>
    <row r="525" customFormat="false" ht="15.75" hidden="false" customHeight="false" outlineLevel="0" collapsed="false">
      <c r="E525" s="9"/>
      <c r="F525" s="9"/>
    </row>
    <row r="526" customFormat="false" ht="15.75" hidden="false" customHeight="false" outlineLevel="0" collapsed="false">
      <c r="E526" s="9"/>
      <c r="F526" s="9"/>
    </row>
    <row r="527" customFormat="false" ht="15.75" hidden="false" customHeight="false" outlineLevel="0" collapsed="false">
      <c r="E527" s="9"/>
      <c r="F527" s="9"/>
    </row>
    <row r="528" customFormat="false" ht="15.75" hidden="false" customHeight="false" outlineLevel="0" collapsed="false">
      <c r="E528" s="9"/>
      <c r="F528" s="9"/>
    </row>
    <row r="529" customFormat="false" ht="15.75" hidden="false" customHeight="false" outlineLevel="0" collapsed="false">
      <c r="E529" s="9"/>
      <c r="F529" s="9"/>
    </row>
    <row r="530" customFormat="false" ht="15.75" hidden="false" customHeight="false" outlineLevel="0" collapsed="false">
      <c r="E530" s="9"/>
      <c r="F530" s="9"/>
    </row>
    <row r="531" customFormat="false" ht="15.75" hidden="false" customHeight="false" outlineLevel="0" collapsed="false">
      <c r="E531" s="9"/>
      <c r="F531" s="9"/>
    </row>
    <row r="532" customFormat="false" ht="15.75" hidden="false" customHeight="false" outlineLevel="0" collapsed="false">
      <c r="E532" s="9"/>
      <c r="F532" s="9"/>
    </row>
    <row r="533" customFormat="false" ht="15.75" hidden="false" customHeight="false" outlineLevel="0" collapsed="false">
      <c r="E533" s="9"/>
      <c r="F533" s="9"/>
    </row>
    <row r="534" customFormat="false" ht="15.75" hidden="false" customHeight="false" outlineLevel="0" collapsed="false">
      <c r="E534" s="9"/>
      <c r="F534" s="9"/>
    </row>
    <row r="535" customFormat="false" ht="15.75" hidden="false" customHeight="false" outlineLevel="0" collapsed="false">
      <c r="E535" s="9"/>
      <c r="F535" s="9"/>
    </row>
    <row r="536" customFormat="false" ht="15.75" hidden="false" customHeight="false" outlineLevel="0" collapsed="false">
      <c r="E536" s="9"/>
      <c r="F536" s="9"/>
    </row>
    <row r="537" customFormat="false" ht="15.75" hidden="false" customHeight="false" outlineLevel="0" collapsed="false">
      <c r="E537" s="9"/>
      <c r="F537" s="9"/>
    </row>
    <row r="538" customFormat="false" ht="15.75" hidden="false" customHeight="false" outlineLevel="0" collapsed="false">
      <c r="E538" s="9"/>
      <c r="F538" s="9"/>
    </row>
    <row r="539" customFormat="false" ht="15.75" hidden="false" customHeight="false" outlineLevel="0" collapsed="false">
      <c r="E539" s="9"/>
      <c r="F539" s="9"/>
    </row>
    <row r="540" customFormat="false" ht="15.75" hidden="false" customHeight="false" outlineLevel="0" collapsed="false">
      <c r="E540" s="9"/>
      <c r="F540" s="9"/>
    </row>
    <row r="541" customFormat="false" ht="15.75" hidden="false" customHeight="false" outlineLevel="0" collapsed="false">
      <c r="E541" s="9"/>
      <c r="F541" s="9"/>
    </row>
    <row r="542" customFormat="false" ht="15.75" hidden="false" customHeight="false" outlineLevel="0" collapsed="false">
      <c r="E542" s="9"/>
      <c r="F542" s="9"/>
    </row>
    <row r="543" customFormat="false" ht="15.75" hidden="false" customHeight="false" outlineLevel="0" collapsed="false">
      <c r="E543" s="9"/>
      <c r="F543" s="9"/>
    </row>
    <row r="544" customFormat="false" ht="15.75" hidden="false" customHeight="false" outlineLevel="0" collapsed="false">
      <c r="E544" s="9"/>
      <c r="F544" s="9"/>
    </row>
    <row r="545" customFormat="false" ht="15.75" hidden="false" customHeight="false" outlineLevel="0" collapsed="false">
      <c r="E545" s="9"/>
      <c r="F545" s="9"/>
    </row>
    <row r="546" customFormat="false" ht="15.75" hidden="false" customHeight="false" outlineLevel="0" collapsed="false">
      <c r="E546" s="9"/>
      <c r="F546" s="9"/>
    </row>
    <row r="547" customFormat="false" ht="15.75" hidden="false" customHeight="false" outlineLevel="0" collapsed="false">
      <c r="E547" s="9"/>
      <c r="F547" s="9"/>
    </row>
    <row r="548" customFormat="false" ht="15.75" hidden="false" customHeight="false" outlineLevel="0" collapsed="false">
      <c r="E548" s="9"/>
      <c r="F548" s="9"/>
    </row>
    <row r="549" customFormat="false" ht="15.75" hidden="false" customHeight="false" outlineLevel="0" collapsed="false">
      <c r="E549" s="9"/>
      <c r="F549" s="9"/>
    </row>
    <row r="550" customFormat="false" ht="15.75" hidden="false" customHeight="false" outlineLevel="0" collapsed="false">
      <c r="E550" s="9"/>
      <c r="F550" s="9"/>
    </row>
    <row r="551" customFormat="false" ht="15.75" hidden="false" customHeight="false" outlineLevel="0" collapsed="false">
      <c r="E551" s="9"/>
      <c r="F551" s="9"/>
    </row>
    <row r="552" customFormat="false" ht="15.75" hidden="false" customHeight="false" outlineLevel="0" collapsed="false">
      <c r="E552" s="9"/>
      <c r="F552" s="9"/>
    </row>
    <row r="553" customFormat="false" ht="15.75" hidden="false" customHeight="false" outlineLevel="0" collapsed="false">
      <c r="E553" s="9"/>
      <c r="F553" s="9"/>
    </row>
    <row r="554" customFormat="false" ht="15.75" hidden="false" customHeight="false" outlineLevel="0" collapsed="false">
      <c r="E554" s="9"/>
      <c r="F554" s="9"/>
    </row>
    <row r="555" customFormat="false" ht="15.75" hidden="false" customHeight="false" outlineLevel="0" collapsed="false">
      <c r="E555" s="9"/>
      <c r="F555" s="9"/>
    </row>
    <row r="556" customFormat="false" ht="15.75" hidden="false" customHeight="false" outlineLevel="0" collapsed="false">
      <c r="E556" s="9"/>
      <c r="F556" s="9"/>
    </row>
    <row r="557" customFormat="false" ht="15.75" hidden="false" customHeight="false" outlineLevel="0" collapsed="false">
      <c r="E557" s="9"/>
      <c r="F557" s="9"/>
    </row>
    <row r="558" customFormat="false" ht="15.75" hidden="false" customHeight="false" outlineLevel="0" collapsed="false">
      <c r="E558" s="9"/>
      <c r="F558" s="9"/>
    </row>
    <row r="559" customFormat="false" ht="15.75" hidden="false" customHeight="false" outlineLevel="0" collapsed="false">
      <c r="E559" s="9"/>
      <c r="F559" s="9"/>
    </row>
    <row r="560" customFormat="false" ht="15.75" hidden="false" customHeight="false" outlineLevel="0" collapsed="false">
      <c r="E560" s="9"/>
      <c r="F560" s="9"/>
    </row>
    <row r="561" customFormat="false" ht="15.75" hidden="false" customHeight="false" outlineLevel="0" collapsed="false">
      <c r="E561" s="9"/>
      <c r="F561" s="9"/>
    </row>
    <row r="562" customFormat="false" ht="15.75" hidden="false" customHeight="false" outlineLevel="0" collapsed="false">
      <c r="E562" s="9"/>
      <c r="F562" s="9"/>
    </row>
    <row r="563" customFormat="false" ht="15.75" hidden="false" customHeight="false" outlineLevel="0" collapsed="false">
      <c r="E563" s="9"/>
      <c r="F563" s="9"/>
    </row>
    <row r="564" customFormat="false" ht="15.75" hidden="false" customHeight="false" outlineLevel="0" collapsed="false">
      <c r="E564" s="9"/>
      <c r="F564" s="9"/>
    </row>
    <row r="565" customFormat="false" ht="15.75" hidden="false" customHeight="false" outlineLevel="0" collapsed="false">
      <c r="E565" s="9"/>
      <c r="F565" s="9"/>
    </row>
    <row r="566" customFormat="false" ht="15.75" hidden="false" customHeight="false" outlineLevel="0" collapsed="false">
      <c r="E566" s="9"/>
      <c r="F566" s="9"/>
    </row>
    <row r="567" customFormat="false" ht="15.75" hidden="false" customHeight="false" outlineLevel="0" collapsed="false">
      <c r="E567" s="9"/>
      <c r="F567" s="9"/>
    </row>
    <row r="568" customFormat="false" ht="15.75" hidden="false" customHeight="false" outlineLevel="0" collapsed="false">
      <c r="E568" s="9"/>
      <c r="F568" s="9"/>
    </row>
    <row r="569" customFormat="false" ht="15.75" hidden="false" customHeight="false" outlineLevel="0" collapsed="false">
      <c r="E569" s="9"/>
      <c r="F569" s="9"/>
    </row>
    <row r="570" customFormat="false" ht="15.75" hidden="false" customHeight="false" outlineLevel="0" collapsed="false">
      <c r="E570" s="9"/>
      <c r="F570" s="9"/>
    </row>
    <row r="571" customFormat="false" ht="15.75" hidden="false" customHeight="false" outlineLevel="0" collapsed="false">
      <c r="E571" s="9"/>
      <c r="F571" s="9"/>
    </row>
    <row r="572" customFormat="false" ht="15.75" hidden="false" customHeight="false" outlineLevel="0" collapsed="false">
      <c r="E572" s="9"/>
      <c r="F572" s="9"/>
    </row>
    <row r="573" customFormat="false" ht="15.75" hidden="false" customHeight="false" outlineLevel="0" collapsed="false">
      <c r="E573" s="9"/>
      <c r="F573" s="9"/>
    </row>
    <row r="574" customFormat="false" ht="15.75" hidden="false" customHeight="false" outlineLevel="0" collapsed="false">
      <c r="E574" s="9"/>
      <c r="F574" s="9"/>
    </row>
    <row r="575" customFormat="false" ht="15.75" hidden="false" customHeight="false" outlineLevel="0" collapsed="false">
      <c r="E575" s="9"/>
      <c r="F575" s="9"/>
    </row>
    <row r="576" customFormat="false" ht="15.75" hidden="false" customHeight="false" outlineLevel="0" collapsed="false">
      <c r="E576" s="9"/>
      <c r="F576" s="9"/>
    </row>
    <row r="577" customFormat="false" ht="15.75" hidden="false" customHeight="false" outlineLevel="0" collapsed="false">
      <c r="E577" s="9"/>
      <c r="F577" s="9"/>
    </row>
    <row r="578" customFormat="false" ht="15.75" hidden="false" customHeight="false" outlineLevel="0" collapsed="false">
      <c r="E578" s="9"/>
      <c r="F578" s="9"/>
    </row>
    <row r="579" customFormat="false" ht="15.75" hidden="false" customHeight="false" outlineLevel="0" collapsed="false">
      <c r="E579" s="9"/>
      <c r="F579" s="9"/>
    </row>
    <row r="580" customFormat="false" ht="15.75" hidden="false" customHeight="false" outlineLevel="0" collapsed="false">
      <c r="E580" s="9"/>
      <c r="F580" s="9"/>
    </row>
    <row r="581" customFormat="false" ht="15.75" hidden="false" customHeight="false" outlineLevel="0" collapsed="false">
      <c r="E581" s="9"/>
      <c r="F581" s="9"/>
    </row>
    <row r="582" customFormat="false" ht="15.75" hidden="false" customHeight="false" outlineLevel="0" collapsed="false">
      <c r="E582" s="9"/>
      <c r="F582" s="9"/>
    </row>
    <row r="583" customFormat="false" ht="15.75" hidden="false" customHeight="false" outlineLevel="0" collapsed="false">
      <c r="E583" s="9"/>
      <c r="F583" s="9"/>
    </row>
    <row r="584" customFormat="false" ht="15.75" hidden="false" customHeight="false" outlineLevel="0" collapsed="false">
      <c r="E584" s="9"/>
      <c r="F584" s="9"/>
    </row>
    <row r="585" customFormat="false" ht="15.75" hidden="false" customHeight="false" outlineLevel="0" collapsed="false">
      <c r="E585" s="9"/>
      <c r="F585" s="9"/>
    </row>
    <row r="586" customFormat="false" ht="15.75" hidden="false" customHeight="false" outlineLevel="0" collapsed="false">
      <c r="E586" s="9"/>
      <c r="F586" s="9"/>
    </row>
    <row r="587" customFormat="false" ht="15.75" hidden="false" customHeight="false" outlineLevel="0" collapsed="false">
      <c r="E587" s="9"/>
      <c r="F587" s="9"/>
    </row>
    <row r="588" customFormat="false" ht="15.75" hidden="false" customHeight="false" outlineLevel="0" collapsed="false">
      <c r="E588" s="9"/>
      <c r="F588" s="9"/>
    </row>
    <row r="589" customFormat="false" ht="15.75" hidden="false" customHeight="false" outlineLevel="0" collapsed="false">
      <c r="E589" s="9"/>
      <c r="F589" s="9"/>
    </row>
    <row r="590" customFormat="false" ht="15.75" hidden="false" customHeight="false" outlineLevel="0" collapsed="false">
      <c r="E590" s="9"/>
      <c r="F590" s="9"/>
    </row>
    <row r="591" customFormat="false" ht="15.75" hidden="false" customHeight="false" outlineLevel="0" collapsed="false">
      <c r="E591" s="9"/>
      <c r="F591" s="9"/>
    </row>
    <row r="592" customFormat="false" ht="15.75" hidden="false" customHeight="false" outlineLevel="0" collapsed="false">
      <c r="E592" s="9"/>
      <c r="F592" s="9"/>
    </row>
    <row r="593" customFormat="false" ht="15.75" hidden="false" customHeight="false" outlineLevel="0" collapsed="false">
      <c r="E593" s="9"/>
      <c r="F593" s="9"/>
    </row>
    <row r="594" customFormat="false" ht="15.75" hidden="false" customHeight="false" outlineLevel="0" collapsed="false">
      <c r="E594" s="9"/>
      <c r="F594" s="9"/>
    </row>
    <row r="595" customFormat="false" ht="15.75" hidden="false" customHeight="false" outlineLevel="0" collapsed="false">
      <c r="E595" s="9"/>
      <c r="F595" s="9"/>
    </row>
    <row r="596" customFormat="false" ht="15.75" hidden="false" customHeight="false" outlineLevel="0" collapsed="false">
      <c r="E596" s="9"/>
      <c r="F596" s="9"/>
    </row>
    <row r="597" customFormat="false" ht="15.75" hidden="false" customHeight="false" outlineLevel="0" collapsed="false">
      <c r="E597" s="9"/>
      <c r="F597" s="9"/>
    </row>
    <row r="598" customFormat="false" ht="15.75" hidden="false" customHeight="false" outlineLevel="0" collapsed="false">
      <c r="E598" s="9"/>
      <c r="F598" s="9"/>
    </row>
    <row r="599" customFormat="false" ht="15.75" hidden="false" customHeight="false" outlineLevel="0" collapsed="false">
      <c r="E599" s="9"/>
      <c r="F599" s="9"/>
    </row>
    <row r="600" customFormat="false" ht="15.75" hidden="false" customHeight="false" outlineLevel="0" collapsed="false">
      <c r="E600" s="9"/>
      <c r="F600" s="9"/>
    </row>
    <row r="601" customFormat="false" ht="15.75" hidden="false" customHeight="false" outlineLevel="0" collapsed="false">
      <c r="E601" s="9"/>
      <c r="F601" s="9"/>
    </row>
    <row r="602" customFormat="false" ht="15.75" hidden="false" customHeight="false" outlineLevel="0" collapsed="false">
      <c r="E602" s="9"/>
      <c r="F602" s="9"/>
    </row>
    <row r="603" customFormat="false" ht="15.75" hidden="false" customHeight="false" outlineLevel="0" collapsed="false">
      <c r="E603" s="9"/>
      <c r="F603" s="9"/>
    </row>
    <row r="604" customFormat="false" ht="15.75" hidden="false" customHeight="false" outlineLevel="0" collapsed="false">
      <c r="E604" s="9"/>
      <c r="F604" s="9"/>
    </row>
    <row r="605" customFormat="false" ht="15.75" hidden="false" customHeight="false" outlineLevel="0" collapsed="false">
      <c r="E605" s="9"/>
      <c r="F605" s="9"/>
    </row>
    <row r="606" customFormat="false" ht="15.75" hidden="false" customHeight="false" outlineLevel="0" collapsed="false">
      <c r="E606" s="9"/>
      <c r="F606" s="9"/>
    </row>
    <row r="607" customFormat="false" ht="15.75" hidden="false" customHeight="false" outlineLevel="0" collapsed="false">
      <c r="E607" s="9"/>
      <c r="F607" s="9"/>
    </row>
    <row r="608" customFormat="false" ht="15.75" hidden="false" customHeight="false" outlineLevel="0" collapsed="false">
      <c r="E608" s="9"/>
      <c r="F608" s="9"/>
    </row>
    <row r="609" customFormat="false" ht="15.75" hidden="false" customHeight="false" outlineLevel="0" collapsed="false">
      <c r="E609" s="9"/>
      <c r="F609" s="9"/>
    </row>
    <row r="610" customFormat="false" ht="15.75" hidden="false" customHeight="false" outlineLevel="0" collapsed="false">
      <c r="E610" s="9"/>
      <c r="F610" s="9"/>
    </row>
    <row r="611" customFormat="false" ht="15.75" hidden="false" customHeight="false" outlineLevel="0" collapsed="false">
      <c r="E611" s="9"/>
      <c r="F611" s="9"/>
    </row>
    <row r="612" customFormat="false" ht="15.75" hidden="false" customHeight="false" outlineLevel="0" collapsed="false">
      <c r="E612" s="9"/>
      <c r="F612" s="9"/>
    </row>
    <row r="613" customFormat="false" ht="15.75" hidden="false" customHeight="false" outlineLevel="0" collapsed="false">
      <c r="E613" s="9"/>
      <c r="F613" s="9"/>
    </row>
    <row r="614" customFormat="false" ht="15.75" hidden="false" customHeight="false" outlineLevel="0" collapsed="false">
      <c r="E614" s="9"/>
      <c r="F614" s="9"/>
    </row>
    <row r="615" customFormat="false" ht="15.75" hidden="false" customHeight="false" outlineLevel="0" collapsed="false">
      <c r="E615" s="9"/>
      <c r="F615" s="9"/>
    </row>
    <row r="616" customFormat="false" ht="15.75" hidden="false" customHeight="false" outlineLevel="0" collapsed="false">
      <c r="E616" s="9"/>
      <c r="F616" s="9"/>
    </row>
    <row r="617" customFormat="false" ht="15.75" hidden="false" customHeight="false" outlineLevel="0" collapsed="false">
      <c r="E617" s="9"/>
      <c r="F617" s="9"/>
    </row>
    <row r="618" customFormat="false" ht="15.75" hidden="false" customHeight="false" outlineLevel="0" collapsed="false">
      <c r="E618" s="9"/>
      <c r="F618" s="9"/>
    </row>
    <row r="619" customFormat="false" ht="15.75" hidden="false" customHeight="false" outlineLevel="0" collapsed="false">
      <c r="E619" s="9"/>
      <c r="F619" s="9"/>
    </row>
    <row r="620" customFormat="false" ht="15.75" hidden="false" customHeight="false" outlineLevel="0" collapsed="false">
      <c r="E620" s="9"/>
      <c r="F620" s="9"/>
    </row>
    <row r="621" customFormat="false" ht="15.75" hidden="false" customHeight="false" outlineLevel="0" collapsed="false">
      <c r="E621" s="9"/>
      <c r="F621" s="9"/>
    </row>
    <row r="622" customFormat="false" ht="15.75" hidden="false" customHeight="false" outlineLevel="0" collapsed="false">
      <c r="E622" s="9"/>
      <c r="F622" s="9"/>
    </row>
    <row r="623" customFormat="false" ht="15.75" hidden="false" customHeight="false" outlineLevel="0" collapsed="false">
      <c r="E623" s="9"/>
      <c r="F623" s="9"/>
    </row>
    <row r="624" customFormat="false" ht="15.75" hidden="false" customHeight="false" outlineLevel="0" collapsed="false">
      <c r="E624" s="9"/>
      <c r="F624" s="9"/>
    </row>
    <row r="625" customFormat="false" ht="15.75" hidden="false" customHeight="false" outlineLevel="0" collapsed="false">
      <c r="E625" s="9"/>
      <c r="F625" s="9"/>
    </row>
    <row r="626" customFormat="false" ht="15.75" hidden="false" customHeight="false" outlineLevel="0" collapsed="false">
      <c r="E626" s="9"/>
      <c r="F626" s="9"/>
    </row>
    <row r="627" customFormat="false" ht="15.75" hidden="false" customHeight="false" outlineLevel="0" collapsed="false">
      <c r="E627" s="9"/>
      <c r="F627" s="9"/>
    </row>
    <row r="628" customFormat="false" ht="15.75" hidden="false" customHeight="false" outlineLevel="0" collapsed="false">
      <c r="E628" s="9"/>
      <c r="F628" s="9"/>
    </row>
    <row r="629" customFormat="false" ht="15.75" hidden="false" customHeight="false" outlineLevel="0" collapsed="false">
      <c r="E629" s="9"/>
      <c r="F629" s="9"/>
    </row>
    <row r="630" customFormat="false" ht="15.75" hidden="false" customHeight="false" outlineLevel="0" collapsed="false">
      <c r="E630" s="9"/>
      <c r="F630" s="9"/>
    </row>
    <row r="631" customFormat="false" ht="15.75" hidden="false" customHeight="false" outlineLevel="0" collapsed="false">
      <c r="E631" s="9"/>
      <c r="F631" s="9"/>
    </row>
    <row r="632" customFormat="false" ht="15.75" hidden="false" customHeight="false" outlineLevel="0" collapsed="false">
      <c r="E632" s="9"/>
      <c r="F632" s="9"/>
    </row>
    <row r="633" customFormat="false" ht="15.75" hidden="false" customHeight="false" outlineLevel="0" collapsed="false">
      <c r="E633" s="9"/>
      <c r="F633" s="9"/>
    </row>
    <row r="634" customFormat="false" ht="15.75" hidden="false" customHeight="false" outlineLevel="0" collapsed="false">
      <c r="E634" s="9"/>
      <c r="F634" s="9"/>
    </row>
    <row r="635" customFormat="false" ht="15.75" hidden="false" customHeight="false" outlineLevel="0" collapsed="false">
      <c r="E635" s="9"/>
      <c r="F635" s="9"/>
    </row>
    <row r="636" customFormat="false" ht="15.75" hidden="false" customHeight="false" outlineLevel="0" collapsed="false">
      <c r="E636" s="9"/>
      <c r="F636" s="9"/>
    </row>
    <row r="637" customFormat="false" ht="15.75" hidden="false" customHeight="false" outlineLevel="0" collapsed="false">
      <c r="E637" s="9"/>
      <c r="F637" s="9"/>
    </row>
    <row r="638" customFormat="false" ht="15.75" hidden="false" customHeight="false" outlineLevel="0" collapsed="false">
      <c r="E638" s="9"/>
      <c r="F638" s="9"/>
    </row>
    <row r="639" customFormat="false" ht="15.75" hidden="false" customHeight="false" outlineLevel="0" collapsed="false">
      <c r="E639" s="9"/>
      <c r="F639" s="9"/>
    </row>
    <row r="640" customFormat="false" ht="15.75" hidden="false" customHeight="false" outlineLevel="0" collapsed="false">
      <c r="E640" s="9"/>
      <c r="F640" s="9"/>
    </row>
    <row r="641" customFormat="false" ht="15.75" hidden="false" customHeight="false" outlineLevel="0" collapsed="false">
      <c r="E641" s="9"/>
      <c r="F641" s="9"/>
    </row>
    <row r="642" customFormat="false" ht="15.75" hidden="false" customHeight="false" outlineLevel="0" collapsed="false">
      <c r="E642" s="9"/>
      <c r="F642" s="9"/>
    </row>
    <row r="643" customFormat="false" ht="15.75" hidden="false" customHeight="false" outlineLevel="0" collapsed="false">
      <c r="E643" s="9"/>
      <c r="F643" s="9"/>
    </row>
    <row r="644" customFormat="false" ht="15.75" hidden="false" customHeight="false" outlineLevel="0" collapsed="false">
      <c r="E644" s="9"/>
      <c r="F644" s="9"/>
    </row>
    <row r="645" customFormat="false" ht="15.75" hidden="false" customHeight="false" outlineLevel="0" collapsed="false">
      <c r="E645" s="9"/>
      <c r="F645" s="9"/>
    </row>
    <row r="646" customFormat="false" ht="15.75" hidden="false" customHeight="false" outlineLevel="0" collapsed="false">
      <c r="E646" s="9"/>
      <c r="F646" s="9"/>
    </row>
    <row r="647" customFormat="false" ht="15.75" hidden="false" customHeight="false" outlineLevel="0" collapsed="false">
      <c r="E647" s="9"/>
      <c r="F647" s="9"/>
    </row>
    <row r="648" customFormat="false" ht="15.75" hidden="false" customHeight="false" outlineLevel="0" collapsed="false">
      <c r="E648" s="9"/>
      <c r="F648" s="9"/>
    </row>
    <row r="649" customFormat="false" ht="15.75" hidden="false" customHeight="false" outlineLevel="0" collapsed="false">
      <c r="E649" s="9"/>
      <c r="F649" s="9"/>
    </row>
    <row r="650" customFormat="false" ht="15.75" hidden="false" customHeight="false" outlineLevel="0" collapsed="false">
      <c r="E650" s="9"/>
      <c r="F650" s="9"/>
    </row>
    <row r="651" customFormat="false" ht="15.75" hidden="false" customHeight="false" outlineLevel="0" collapsed="false">
      <c r="E651" s="9"/>
      <c r="F651" s="9"/>
    </row>
    <row r="652" customFormat="false" ht="15.75" hidden="false" customHeight="false" outlineLevel="0" collapsed="false">
      <c r="E652" s="9"/>
      <c r="F652" s="9"/>
    </row>
    <row r="653" customFormat="false" ht="15.75" hidden="false" customHeight="false" outlineLevel="0" collapsed="false">
      <c r="E653" s="9"/>
      <c r="F653" s="9"/>
    </row>
    <row r="654" customFormat="false" ht="15.75" hidden="false" customHeight="false" outlineLevel="0" collapsed="false">
      <c r="E654" s="9"/>
      <c r="F654" s="9"/>
    </row>
    <row r="655" customFormat="false" ht="15.75" hidden="false" customHeight="false" outlineLevel="0" collapsed="false">
      <c r="E655" s="9"/>
      <c r="F655" s="9"/>
    </row>
    <row r="656" customFormat="false" ht="15.75" hidden="false" customHeight="false" outlineLevel="0" collapsed="false">
      <c r="E656" s="9"/>
      <c r="F656" s="9"/>
    </row>
    <row r="657" customFormat="false" ht="15.75" hidden="false" customHeight="false" outlineLevel="0" collapsed="false">
      <c r="E657" s="9"/>
      <c r="F657" s="9"/>
    </row>
    <row r="658" customFormat="false" ht="15.75" hidden="false" customHeight="false" outlineLevel="0" collapsed="false">
      <c r="E658" s="9"/>
      <c r="F658" s="9"/>
    </row>
    <row r="659" customFormat="false" ht="15.75" hidden="false" customHeight="false" outlineLevel="0" collapsed="false">
      <c r="E659" s="9"/>
      <c r="F659" s="9"/>
    </row>
    <row r="660" customFormat="false" ht="15.75" hidden="false" customHeight="false" outlineLevel="0" collapsed="false">
      <c r="E660" s="9"/>
      <c r="F660" s="9"/>
    </row>
    <row r="661" customFormat="false" ht="15.75" hidden="false" customHeight="false" outlineLevel="0" collapsed="false">
      <c r="E661" s="9"/>
      <c r="F661" s="9"/>
    </row>
    <row r="662" customFormat="false" ht="15.75" hidden="false" customHeight="false" outlineLevel="0" collapsed="false">
      <c r="E662" s="9"/>
      <c r="F662" s="9"/>
    </row>
    <row r="663" customFormat="false" ht="15.75" hidden="false" customHeight="false" outlineLevel="0" collapsed="false">
      <c r="E663" s="9"/>
      <c r="F663" s="9"/>
    </row>
    <row r="664" customFormat="false" ht="15.75" hidden="false" customHeight="false" outlineLevel="0" collapsed="false">
      <c r="E664" s="9"/>
      <c r="F664" s="9"/>
    </row>
    <row r="665" customFormat="false" ht="15.75" hidden="false" customHeight="false" outlineLevel="0" collapsed="false">
      <c r="E665" s="9"/>
      <c r="F665" s="9"/>
    </row>
    <row r="666" customFormat="false" ht="15.75" hidden="false" customHeight="false" outlineLevel="0" collapsed="false">
      <c r="E666" s="9"/>
      <c r="F666" s="9"/>
    </row>
    <row r="667" customFormat="false" ht="15.75" hidden="false" customHeight="false" outlineLevel="0" collapsed="false">
      <c r="E667" s="9"/>
      <c r="F667" s="9"/>
    </row>
    <row r="668" customFormat="false" ht="15.75" hidden="false" customHeight="false" outlineLevel="0" collapsed="false">
      <c r="E668" s="9"/>
      <c r="F668" s="9"/>
    </row>
    <row r="669" customFormat="false" ht="15.75" hidden="false" customHeight="false" outlineLevel="0" collapsed="false">
      <c r="E669" s="9"/>
      <c r="F669" s="9"/>
    </row>
    <row r="670" customFormat="false" ht="15.75" hidden="false" customHeight="false" outlineLevel="0" collapsed="false">
      <c r="E670" s="9"/>
      <c r="F670" s="9"/>
    </row>
    <row r="671" customFormat="false" ht="15.75" hidden="false" customHeight="false" outlineLevel="0" collapsed="false">
      <c r="E671" s="9"/>
      <c r="F671" s="9"/>
    </row>
    <row r="672" customFormat="false" ht="15.75" hidden="false" customHeight="false" outlineLevel="0" collapsed="false">
      <c r="E672" s="9"/>
      <c r="F672" s="9"/>
    </row>
    <row r="673" customFormat="false" ht="15.75" hidden="false" customHeight="false" outlineLevel="0" collapsed="false">
      <c r="E673" s="9"/>
      <c r="F673" s="9"/>
    </row>
    <row r="674" customFormat="false" ht="15.75" hidden="false" customHeight="false" outlineLevel="0" collapsed="false">
      <c r="E674" s="9"/>
      <c r="F674" s="9"/>
    </row>
    <row r="675" customFormat="false" ht="15.75" hidden="false" customHeight="false" outlineLevel="0" collapsed="false">
      <c r="E675" s="9"/>
      <c r="F675" s="9"/>
    </row>
    <row r="676" customFormat="false" ht="15.75" hidden="false" customHeight="false" outlineLevel="0" collapsed="false">
      <c r="E676" s="9"/>
      <c r="F676" s="9"/>
    </row>
    <row r="677" customFormat="false" ht="15.75" hidden="false" customHeight="false" outlineLevel="0" collapsed="false">
      <c r="E677" s="9"/>
      <c r="F677" s="9"/>
    </row>
    <row r="678" customFormat="false" ht="15.75" hidden="false" customHeight="false" outlineLevel="0" collapsed="false">
      <c r="E678" s="9"/>
      <c r="F678" s="9"/>
    </row>
    <row r="679" customFormat="false" ht="15.75" hidden="false" customHeight="false" outlineLevel="0" collapsed="false">
      <c r="E679" s="9"/>
      <c r="F679" s="9"/>
    </row>
    <row r="680" customFormat="false" ht="15.75" hidden="false" customHeight="false" outlineLevel="0" collapsed="false">
      <c r="E680" s="9"/>
      <c r="F680" s="9"/>
    </row>
    <row r="681" customFormat="false" ht="15.75" hidden="false" customHeight="false" outlineLevel="0" collapsed="false">
      <c r="E681" s="9"/>
      <c r="F681" s="9"/>
    </row>
    <row r="682" customFormat="false" ht="15.75" hidden="false" customHeight="false" outlineLevel="0" collapsed="false">
      <c r="E682" s="9"/>
      <c r="F682" s="9"/>
    </row>
    <row r="683" customFormat="false" ht="15.75" hidden="false" customHeight="false" outlineLevel="0" collapsed="false">
      <c r="E683" s="9"/>
      <c r="F683" s="9"/>
    </row>
    <row r="684" customFormat="false" ht="15.75" hidden="false" customHeight="false" outlineLevel="0" collapsed="false">
      <c r="E684" s="9"/>
      <c r="F684" s="9"/>
    </row>
    <row r="685" customFormat="false" ht="15.75" hidden="false" customHeight="false" outlineLevel="0" collapsed="false">
      <c r="E685" s="9"/>
      <c r="F685" s="9"/>
    </row>
    <row r="686" customFormat="false" ht="15.75" hidden="false" customHeight="false" outlineLevel="0" collapsed="false">
      <c r="E686" s="9"/>
      <c r="F686" s="9"/>
    </row>
    <row r="687" customFormat="false" ht="15.75" hidden="false" customHeight="false" outlineLevel="0" collapsed="false">
      <c r="E687" s="9"/>
      <c r="F687" s="9"/>
    </row>
    <row r="688" customFormat="false" ht="15.75" hidden="false" customHeight="false" outlineLevel="0" collapsed="false">
      <c r="E688" s="9"/>
      <c r="F688" s="9"/>
    </row>
    <row r="689" customFormat="false" ht="15.75" hidden="false" customHeight="false" outlineLevel="0" collapsed="false">
      <c r="E689" s="9"/>
      <c r="F689" s="9"/>
    </row>
    <row r="690" customFormat="false" ht="15.75" hidden="false" customHeight="false" outlineLevel="0" collapsed="false">
      <c r="E690" s="9"/>
      <c r="F690" s="9"/>
    </row>
    <row r="691" customFormat="false" ht="15.75" hidden="false" customHeight="false" outlineLevel="0" collapsed="false">
      <c r="E691" s="9"/>
      <c r="F691" s="9"/>
    </row>
    <row r="692" customFormat="false" ht="15.75" hidden="false" customHeight="false" outlineLevel="0" collapsed="false">
      <c r="E692" s="9"/>
      <c r="F692" s="9"/>
    </row>
    <row r="693" customFormat="false" ht="15.75" hidden="false" customHeight="false" outlineLevel="0" collapsed="false">
      <c r="E693" s="9"/>
      <c r="F693" s="9"/>
    </row>
    <row r="694" customFormat="false" ht="15.75" hidden="false" customHeight="false" outlineLevel="0" collapsed="false">
      <c r="E694" s="9"/>
      <c r="F694" s="9"/>
    </row>
    <row r="695" customFormat="false" ht="15.75" hidden="false" customHeight="false" outlineLevel="0" collapsed="false">
      <c r="E695" s="9"/>
      <c r="F695" s="9"/>
    </row>
    <row r="696" customFormat="false" ht="15.75" hidden="false" customHeight="false" outlineLevel="0" collapsed="false">
      <c r="E696" s="9"/>
      <c r="F696" s="9"/>
    </row>
    <row r="697" customFormat="false" ht="15.75" hidden="false" customHeight="false" outlineLevel="0" collapsed="false">
      <c r="E697" s="9"/>
      <c r="F697" s="9"/>
    </row>
    <row r="698" customFormat="false" ht="15.75" hidden="false" customHeight="false" outlineLevel="0" collapsed="false">
      <c r="E698" s="9"/>
      <c r="F698" s="9"/>
    </row>
    <row r="699" customFormat="false" ht="15.75" hidden="false" customHeight="false" outlineLevel="0" collapsed="false">
      <c r="E699" s="9"/>
      <c r="F699" s="9"/>
    </row>
    <row r="700" customFormat="false" ht="15.75" hidden="false" customHeight="false" outlineLevel="0" collapsed="false">
      <c r="E700" s="9"/>
      <c r="F700" s="9"/>
    </row>
    <row r="701" customFormat="false" ht="15.75" hidden="false" customHeight="false" outlineLevel="0" collapsed="false">
      <c r="E701" s="9"/>
      <c r="F701" s="9"/>
    </row>
    <row r="702" customFormat="false" ht="15.75" hidden="false" customHeight="false" outlineLevel="0" collapsed="false">
      <c r="E702" s="9"/>
      <c r="F702" s="9"/>
    </row>
    <row r="703" customFormat="false" ht="15.75" hidden="false" customHeight="false" outlineLevel="0" collapsed="false">
      <c r="E703" s="9"/>
      <c r="F703" s="9"/>
    </row>
    <row r="704" customFormat="false" ht="15.75" hidden="false" customHeight="false" outlineLevel="0" collapsed="false">
      <c r="E704" s="9"/>
      <c r="F704" s="9"/>
    </row>
    <row r="705" customFormat="false" ht="15.75" hidden="false" customHeight="false" outlineLevel="0" collapsed="false">
      <c r="E705" s="9"/>
      <c r="F705" s="9"/>
    </row>
    <row r="706" customFormat="false" ht="15.75" hidden="false" customHeight="false" outlineLevel="0" collapsed="false">
      <c r="E706" s="9"/>
      <c r="F706" s="9"/>
    </row>
    <row r="707" customFormat="false" ht="15.75" hidden="false" customHeight="false" outlineLevel="0" collapsed="false">
      <c r="E707" s="9"/>
      <c r="F707" s="9"/>
    </row>
    <row r="708" customFormat="false" ht="15.75" hidden="false" customHeight="false" outlineLevel="0" collapsed="false">
      <c r="E708" s="9"/>
      <c r="F708" s="9"/>
    </row>
    <row r="709" customFormat="false" ht="15.75" hidden="false" customHeight="false" outlineLevel="0" collapsed="false">
      <c r="E709" s="9"/>
      <c r="F709" s="9"/>
    </row>
    <row r="710" customFormat="false" ht="15.75" hidden="false" customHeight="false" outlineLevel="0" collapsed="false">
      <c r="E710" s="9"/>
      <c r="F710" s="9"/>
    </row>
    <row r="711" customFormat="false" ht="15.75" hidden="false" customHeight="false" outlineLevel="0" collapsed="false">
      <c r="E711" s="9"/>
      <c r="F711" s="9"/>
    </row>
    <row r="712" customFormat="false" ht="15.75" hidden="false" customHeight="false" outlineLevel="0" collapsed="false">
      <c r="E712" s="9"/>
      <c r="F712" s="9"/>
    </row>
    <row r="713" customFormat="false" ht="15.75" hidden="false" customHeight="false" outlineLevel="0" collapsed="false">
      <c r="E713" s="9"/>
      <c r="F713" s="9"/>
    </row>
    <row r="714" customFormat="false" ht="15.75" hidden="false" customHeight="false" outlineLevel="0" collapsed="false">
      <c r="E714" s="9"/>
      <c r="F714" s="9"/>
    </row>
    <row r="715" customFormat="false" ht="15.75" hidden="false" customHeight="false" outlineLevel="0" collapsed="false">
      <c r="E715" s="9"/>
      <c r="F715" s="9"/>
    </row>
    <row r="716" customFormat="false" ht="15.75" hidden="false" customHeight="false" outlineLevel="0" collapsed="false">
      <c r="E716" s="9"/>
      <c r="F716" s="9"/>
    </row>
    <row r="717" customFormat="false" ht="15.75" hidden="false" customHeight="false" outlineLevel="0" collapsed="false">
      <c r="E717" s="9"/>
      <c r="F717" s="9"/>
    </row>
    <row r="718" customFormat="false" ht="15.75" hidden="false" customHeight="false" outlineLevel="0" collapsed="false">
      <c r="E718" s="9"/>
      <c r="F718" s="9"/>
    </row>
    <row r="719" customFormat="false" ht="15.75" hidden="false" customHeight="false" outlineLevel="0" collapsed="false">
      <c r="E719" s="9"/>
      <c r="F719" s="9"/>
    </row>
    <row r="720" customFormat="false" ht="15.75" hidden="false" customHeight="false" outlineLevel="0" collapsed="false">
      <c r="E720" s="9"/>
      <c r="F720" s="9"/>
    </row>
    <row r="721" customFormat="false" ht="15.75" hidden="false" customHeight="false" outlineLevel="0" collapsed="false">
      <c r="E721" s="9"/>
      <c r="F721" s="9"/>
    </row>
    <row r="722" customFormat="false" ht="15.75" hidden="false" customHeight="false" outlineLevel="0" collapsed="false">
      <c r="E722" s="9"/>
      <c r="F722" s="9"/>
    </row>
    <row r="723" customFormat="false" ht="15.75" hidden="false" customHeight="false" outlineLevel="0" collapsed="false">
      <c r="E723" s="9"/>
      <c r="F723" s="9"/>
    </row>
    <row r="724" customFormat="false" ht="15.75" hidden="false" customHeight="false" outlineLevel="0" collapsed="false">
      <c r="E724" s="9"/>
      <c r="F724" s="9"/>
    </row>
    <row r="725" customFormat="false" ht="15.75" hidden="false" customHeight="false" outlineLevel="0" collapsed="false">
      <c r="E725" s="9"/>
      <c r="F725" s="9"/>
    </row>
    <row r="726" customFormat="false" ht="15.75" hidden="false" customHeight="false" outlineLevel="0" collapsed="false">
      <c r="E726" s="9"/>
      <c r="F726" s="9"/>
    </row>
    <row r="727" customFormat="false" ht="15.75" hidden="false" customHeight="false" outlineLevel="0" collapsed="false">
      <c r="E727" s="9"/>
      <c r="F727" s="9"/>
    </row>
    <row r="728" customFormat="false" ht="15.75" hidden="false" customHeight="false" outlineLevel="0" collapsed="false">
      <c r="E728" s="9"/>
      <c r="F728" s="9"/>
    </row>
    <row r="729" customFormat="false" ht="15.75" hidden="false" customHeight="false" outlineLevel="0" collapsed="false">
      <c r="E729" s="9"/>
      <c r="F729" s="9"/>
    </row>
    <row r="730" customFormat="false" ht="15.75" hidden="false" customHeight="false" outlineLevel="0" collapsed="false">
      <c r="E730" s="9"/>
      <c r="F730" s="9"/>
    </row>
    <row r="731" customFormat="false" ht="15.75" hidden="false" customHeight="false" outlineLevel="0" collapsed="false">
      <c r="E731" s="9"/>
      <c r="F731" s="9"/>
    </row>
    <row r="732" customFormat="false" ht="15.75" hidden="false" customHeight="false" outlineLevel="0" collapsed="false">
      <c r="E732" s="9"/>
      <c r="F732" s="9"/>
    </row>
    <row r="733" customFormat="false" ht="15.75" hidden="false" customHeight="false" outlineLevel="0" collapsed="false">
      <c r="E733" s="9"/>
      <c r="F733" s="9"/>
    </row>
    <row r="734" customFormat="false" ht="15.75" hidden="false" customHeight="false" outlineLevel="0" collapsed="false">
      <c r="E734" s="9"/>
      <c r="F734" s="9"/>
    </row>
    <row r="735" customFormat="false" ht="15.75" hidden="false" customHeight="false" outlineLevel="0" collapsed="false">
      <c r="E735" s="9"/>
      <c r="F735" s="9"/>
    </row>
    <row r="736" customFormat="false" ht="15.75" hidden="false" customHeight="false" outlineLevel="0" collapsed="false">
      <c r="E736" s="9"/>
      <c r="F736" s="9"/>
    </row>
    <row r="737" customFormat="false" ht="15.75" hidden="false" customHeight="false" outlineLevel="0" collapsed="false">
      <c r="E737" s="9"/>
      <c r="F737" s="9"/>
    </row>
    <row r="738" customFormat="false" ht="15.75" hidden="false" customHeight="false" outlineLevel="0" collapsed="false">
      <c r="E738" s="9"/>
      <c r="F738" s="9"/>
    </row>
    <row r="739" customFormat="false" ht="15.75" hidden="false" customHeight="false" outlineLevel="0" collapsed="false">
      <c r="E739" s="9"/>
      <c r="F739" s="9"/>
    </row>
    <row r="740" customFormat="false" ht="15.75" hidden="false" customHeight="false" outlineLevel="0" collapsed="false">
      <c r="E740" s="9"/>
      <c r="F740" s="9"/>
    </row>
    <row r="741" customFormat="false" ht="15.75" hidden="false" customHeight="false" outlineLevel="0" collapsed="false">
      <c r="E741" s="9"/>
      <c r="F741" s="9"/>
    </row>
    <row r="742" customFormat="false" ht="15.75" hidden="false" customHeight="false" outlineLevel="0" collapsed="false">
      <c r="E742" s="9"/>
      <c r="F742" s="9"/>
    </row>
    <row r="743" customFormat="false" ht="15.75" hidden="false" customHeight="false" outlineLevel="0" collapsed="false">
      <c r="E743" s="9"/>
      <c r="F743" s="9"/>
    </row>
    <row r="744" customFormat="false" ht="15.75" hidden="false" customHeight="false" outlineLevel="0" collapsed="false">
      <c r="E744" s="9"/>
      <c r="F744" s="9"/>
    </row>
    <row r="745" customFormat="false" ht="15.75" hidden="false" customHeight="false" outlineLevel="0" collapsed="false">
      <c r="E745" s="9"/>
      <c r="F745" s="9"/>
    </row>
    <row r="746" customFormat="false" ht="15.75" hidden="false" customHeight="false" outlineLevel="0" collapsed="false">
      <c r="E746" s="9"/>
      <c r="F746" s="9"/>
    </row>
    <row r="747" customFormat="false" ht="15.75" hidden="false" customHeight="false" outlineLevel="0" collapsed="false">
      <c r="E747" s="9"/>
      <c r="F747" s="9"/>
    </row>
    <row r="748" customFormat="false" ht="15.75" hidden="false" customHeight="false" outlineLevel="0" collapsed="false">
      <c r="E748" s="9"/>
      <c r="F748" s="9"/>
    </row>
    <row r="749" customFormat="false" ht="15.75" hidden="false" customHeight="false" outlineLevel="0" collapsed="false">
      <c r="E749" s="9"/>
      <c r="F749" s="9"/>
    </row>
    <row r="750" customFormat="false" ht="15.75" hidden="false" customHeight="false" outlineLevel="0" collapsed="false">
      <c r="E750" s="9"/>
      <c r="F750" s="9"/>
    </row>
    <row r="751" customFormat="false" ht="15.75" hidden="false" customHeight="false" outlineLevel="0" collapsed="false">
      <c r="E751" s="9"/>
      <c r="F751" s="9"/>
    </row>
    <row r="752" customFormat="false" ht="15.75" hidden="false" customHeight="false" outlineLevel="0" collapsed="false">
      <c r="E752" s="9"/>
      <c r="F752" s="9"/>
    </row>
    <row r="753" customFormat="false" ht="15.75" hidden="false" customHeight="false" outlineLevel="0" collapsed="false">
      <c r="E753" s="9"/>
      <c r="F753" s="9"/>
    </row>
    <row r="754" customFormat="false" ht="15.75" hidden="false" customHeight="false" outlineLevel="0" collapsed="false">
      <c r="E754" s="9"/>
      <c r="F754" s="9"/>
    </row>
    <row r="755" customFormat="false" ht="15.75" hidden="false" customHeight="false" outlineLevel="0" collapsed="false">
      <c r="E755" s="9"/>
      <c r="F755" s="9"/>
    </row>
    <row r="756" customFormat="false" ht="15.75" hidden="false" customHeight="false" outlineLevel="0" collapsed="false">
      <c r="E756" s="9"/>
      <c r="F756" s="9"/>
    </row>
    <row r="757" customFormat="false" ht="15.75" hidden="false" customHeight="false" outlineLevel="0" collapsed="false">
      <c r="E757" s="9"/>
      <c r="F757" s="9"/>
    </row>
    <row r="758" customFormat="false" ht="15.75" hidden="false" customHeight="false" outlineLevel="0" collapsed="false">
      <c r="E758" s="9"/>
      <c r="F758" s="9"/>
    </row>
    <row r="759" customFormat="false" ht="15.75" hidden="false" customHeight="false" outlineLevel="0" collapsed="false">
      <c r="E759" s="9"/>
      <c r="F759" s="9"/>
    </row>
    <row r="760" customFormat="false" ht="15.75" hidden="false" customHeight="false" outlineLevel="0" collapsed="false">
      <c r="E760" s="9"/>
      <c r="F760" s="9"/>
    </row>
    <row r="761" customFormat="false" ht="15.75" hidden="false" customHeight="false" outlineLevel="0" collapsed="false">
      <c r="E761" s="9"/>
      <c r="F761" s="9"/>
    </row>
    <row r="762" customFormat="false" ht="15.75" hidden="false" customHeight="false" outlineLevel="0" collapsed="false">
      <c r="E762" s="9"/>
      <c r="F762" s="9"/>
    </row>
    <row r="763" customFormat="false" ht="15.75" hidden="false" customHeight="false" outlineLevel="0" collapsed="false">
      <c r="E763" s="9"/>
      <c r="F763" s="9"/>
    </row>
    <row r="764" customFormat="false" ht="15.75" hidden="false" customHeight="false" outlineLevel="0" collapsed="false">
      <c r="E764" s="9"/>
      <c r="F764" s="9"/>
    </row>
    <row r="765" customFormat="false" ht="15.75" hidden="false" customHeight="false" outlineLevel="0" collapsed="false">
      <c r="E765" s="9"/>
      <c r="F765" s="9"/>
    </row>
    <row r="766" customFormat="false" ht="15.75" hidden="false" customHeight="false" outlineLevel="0" collapsed="false">
      <c r="E766" s="9"/>
      <c r="F766" s="9"/>
    </row>
    <row r="767" customFormat="false" ht="15.75" hidden="false" customHeight="false" outlineLevel="0" collapsed="false">
      <c r="E767" s="9"/>
      <c r="F767" s="9"/>
    </row>
    <row r="768" customFormat="false" ht="15.75" hidden="false" customHeight="false" outlineLevel="0" collapsed="false">
      <c r="E768" s="9"/>
      <c r="F768" s="9"/>
    </row>
    <row r="769" customFormat="false" ht="15.75" hidden="false" customHeight="false" outlineLevel="0" collapsed="false">
      <c r="E769" s="9"/>
      <c r="F769" s="9"/>
    </row>
    <row r="770" customFormat="false" ht="15.75" hidden="false" customHeight="false" outlineLevel="0" collapsed="false">
      <c r="E770" s="9"/>
      <c r="F770" s="9"/>
    </row>
    <row r="771" customFormat="false" ht="15.75" hidden="false" customHeight="false" outlineLevel="0" collapsed="false">
      <c r="E771" s="9"/>
      <c r="F771" s="9"/>
    </row>
    <row r="772" customFormat="false" ht="15.75" hidden="false" customHeight="false" outlineLevel="0" collapsed="false">
      <c r="E772" s="9"/>
      <c r="F772" s="9"/>
    </row>
    <row r="773" customFormat="false" ht="15.75" hidden="false" customHeight="false" outlineLevel="0" collapsed="false">
      <c r="E773" s="9"/>
      <c r="F773" s="9"/>
    </row>
    <row r="774" customFormat="false" ht="15.75" hidden="false" customHeight="false" outlineLevel="0" collapsed="false">
      <c r="E774" s="9"/>
      <c r="F774" s="9"/>
    </row>
    <row r="775" customFormat="false" ht="15.75" hidden="false" customHeight="false" outlineLevel="0" collapsed="false">
      <c r="E775" s="9"/>
      <c r="F775" s="9"/>
    </row>
    <row r="776" customFormat="false" ht="15.75" hidden="false" customHeight="false" outlineLevel="0" collapsed="false">
      <c r="E776" s="9"/>
      <c r="F776" s="9"/>
    </row>
    <row r="777" customFormat="false" ht="15.75" hidden="false" customHeight="false" outlineLevel="0" collapsed="false">
      <c r="E777" s="9"/>
      <c r="F777" s="9"/>
    </row>
    <row r="778" customFormat="false" ht="15.75" hidden="false" customHeight="false" outlineLevel="0" collapsed="false">
      <c r="E778" s="9"/>
      <c r="F778" s="9"/>
    </row>
    <row r="779" customFormat="false" ht="15.75" hidden="false" customHeight="false" outlineLevel="0" collapsed="false">
      <c r="E779" s="9"/>
      <c r="F779" s="9"/>
    </row>
    <row r="780" customFormat="false" ht="15.75" hidden="false" customHeight="false" outlineLevel="0" collapsed="false">
      <c r="E780" s="9"/>
      <c r="F780" s="9"/>
    </row>
    <row r="781" customFormat="false" ht="15.75" hidden="false" customHeight="false" outlineLevel="0" collapsed="false">
      <c r="E781" s="9"/>
      <c r="F781" s="9"/>
    </row>
    <row r="782" customFormat="false" ht="15.75" hidden="false" customHeight="false" outlineLevel="0" collapsed="false">
      <c r="E782" s="9"/>
      <c r="F782" s="9"/>
    </row>
    <row r="783" customFormat="false" ht="15.75" hidden="false" customHeight="false" outlineLevel="0" collapsed="false">
      <c r="E783" s="9"/>
      <c r="F783" s="9"/>
    </row>
    <row r="784" customFormat="false" ht="15.75" hidden="false" customHeight="false" outlineLevel="0" collapsed="false">
      <c r="E784" s="9"/>
      <c r="F784" s="9"/>
    </row>
    <row r="785" customFormat="false" ht="15.75" hidden="false" customHeight="false" outlineLevel="0" collapsed="false">
      <c r="E785" s="9"/>
      <c r="F785" s="9"/>
    </row>
    <row r="786" customFormat="false" ht="15.75" hidden="false" customHeight="false" outlineLevel="0" collapsed="false">
      <c r="E786" s="9"/>
      <c r="F786" s="9"/>
    </row>
    <row r="787" customFormat="false" ht="15.75" hidden="false" customHeight="false" outlineLevel="0" collapsed="false">
      <c r="E787" s="9"/>
      <c r="F787" s="9"/>
    </row>
    <row r="788" customFormat="false" ht="15.75" hidden="false" customHeight="false" outlineLevel="0" collapsed="false">
      <c r="E788" s="9"/>
      <c r="F788" s="9"/>
    </row>
    <row r="789" customFormat="false" ht="15.75" hidden="false" customHeight="false" outlineLevel="0" collapsed="false">
      <c r="E789" s="9"/>
      <c r="F789" s="9"/>
    </row>
    <row r="790" customFormat="false" ht="15.75" hidden="false" customHeight="false" outlineLevel="0" collapsed="false">
      <c r="E790" s="9"/>
      <c r="F790" s="9"/>
    </row>
    <row r="791" customFormat="false" ht="15.75" hidden="false" customHeight="false" outlineLevel="0" collapsed="false">
      <c r="E791" s="9"/>
      <c r="F791" s="9"/>
    </row>
    <row r="792" customFormat="false" ht="15.75" hidden="false" customHeight="false" outlineLevel="0" collapsed="false">
      <c r="E792" s="9"/>
      <c r="F792" s="9"/>
    </row>
    <row r="793" customFormat="false" ht="15.75" hidden="false" customHeight="false" outlineLevel="0" collapsed="false">
      <c r="E793" s="9"/>
      <c r="F793" s="9"/>
    </row>
    <row r="794" customFormat="false" ht="15.75" hidden="false" customHeight="false" outlineLevel="0" collapsed="false">
      <c r="E794" s="9"/>
      <c r="F794" s="9"/>
    </row>
    <row r="795" customFormat="false" ht="15.75" hidden="false" customHeight="false" outlineLevel="0" collapsed="false">
      <c r="E795" s="9"/>
      <c r="F795" s="9"/>
    </row>
    <row r="796" customFormat="false" ht="15.75" hidden="false" customHeight="false" outlineLevel="0" collapsed="false">
      <c r="E796" s="9"/>
      <c r="F796" s="9"/>
    </row>
    <row r="797" customFormat="false" ht="15.75" hidden="false" customHeight="false" outlineLevel="0" collapsed="false">
      <c r="E797" s="9"/>
      <c r="F797" s="9"/>
    </row>
    <row r="798" customFormat="false" ht="15.75" hidden="false" customHeight="false" outlineLevel="0" collapsed="false">
      <c r="E798" s="9"/>
      <c r="F798" s="9"/>
    </row>
    <row r="799" customFormat="false" ht="15.75" hidden="false" customHeight="false" outlineLevel="0" collapsed="false">
      <c r="E799" s="9"/>
      <c r="F799" s="9"/>
    </row>
    <row r="800" customFormat="false" ht="15.75" hidden="false" customHeight="false" outlineLevel="0" collapsed="false">
      <c r="E800" s="9"/>
      <c r="F800" s="9"/>
    </row>
    <row r="801" customFormat="false" ht="15.75" hidden="false" customHeight="false" outlineLevel="0" collapsed="false">
      <c r="E801" s="9"/>
      <c r="F801" s="9"/>
    </row>
    <row r="802" customFormat="false" ht="15.75" hidden="false" customHeight="false" outlineLevel="0" collapsed="false">
      <c r="E802" s="9"/>
      <c r="F802" s="9"/>
    </row>
    <row r="803" customFormat="false" ht="15.75" hidden="false" customHeight="false" outlineLevel="0" collapsed="false">
      <c r="E803" s="9"/>
      <c r="F803" s="9"/>
    </row>
    <row r="804" customFormat="false" ht="15.75" hidden="false" customHeight="false" outlineLevel="0" collapsed="false">
      <c r="E804" s="9"/>
      <c r="F804" s="9"/>
    </row>
    <row r="805" customFormat="false" ht="15.75" hidden="false" customHeight="false" outlineLevel="0" collapsed="false">
      <c r="E805" s="9"/>
      <c r="F805" s="9"/>
    </row>
    <row r="806" customFormat="false" ht="15.75" hidden="false" customHeight="false" outlineLevel="0" collapsed="false">
      <c r="E806" s="9"/>
      <c r="F806" s="9"/>
    </row>
    <row r="807" customFormat="false" ht="15.75" hidden="false" customHeight="false" outlineLevel="0" collapsed="false">
      <c r="E807" s="9"/>
      <c r="F807" s="9"/>
    </row>
    <row r="808" customFormat="false" ht="15.75" hidden="false" customHeight="false" outlineLevel="0" collapsed="false">
      <c r="E808" s="9"/>
      <c r="F808" s="9"/>
    </row>
    <row r="809" customFormat="false" ht="15.75" hidden="false" customHeight="false" outlineLevel="0" collapsed="false">
      <c r="E809" s="9"/>
      <c r="F809" s="9"/>
    </row>
    <row r="810" customFormat="false" ht="15.75" hidden="false" customHeight="false" outlineLevel="0" collapsed="false">
      <c r="E810" s="9"/>
      <c r="F810" s="9"/>
    </row>
    <row r="811" customFormat="false" ht="15.75" hidden="false" customHeight="false" outlineLevel="0" collapsed="false">
      <c r="E811" s="9"/>
      <c r="F811" s="9"/>
    </row>
    <row r="812" customFormat="false" ht="15.75" hidden="false" customHeight="false" outlineLevel="0" collapsed="false">
      <c r="E812" s="9"/>
      <c r="F812" s="9"/>
    </row>
    <row r="813" customFormat="false" ht="15.75" hidden="false" customHeight="false" outlineLevel="0" collapsed="false">
      <c r="E813" s="9"/>
      <c r="F813" s="9"/>
    </row>
    <row r="814" customFormat="false" ht="15.75" hidden="false" customHeight="false" outlineLevel="0" collapsed="false">
      <c r="E814" s="9"/>
      <c r="F814" s="9"/>
    </row>
    <row r="815" customFormat="false" ht="15.75" hidden="false" customHeight="false" outlineLevel="0" collapsed="false">
      <c r="E815" s="9"/>
      <c r="F815" s="9"/>
    </row>
    <row r="816" customFormat="false" ht="15.75" hidden="false" customHeight="false" outlineLevel="0" collapsed="false">
      <c r="E816" s="9"/>
      <c r="F816" s="9"/>
    </row>
    <row r="817" customFormat="false" ht="15.75" hidden="false" customHeight="false" outlineLevel="0" collapsed="false">
      <c r="E817" s="9"/>
      <c r="F817" s="9"/>
    </row>
    <row r="818" customFormat="false" ht="15.75" hidden="false" customHeight="false" outlineLevel="0" collapsed="false">
      <c r="E818" s="9"/>
      <c r="F818" s="9"/>
    </row>
    <row r="819" customFormat="false" ht="15.75" hidden="false" customHeight="false" outlineLevel="0" collapsed="false">
      <c r="E819" s="9"/>
      <c r="F819" s="9"/>
    </row>
    <row r="820" customFormat="false" ht="15.75" hidden="false" customHeight="false" outlineLevel="0" collapsed="false">
      <c r="E820" s="9"/>
      <c r="F820" s="9"/>
    </row>
    <row r="821" customFormat="false" ht="15.75" hidden="false" customHeight="false" outlineLevel="0" collapsed="false">
      <c r="E821" s="9"/>
      <c r="F821" s="9"/>
    </row>
    <row r="822" customFormat="false" ht="15.75" hidden="false" customHeight="false" outlineLevel="0" collapsed="false">
      <c r="E822" s="9"/>
      <c r="F822" s="9"/>
    </row>
    <row r="823" customFormat="false" ht="15.75" hidden="false" customHeight="false" outlineLevel="0" collapsed="false">
      <c r="E823" s="9"/>
      <c r="F823" s="9"/>
    </row>
    <row r="824" customFormat="false" ht="15.75" hidden="false" customHeight="false" outlineLevel="0" collapsed="false">
      <c r="E824" s="9"/>
      <c r="F824" s="9"/>
    </row>
    <row r="825" customFormat="false" ht="15.75" hidden="false" customHeight="false" outlineLevel="0" collapsed="false">
      <c r="E825" s="9"/>
      <c r="F825" s="9"/>
    </row>
    <row r="826" customFormat="false" ht="15.75" hidden="false" customHeight="false" outlineLevel="0" collapsed="false">
      <c r="E826" s="9"/>
      <c r="F826" s="9"/>
    </row>
    <row r="827" customFormat="false" ht="15.75" hidden="false" customHeight="false" outlineLevel="0" collapsed="false">
      <c r="E827" s="9"/>
      <c r="F827" s="9"/>
    </row>
    <row r="828" customFormat="false" ht="15.75" hidden="false" customHeight="false" outlineLevel="0" collapsed="false">
      <c r="E828" s="9"/>
      <c r="F828" s="9"/>
    </row>
    <row r="829" customFormat="false" ht="15.75" hidden="false" customHeight="false" outlineLevel="0" collapsed="false">
      <c r="E829" s="9"/>
      <c r="F829" s="9"/>
    </row>
    <row r="830" customFormat="false" ht="15.75" hidden="false" customHeight="false" outlineLevel="0" collapsed="false">
      <c r="E830" s="9"/>
      <c r="F830" s="9"/>
    </row>
    <row r="831" customFormat="false" ht="15.75" hidden="false" customHeight="false" outlineLevel="0" collapsed="false">
      <c r="E831" s="9"/>
      <c r="F831" s="9"/>
    </row>
    <row r="832" customFormat="false" ht="15.75" hidden="false" customHeight="false" outlineLevel="0" collapsed="false">
      <c r="E832" s="9"/>
      <c r="F832" s="9"/>
    </row>
    <row r="833" customFormat="false" ht="15.75" hidden="false" customHeight="false" outlineLevel="0" collapsed="false">
      <c r="E833" s="9"/>
      <c r="F833" s="9"/>
    </row>
    <row r="834" customFormat="false" ht="15.75" hidden="false" customHeight="false" outlineLevel="0" collapsed="false">
      <c r="E834" s="9"/>
      <c r="F834" s="9"/>
    </row>
    <row r="835" customFormat="false" ht="15.75" hidden="false" customHeight="false" outlineLevel="0" collapsed="false">
      <c r="E835" s="9"/>
      <c r="F835" s="9"/>
    </row>
    <row r="836" customFormat="false" ht="15.75" hidden="false" customHeight="false" outlineLevel="0" collapsed="false">
      <c r="E836" s="9"/>
      <c r="F836" s="9"/>
    </row>
    <row r="837" customFormat="false" ht="15.75" hidden="false" customHeight="false" outlineLevel="0" collapsed="false">
      <c r="E837" s="9"/>
      <c r="F837" s="9"/>
    </row>
    <row r="838" customFormat="false" ht="15.75" hidden="false" customHeight="false" outlineLevel="0" collapsed="false">
      <c r="E838" s="9"/>
      <c r="F838" s="9"/>
    </row>
    <row r="839" customFormat="false" ht="15.75" hidden="false" customHeight="false" outlineLevel="0" collapsed="false">
      <c r="E839" s="9"/>
      <c r="F839" s="9"/>
    </row>
    <row r="840" customFormat="false" ht="15.75" hidden="false" customHeight="false" outlineLevel="0" collapsed="false">
      <c r="E840" s="9"/>
      <c r="F840" s="9"/>
    </row>
    <row r="841" customFormat="false" ht="15.75" hidden="false" customHeight="false" outlineLevel="0" collapsed="false">
      <c r="E841" s="9"/>
      <c r="F841" s="9"/>
    </row>
    <row r="842" customFormat="false" ht="15.75" hidden="false" customHeight="false" outlineLevel="0" collapsed="false">
      <c r="E842" s="9"/>
      <c r="F842" s="9"/>
    </row>
    <row r="843" customFormat="false" ht="15.75" hidden="false" customHeight="false" outlineLevel="0" collapsed="false">
      <c r="E843" s="9"/>
      <c r="F843" s="9"/>
    </row>
    <row r="844" customFormat="false" ht="15.75" hidden="false" customHeight="false" outlineLevel="0" collapsed="false">
      <c r="E844" s="9"/>
      <c r="F844" s="9"/>
    </row>
    <row r="845" customFormat="false" ht="15.75" hidden="false" customHeight="false" outlineLevel="0" collapsed="false">
      <c r="E845" s="9"/>
      <c r="F845" s="9"/>
    </row>
    <row r="846" customFormat="false" ht="15.75" hidden="false" customHeight="false" outlineLevel="0" collapsed="false">
      <c r="E846" s="9"/>
      <c r="F846" s="9"/>
    </row>
    <row r="847" customFormat="false" ht="15.75" hidden="false" customHeight="false" outlineLevel="0" collapsed="false">
      <c r="E847" s="9"/>
      <c r="F847" s="9"/>
    </row>
    <row r="848" customFormat="false" ht="15.75" hidden="false" customHeight="false" outlineLevel="0" collapsed="false">
      <c r="E848" s="9"/>
      <c r="F848" s="9"/>
    </row>
    <row r="849" customFormat="false" ht="15.75" hidden="false" customHeight="false" outlineLevel="0" collapsed="false">
      <c r="E849" s="9"/>
      <c r="F849" s="9"/>
    </row>
    <row r="850" customFormat="false" ht="15.75" hidden="false" customHeight="false" outlineLevel="0" collapsed="false">
      <c r="E850" s="9"/>
      <c r="F850" s="9"/>
    </row>
    <row r="851" customFormat="false" ht="15.75" hidden="false" customHeight="false" outlineLevel="0" collapsed="false">
      <c r="E851" s="9"/>
      <c r="F851" s="9"/>
    </row>
    <row r="852" customFormat="false" ht="15.75" hidden="false" customHeight="false" outlineLevel="0" collapsed="false">
      <c r="E852" s="9"/>
      <c r="F852" s="9"/>
    </row>
    <row r="853" customFormat="false" ht="15.75" hidden="false" customHeight="false" outlineLevel="0" collapsed="false">
      <c r="E853" s="9"/>
      <c r="F853" s="9"/>
    </row>
    <row r="854" customFormat="false" ht="15.75" hidden="false" customHeight="false" outlineLevel="0" collapsed="false">
      <c r="E854" s="9"/>
      <c r="F854" s="9"/>
    </row>
    <row r="855" customFormat="false" ht="15.75" hidden="false" customHeight="false" outlineLevel="0" collapsed="false">
      <c r="E855" s="9"/>
      <c r="F855" s="9"/>
    </row>
    <row r="856" customFormat="false" ht="15.75" hidden="false" customHeight="false" outlineLevel="0" collapsed="false">
      <c r="E856" s="9"/>
      <c r="F856" s="9"/>
    </row>
    <row r="857" customFormat="false" ht="15.75" hidden="false" customHeight="false" outlineLevel="0" collapsed="false">
      <c r="E857" s="9"/>
      <c r="F857" s="9"/>
    </row>
    <row r="858" customFormat="false" ht="15.75" hidden="false" customHeight="false" outlineLevel="0" collapsed="false">
      <c r="E858" s="9"/>
      <c r="F858" s="9"/>
    </row>
    <row r="859" customFormat="false" ht="15.75" hidden="false" customHeight="false" outlineLevel="0" collapsed="false">
      <c r="E859" s="9"/>
      <c r="F859" s="9"/>
    </row>
    <row r="860" customFormat="false" ht="15.75" hidden="false" customHeight="false" outlineLevel="0" collapsed="false">
      <c r="E860" s="9"/>
      <c r="F860" s="9"/>
    </row>
    <row r="861" customFormat="false" ht="15.75" hidden="false" customHeight="false" outlineLevel="0" collapsed="false">
      <c r="E861" s="9"/>
      <c r="F861" s="9"/>
    </row>
    <row r="862" customFormat="false" ht="15.75" hidden="false" customHeight="false" outlineLevel="0" collapsed="false">
      <c r="E862" s="9"/>
      <c r="F862" s="9"/>
    </row>
    <row r="863" customFormat="false" ht="15.75" hidden="false" customHeight="false" outlineLevel="0" collapsed="false">
      <c r="E863" s="9"/>
      <c r="F863" s="9"/>
    </row>
    <row r="864" customFormat="false" ht="15.75" hidden="false" customHeight="false" outlineLevel="0" collapsed="false">
      <c r="E864" s="9"/>
      <c r="F864" s="9"/>
    </row>
    <row r="865" customFormat="false" ht="15.75" hidden="false" customHeight="false" outlineLevel="0" collapsed="false">
      <c r="E865" s="9"/>
      <c r="F865" s="9"/>
    </row>
    <row r="866" customFormat="false" ht="15.75" hidden="false" customHeight="false" outlineLevel="0" collapsed="false">
      <c r="E866" s="9"/>
      <c r="F866" s="9"/>
    </row>
    <row r="867" customFormat="false" ht="15.75" hidden="false" customHeight="false" outlineLevel="0" collapsed="false">
      <c r="E867" s="9"/>
      <c r="F867" s="9"/>
    </row>
    <row r="868" customFormat="false" ht="15.75" hidden="false" customHeight="false" outlineLevel="0" collapsed="false">
      <c r="E868" s="9"/>
      <c r="F868" s="9"/>
    </row>
    <row r="869" customFormat="false" ht="15.75" hidden="false" customHeight="false" outlineLevel="0" collapsed="false">
      <c r="E869" s="9"/>
      <c r="F869" s="9"/>
    </row>
    <row r="870" customFormat="false" ht="15.75" hidden="false" customHeight="false" outlineLevel="0" collapsed="false">
      <c r="E870" s="9"/>
      <c r="F870" s="9"/>
    </row>
    <row r="871" customFormat="false" ht="15.75" hidden="false" customHeight="false" outlineLevel="0" collapsed="false">
      <c r="E871" s="9"/>
      <c r="F871" s="9"/>
    </row>
    <row r="872" customFormat="false" ht="15.75" hidden="false" customHeight="false" outlineLevel="0" collapsed="false">
      <c r="E872" s="9"/>
      <c r="F872" s="9"/>
    </row>
    <row r="873" customFormat="false" ht="15.75" hidden="false" customHeight="false" outlineLevel="0" collapsed="false">
      <c r="E873" s="9"/>
      <c r="F873" s="9"/>
    </row>
    <row r="874" customFormat="false" ht="15.75" hidden="false" customHeight="false" outlineLevel="0" collapsed="false">
      <c r="E874" s="9"/>
      <c r="F874" s="9"/>
    </row>
    <row r="875" customFormat="false" ht="15.75" hidden="false" customHeight="false" outlineLevel="0" collapsed="false">
      <c r="E875" s="9"/>
      <c r="F875" s="9"/>
    </row>
    <row r="876" customFormat="false" ht="15.75" hidden="false" customHeight="false" outlineLevel="0" collapsed="false">
      <c r="E876" s="9"/>
      <c r="F876" s="9"/>
    </row>
    <row r="877" customFormat="false" ht="15.75" hidden="false" customHeight="false" outlineLevel="0" collapsed="false">
      <c r="E877" s="9"/>
      <c r="F877" s="9"/>
    </row>
    <row r="878" customFormat="false" ht="15.75" hidden="false" customHeight="false" outlineLevel="0" collapsed="false">
      <c r="E878" s="9"/>
      <c r="F878" s="9"/>
    </row>
    <row r="879" customFormat="false" ht="15.75" hidden="false" customHeight="false" outlineLevel="0" collapsed="false">
      <c r="E879" s="9"/>
      <c r="F879" s="9"/>
    </row>
    <row r="880" customFormat="false" ht="15.75" hidden="false" customHeight="false" outlineLevel="0" collapsed="false">
      <c r="E880" s="9"/>
      <c r="F880" s="9"/>
    </row>
    <row r="881" customFormat="false" ht="15.75" hidden="false" customHeight="false" outlineLevel="0" collapsed="false">
      <c r="E881" s="9"/>
      <c r="F881" s="9"/>
    </row>
    <row r="882" customFormat="false" ht="15.75" hidden="false" customHeight="false" outlineLevel="0" collapsed="false">
      <c r="E882" s="9"/>
      <c r="F882" s="9"/>
    </row>
    <row r="883" customFormat="false" ht="15.75" hidden="false" customHeight="false" outlineLevel="0" collapsed="false">
      <c r="E883" s="9"/>
      <c r="F883" s="9"/>
    </row>
    <row r="884" customFormat="false" ht="15.75" hidden="false" customHeight="false" outlineLevel="0" collapsed="false">
      <c r="E884" s="9"/>
      <c r="F884" s="9"/>
    </row>
    <row r="885" customFormat="false" ht="15.75" hidden="false" customHeight="false" outlineLevel="0" collapsed="false">
      <c r="E885" s="9"/>
      <c r="F885" s="9"/>
    </row>
    <row r="886" customFormat="false" ht="15.75" hidden="false" customHeight="false" outlineLevel="0" collapsed="false">
      <c r="E886" s="9"/>
      <c r="F886" s="9"/>
    </row>
    <row r="887" customFormat="false" ht="15.75" hidden="false" customHeight="false" outlineLevel="0" collapsed="false">
      <c r="E887" s="9"/>
      <c r="F887" s="9"/>
    </row>
    <row r="888" customFormat="false" ht="15.75" hidden="false" customHeight="false" outlineLevel="0" collapsed="false">
      <c r="E888" s="9"/>
      <c r="F888" s="9"/>
    </row>
    <row r="889" customFormat="false" ht="15.75" hidden="false" customHeight="false" outlineLevel="0" collapsed="false">
      <c r="E889" s="9"/>
      <c r="F889" s="9"/>
    </row>
    <row r="890" customFormat="false" ht="15.75" hidden="false" customHeight="false" outlineLevel="0" collapsed="false">
      <c r="E890" s="9"/>
      <c r="F890" s="9"/>
    </row>
    <row r="891" customFormat="false" ht="15.75" hidden="false" customHeight="false" outlineLevel="0" collapsed="false">
      <c r="E891" s="9"/>
      <c r="F891" s="9"/>
    </row>
    <row r="892" customFormat="false" ht="15.75" hidden="false" customHeight="false" outlineLevel="0" collapsed="false">
      <c r="E892" s="9"/>
      <c r="F892" s="9"/>
    </row>
    <row r="893" customFormat="false" ht="15.75" hidden="false" customHeight="false" outlineLevel="0" collapsed="false">
      <c r="E893" s="9"/>
      <c r="F893" s="9"/>
    </row>
    <row r="894" customFormat="false" ht="15.75" hidden="false" customHeight="false" outlineLevel="0" collapsed="false">
      <c r="E894" s="9"/>
      <c r="F894" s="9"/>
    </row>
    <row r="895" customFormat="false" ht="15.75" hidden="false" customHeight="false" outlineLevel="0" collapsed="false">
      <c r="E895" s="9"/>
      <c r="F895" s="9"/>
    </row>
    <row r="896" customFormat="false" ht="15.75" hidden="false" customHeight="false" outlineLevel="0" collapsed="false">
      <c r="E896" s="9"/>
      <c r="F896" s="9"/>
    </row>
    <row r="897" customFormat="false" ht="15.75" hidden="false" customHeight="false" outlineLevel="0" collapsed="false">
      <c r="E897" s="9"/>
      <c r="F897" s="9"/>
    </row>
    <row r="898" customFormat="false" ht="15.75" hidden="false" customHeight="false" outlineLevel="0" collapsed="false">
      <c r="E898" s="9"/>
      <c r="F898" s="9"/>
    </row>
    <row r="899" customFormat="false" ht="15.75" hidden="false" customHeight="false" outlineLevel="0" collapsed="false">
      <c r="E899" s="9"/>
      <c r="F899" s="9"/>
    </row>
    <row r="900" customFormat="false" ht="15.75" hidden="false" customHeight="false" outlineLevel="0" collapsed="false">
      <c r="E900" s="9"/>
      <c r="F900" s="9"/>
    </row>
    <row r="901" customFormat="false" ht="15.75" hidden="false" customHeight="false" outlineLevel="0" collapsed="false">
      <c r="E901" s="9"/>
      <c r="F901" s="9"/>
    </row>
    <row r="902" customFormat="false" ht="15.75" hidden="false" customHeight="false" outlineLevel="0" collapsed="false">
      <c r="E902" s="9"/>
      <c r="F902" s="9"/>
    </row>
    <row r="903" customFormat="false" ht="15.75" hidden="false" customHeight="false" outlineLevel="0" collapsed="false">
      <c r="E903" s="9"/>
      <c r="F903" s="9"/>
    </row>
    <row r="904" customFormat="false" ht="15.75" hidden="false" customHeight="false" outlineLevel="0" collapsed="false">
      <c r="E904" s="9"/>
      <c r="F904" s="9"/>
    </row>
    <row r="905" customFormat="false" ht="15.75" hidden="false" customHeight="false" outlineLevel="0" collapsed="false">
      <c r="E905" s="9"/>
      <c r="F905" s="9"/>
    </row>
    <row r="906" customFormat="false" ht="15.75" hidden="false" customHeight="false" outlineLevel="0" collapsed="false">
      <c r="E906" s="9"/>
      <c r="F906" s="9"/>
    </row>
    <row r="907" customFormat="false" ht="15.75" hidden="false" customHeight="false" outlineLevel="0" collapsed="false">
      <c r="E907" s="9"/>
      <c r="F907" s="9"/>
    </row>
    <row r="908" customFormat="false" ht="15.75" hidden="false" customHeight="false" outlineLevel="0" collapsed="false">
      <c r="E908" s="9"/>
      <c r="F908" s="9"/>
    </row>
    <row r="909" customFormat="false" ht="15.75" hidden="false" customHeight="false" outlineLevel="0" collapsed="false">
      <c r="E909" s="9"/>
      <c r="F909" s="9"/>
    </row>
    <row r="910" customFormat="false" ht="15.75" hidden="false" customHeight="false" outlineLevel="0" collapsed="false">
      <c r="E910" s="9"/>
      <c r="F910" s="9"/>
    </row>
    <row r="911" customFormat="false" ht="15.75" hidden="false" customHeight="false" outlineLevel="0" collapsed="false">
      <c r="E911" s="9"/>
      <c r="F911" s="9"/>
    </row>
    <row r="912" customFormat="false" ht="15.75" hidden="false" customHeight="false" outlineLevel="0" collapsed="false">
      <c r="E912" s="9"/>
      <c r="F912" s="9"/>
    </row>
    <row r="913" customFormat="false" ht="15.75" hidden="false" customHeight="false" outlineLevel="0" collapsed="false">
      <c r="E913" s="9"/>
      <c r="F913" s="9"/>
    </row>
    <row r="914" customFormat="false" ht="15.75" hidden="false" customHeight="false" outlineLevel="0" collapsed="false">
      <c r="E914" s="9"/>
      <c r="F914" s="9"/>
    </row>
    <row r="915" customFormat="false" ht="15.75" hidden="false" customHeight="false" outlineLevel="0" collapsed="false">
      <c r="E915" s="9"/>
      <c r="F915" s="9"/>
    </row>
    <row r="916" customFormat="false" ht="15.75" hidden="false" customHeight="false" outlineLevel="0" collapsed="false">
      <c r="E916" s="9"/>
      <c r="F916" s="9"/>
    </row>
    <row r="917" customFormat="false" ht="15.75" hidden="false" customHeight="false" outlineLevel="0" collapsed="false">
      <c r="E917" s="9"/>
      <c r="F917" s="9"/>
    </row>
    <row r="918" customFormat="false" ht="15.75" hidden="false" customHeight="false" outlineLevel="0" collapsed="false">
      <c r="E918" s="9"/>
      <c r="F918" s="9"/>
    </row>
    <row r="919" customFormat="false" ht="15.75" hidden="false" customHeight="false" outlineLevel="0" collapsed="false">
      <c r="E919" s="9"/>
      <c r="F919" s="9"/>
    </row>
    <row r="920" customFormat="false" ht="15.75" hidden="false" customHeight="false" outlineLevel="0" collapsed="false">
      <c r="E920" s="9"/>
      <c r="F920" s="9"/>
    </row>
    <row r="921" customFormat="false" ht="15.75" hidden="false" customHeight="false" outlineLevel="0" collapsed="false">
      <c r="E921" s="9"/>
      <c r="F921" s="9"/>
    </row>
    <row r="922" customFormat="false" ht="15.75" hidden="false" customHeight="false" outlineLevel="0" collapsed="false">
      <c r="E922" s="9"/>
      <c r="F922" s="9"/>
    </row>
    <row r="923" customFormat="false" ht="15.75" hidden="false" customHeight="false" outlineLevel="0" collapsed="false">
      <c r="E923" s="9"/>
      <c r="F923" s="9"/>
    </row>
    <row r="924" customFormat="false" ht="15.75" hidden="false" customHeight="false" outlineLevel="0" collapsed="false">
      <c r="E924" s="9"/>
      <c r="F924" s="9"/>
    </row>
    <row r="925" customFormat="false" ht="15.75" hidden="false" customHeight="false" outlineLevel="0" collapsed="false">
      <c r="E925" s="9"/>
      <c r="F925" s="9"/>
    </row>
    <row r="926" customFormat="false" ht="15.75" hidden="false" customHeight="false" outlineLevel="0" collapsed="false">
      <c r="E926" s="9"/>
      <c r="F926" s="9"/>
    </row>
    <row r="927" customFormat="false" ht="15.75" hidden="false" customHeight="false" outlineLevel="0" collapsed="false">
      <c r="E927" s="9"/>
      <c r="F927" s="9"/>
    </row>
    <row r="928" customFormat="false" ht="15.75" hidden="false" customHeight="false" outlineLevel="0" collapsed="false">
      <c r="E928" s="9"/>
      <c r="F928" s="9"/>
    </row>
    <row r="929" customFormat="false" ht="15.75" hidden="false" customHeight="false" outlineLevel="0" collapsed="false">
      <c r="E929" s="9"/>
      <c r="F929" s="9"/>
    </row>
    <row r="930" customFormat="false" ht="15.75" hidden="false" customHeight="false" outlineLevel="0" collapsed="false">
      <c r="E930" s="9"/>
      <c r="F930" s="9"/>
    </row>
    <row r="931" customFormat="false" ht="15.75" hidden="false" customHeight="false" outlineLevel="0" collapsed="false">
      <c r="E931" s="9"/>
      <c r="F931" s="9"/>
    </row>
    <row r="932" customFormat="false" ht="15.75" hidden="false" customHeight="false" outlineLevel="0" collapsed="false">
      <c r="E932" s="9"/>
      <c r="F932" s="9"/>
    </row>
    <row r="933" customFormat="false" ht="15.75" hidden="false" customHeight="false" outlineLevel="0" collapsed="false">
      <c r="E933" s="9"/>
      <c r="F933" s="9"/>
    </row>
    <row r="934" customFormat="false" ht="15.75" hidden="false" customHeight="false" outlineLevel="0" collapsed="false">
      <c r="E934" s="9"/>
      <c r="F934" s="9"/>
    </row>
    <row r="935" customFormat="false" ht="15.75" hidden="false" customHeight="false" outlineLevel="0" collapsed="false">
      <c r="E935" s="9"/>
      <c r="F935" s="9"/>
    </row>
    <row r="936" customFormat="false" ht="15.75" hidden="false" customHeight="false" outlineLevel="0" collapsed="false">
      <c r="E936" s="9"/>
      <c r="F936" s="9"/>
    </row>
    <row r="937" customFormat="false" ht="15.75" hidden="false" customHeight="false" outlineLevel="0" collapsed="false">
      <c r="E937" s="9"/>
      <c r="F937" s="9"/>
    </row>
    <row r="938" customFormat="false" ht="15.75" hidden="false" customHeight="false" outlineLevel="0" collapsed="false">
      <c r="E938" s="9"/>
      <c r="F938" s="9"/>
    </row>
    <row r="939" customFormat="false" ht="15.75" hidden="false" customHeight="false" outlineLevel="0" collapsed="false">
      <c r="E939" s="9"/>
      <c r="F939" s="9"/>
    </row>
    <row r="940" customFormat="false" ht="15.75" hidden="false" customHeight="false" outlineLevel="0" collapsed="false">
      <c r="E940" s="9"/>
      <c r="F940" s="9"/>
    </row>
    <row r="941" customFormat="false" ht="15.75" hidden="false" customHeight="false" outlineLevel="0" collapsed="false">
      <c r="E941" s="9"/>
      <c r="F941" s="9"/>
    </row>
    <row r="942" customFormat="false" ht="15.75" hidden="false" customHeight="false" outlineLevel="0" collapsed="false">
      <c r="E942" s="9"/>
      <c r="F942" s="9"/>
    </row>
    <row r="943" customFormat="false" ht="15.75" hidden="false" customHeight="false" outlineLevel="0" collapsed="false">
      <c r="E943" s="9"/>
      <c r="F943" s="9"/>
    </row>
    <row r="944" customFormat="false" ht="15.75" hidden="false" customHeight="false" outlineLevel="0" collapsed="false">
      <c r="E944" s="9"/>
      <c r="F944" s="9"/>
    </row>
    <row r="945" customFormat="false" ht="15.75" hidden="false" customHeight="false" outlineLevel="0" collapsed="false">
      <c r="E945" s="9"/>
      <c r="F945" s="9"/>
    </row>
    <row r="946" customFormat="false" ht="15.75" hidden="false" customHeight="false" outlineLevel="0" collapsed="false">
      <c r="E946" s="9"/>
      <c r="F946" s="9"/>
    </row>
    <row r="947" customFormat="false" ht="15.75" hidden="false" customHeight="false" outlineLevel="0" collapsed="false">
      <c r="E947" s="9"/>
      <c r="F947" s="9"/>
    </row>
    <row r="948" customFormat="false" ht="15.75" hidden="false" customHeight="false" outlineLevel="0" collapsed="false">
      <c r="E948" s="9"/>
      <c r="F948" s="9"/>
    </row>
    <row r="949" customFormat="false" ht="15.75" hidden="false" customHeight="false" outlineLevel="0" collapsed="false">
      <c r="E949" s="9"/>
      <c r="F949" s="9"/>
    </row>
    <row r="950" customFormat="false" ht="15.75" hidden="false" customHeight="false" outlineLevel="0" collapsed="false">
      <c r="E950" s="9"/>
      <c r="F950" s="9"/>
    </row>
    <row r="951" customFormat="false" ht="15.75" hidden="false" customHeight="false" outlineLevel="0" collapsed="false">
      <c r="E951" s="9"/>
      <c r="F951" s="9"/>
    </row>
    <row r="952" customFormat="false" ht="15.75" hidden="false" customHeight="false" outlineLevel="0" collapsed="false">
      <c r="E952" s="9"/>
      <c r="F952" s="9"/>
    </row>
    <row r="953" customFormat="false" ht="15.75" hidden="false" customHeight="false" outlineLevel="0" collapsed="false">
      <c r="E953" s="9"/>
      <c r="F953" s="9"/>
    </row>
    <row r="954" customFormat="false" ht="15.75" hidden="false" customHeight="false" outlineLevel="0" collapsed="false">
      <c r="E954" s="9"/>
      <c r="F954" s="9"/>
    </row>
    <row r="955" customFormat="false" ht="15.75" hidden="false" customHeight="false" outlineLevel="0" collapsed="false">
      <c r="E955" s="9"/>
      <c r="F955" s="9"/>
    </row>
    <row r="956" customFormat="false" ht="15.75" hidden="false" customHeight="false" outlineLevel="0" collapsed="false">
      <c r="E956" s="9"/>
      <c r="F956" s="9"/>
    </row>
    <row r="957" customFormat="false" ht="15.75" hidden="false" customHeight="false" outlineLevel="0" collapsed="false">
      <c r="E957" s="9"/>
      <c r="F957" s="9"/>
    </row>
    <row r="958" customFormat="false" ht="15.75" hidden="false" customHeight="false" outlineLevel="0" collapsed="false">
      <c r="E958" s="9"/>
      <c r="F958" s="9"/>
    </row>
    <row r="959" customFormat="false" ht="15.75" hidden="false" customHeight="false" outlineLevel="0" collapsed="false">
      <c r="E959" s="9"/>
      <c r="F959" s="9"/>
    </row>
    <row r="960" customFormat="false" ht="15.75" hidden="false" customHeight="false" outlineLevel="0" collapsed="false">
      <c r="E960" s="9"/>
      <c r="F960" s="9"/>
    </row>
    <row r="961" customFormat="false" ht="15.75" hidden="false" customHeight="false" outlineLevel="0" collapsed="false">
      <c r="E961" s="9"/>
      <c r="F961" s="9"/>
    </row>
    <row r="962" customFormat="false" ht="15.75" hidden="false" customHeight="false" outlineLevel="0" collapsed="false">
      <c r="E962" s="9"/>
      <c r="F962" s="9"/>
    </row>
    <row r="963" customFormat="false" ht="15.75" hidden="false" customHeight="false" outlineLevel="0" collapsed="false">
      <c r="E963" s="9"/>
      <c r="F963" s="9"/>
    </row>
    <row r="964" customFormat="false" ht="15.75" hidden="false" customHeight="false" outlineLevel="0" collapsed="false">
      <c r="E964" s="9"/>
      <c r="F964" s="9"/>
    </row>
    <row r="965" customFormat="false" ht="15.75" hidden="false" customHeight="false" outlineLevel="0" collapsed="false">
      <c r="E965" s="9"/>
      <c r="F965" s="9"/>
    </row>
    <row r="966" customFormat="false" ht="15.75" hidden="false" customHeight="false" outlineLevel="0" collapsed="false">
      <c r="E966" s="9"/>
      <c r="F966" s="9"/>
    </row>
    <row r="967" customFormat="false" ht="15.75" hidden="false" customHeight="false" outlineLevel="0" collapsed="false">
      <c r="E967" s="9"/>
      <c r="F967" s="9"/>
    </row>
    <row r="968" customFormat="false" ht="15.75" hidden="false" customHeight="false" outlineLevel="0" collapsed="false">
      <c r="E968" s="9"/>
      <c r="F968" s="9"/>
    </row>
    <row r="969" customFormat="false" ht="15.75" hidden="false" customHeight="false" outlineLevel="0" collapsed="false">
      <c r="E969" s="9"/>
      <c r="F969" s="9"/>
    </row>
    <row r="970" customFormat="false" ht="15.75" hidden="false" customHeight="false" outlineLevel="0" collapsed="false">
      <c r="E970" s="9"/>
      <c r="F970" s="9"/>
    </row>
    <row r="971" customFormat="false" ht="15.75" hidden="false" customHeight="false" outlineLevel="0" collapsed="false">
      <c r="E971" s="9"/>
      <c r="F971" s="9"/>
    </row>
    <row r="972" customFormat="false" ht="15.75" hidden="false" customHeight="false" outlineLevel="0" collapsed="false">
      <c r="E972" s="9"/>
      <c r="F972" s="9"/>
    </row>
    <row r="973" customFormat="false" ht="15.75" hidden="false" customHeight="false" outlineLevel="0" collapsed="false">
      <c r="E973" s="9"/>
      <c r="F973" s="9"/>
    </row>
    <row r="974" customFormat="false" ht="15.75" hidden="false" customHeight="false" outlineLevel="0" collapsed="false">
      <c r="E974" s="9"/>
      <c r="F974" s="9"/>
    </row>
    <row r="975" customFormat="false" ht="15.75" hidden="false" customHeight="false" outlineLevel="0" collapsed="false">
      <c r="E975" s="9"/>
      <c r="F975" s="9"/>
    </row>
    <row r="976" customFormat="false" ht="15.75" hidden="false" customHeight="false" outlineLevel="0" collapsed="false">
      <c r="E976" s="9"/>
      <c r="F976" s="9"/>
    </row>
    <row r="977" customFormat="false" ht="15.75" hidden="false" customHeight="false" outlineLevel="0" collapsed="false">
      <c r="E977" s="9"/>
      <c r="F977" s="9"/>
    </row>
    <row r="978" customFormat="false" ht="15.75" hidden="false" customHeight="false" outlineLevel="0" collapsed="false">
      <c r="E978" s="9"/>
      <c r="F978" s="9"/>
    </row>
    <row r="979" customFormat="false" ht="15.75" hidden="false" customHeight="false" outlineLevel="0" collapsed="false">
      <c r="E979" s="9"/>
      <c r="F979" s="9"/>
    </row>
    <row r="980" customFormat="false" ht="15.75" hidden="false" customHeight="false" outlineLevel="0" collapsed="false">
      <c r="E980" s="9"/>
      <c r="F980" s="9"/>
    </row>
    <row r="981" customFormat="false" ht="15.75" hidden="false" customHeight="false" outlineLevel="0" collapsed="false">
      <c r="E981" s="9"/>
      <c r="F981" s="9"/>
    </row>
    <row r="982" customFormat="false" ht="15.75" hidden="false" customHeight="false" outlineLevel="0" collapsed="false">
      <c r="E982" s="9"/>
      <c r="F982" s="9"/>
    </row>
    <row r="983" customFormat="false" ht="15.75" hidden="false" customHeight="false" outlineLevel="0" collapsed="false">
      <c r="E983" s="9"/>
      <c r="F983" s="9"/>
    </row>
    <row r="984" customFormat="false" ht="15.75" hidden="false" customHeight="false" outlineLevel="0" collapsed="false">
      <c r="E984" s="9"/>
      <c r="F984" s="9"/>
    </row>
    <row r="985" customFormat="false" ht="15.75" hidden="false" customHeight="false" outlineLevel="0" collapsed="false">
      <c r="E985" s="9"/>
      <c r="F985" s="9"/>
    </row>
    <row r="986" customFormat="false" ht="15.75" hidden="false" customHeight="false" outlineLevel="0" collapsed="false">
      <c r="E986" s="9"/>
      <c r="F986" s="9"/>
    </row>
    <row r="987" customFormat="false" ht="15.75" hidden="false" customHeight="false" outlineLevel="0" collapsed="false">
      <c r="E987" s="9"/>
      <c r="F987" s="9"/>
    </row>
    <row r="988" customFormat="false" ht="15.75" hidden="false" customHeight="false" outlineLevel="0" collapsed="false">
      <c r="E988" s="9"/>
      <c r="F988" s="9"/>
    </row>
    <row r="989" customFormat="false" ht="15.75" hidden="false" customHeight="false" outlineLevel="0" collapsed="false">
      <c r="E989" s="9"/>
      <c r="F989" s="9"/>
    </row>
    <row r="990" customFormat="false" ht="15.75" hidden="false" customHeight="false" outlineLevel="0" collapsed="false">
      <c r="E990" s="9"/>
      <c r="F990" s="9"/>
    </row>
    <row r="991" customFormat="false" ht="15.75" hidden="false" customHeight="false" outlineLevel="0" collapsed="false">
      <c r="E991" s="9"/>
      <c r="F991" s="9"/>
    </row>
    <row r="992" customFormat="false" ht="15.75" hidden="false" customHeight="false" outlineLevel="0" collapsed="false">
      <c r="E992" s="9"/>
      <c r="F992" s="9"/>
    </row>
    <row r="993" customFormat="false" ht="15.75" hidden="false" customHeight="false" outlineLevel="0" collapsed="false">
      <c r="E993" s="9"/>
      <c r="F993" s="9"/>
    </row>
    <row r="994" customFormat="false" ht="15.75" hidden="false" customHeight="false" outlineLevel="0" collapsed="false">
      <c r="E994" s="9"/>
      <c r="F994" s="9"/>
    </row>
    <row r="995" customFormat="false" ht="15.75" hidden="false" customHeight="false" outlineLevel="0" collapsed="false">
      <c r="E995" s="9"/>
      <c r="F995" s="9"/>
    </row>
    <row r="996" customFormat="false" ht="15.75" hidden="false" customHeight="false" outlineLevel="0" collapsed="false">
      <c r="E996" s="9"/>
      <c r="F996" s="9"/>
    </row>
    <row r="997" customFormat="false" ht="15.75" hidden="false" customHeight="false" outlineLevel="0" collapsed="false">
      <c r="E997" s="9"/>
      <c r="F997" s="9"/>
    </row>
    <row r="998" customFormat="false" ht="15.75" hidden="false" customHeight="false" outlineLevel="0" collapsed="false">
      <c r="E998" s="9"/>
      <c r="F998" s="9"/>
    </row>
    <row r="999" customFormat="false" ht="15.75" hidden="false" customHeight="false" outlineLevel="0" collapsed="false">
      <c r="E999" s="9"/>
      <c r="F999" s="9"/>
    </row>
    <row r="1000" customFormat="false" ht="15.75" hidden="false" customHeight="false" outlineLevel="0" collapsed="false">
      <c r="E1000" s="9"/>
      <c r="F1000" s="9"/>
    </row>
  </sheetData>
  <mergeCells count="1">
    <mergeCell ref="D1:F1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15.29"/>
    <col collapsed="false" customWidth="true" hidden="false" outlineLevel="0" max="1025" min="3" style="0" width="14.43"/>
  </cols>
  <sheetData>
    <row r="1" customFormat="false" ht="15.75" hidden="false" customHeight="false" outlineLevel="0" collapsed="false">
      <c r="A1" s="33" t="s">
        <v>9227</v>
      </c>
      <c r="B1" s="33"/>
      <c r="C1" s="33"/>
    </row>
    <row r="2" customFormat="false" ht="15.75" hidden="false" customHeight="false" outlineLevel="0" collapsed="false">
      <c r="A2" s="33" t="s">
        <v>9228</v>
      </c>
      <c r="B2" s="33" t="s">
        <v>9229</v>
      </c>
      <c r="C2" s="33" t="s">
        <v>9230</v>
      </c>
    </row>
    <row r="3" customFormat="false" ht="15.75" hidden="false" customHeight="false" outlineLevel="0" collapsed="false">
      <c r="A3" s="34" t="s">
        <v>7</v>
      </c>
      <c r="B3" s="34" t="n">
        <v>25249</v>
      </c>
      <c r="C3" s="34" t="n">
        <v>5624</v>
      </c>
    </row>
    <row r="4" customFormat="false" ht="15.75" hidden="false" customHeight="false" outlineLevel="0" collapsed="false">
      <c r="A4" s="34" t="s">
        <v>6</v>
      </c>
      <c r="B4" s="34" t="n">
        <v>42829</v>
      </c>
      <c r="C4" s="34" t="n">
        <v>6238</v>
      </c>
    </row>
    <row r="5" customFormat="false" ht="15.75" hidden="false" customHeight="false" outlineLevel="0" collapsed="false">
      <c r="A5" s="34" t="s">
        <v>5</v>
      </c>
      <c r="B5" s="34" t="n">
        <v>43066</v>
      </c>
      <c r="C5" s="34" t="n">
        <v>5983</v>
      </c>
    </row>
    <row r="6" customFormat="false" ht="15.75" hidden="false" customHeight="false" outlineLevel="0" collapsed="false">
      <c r="A6" s="35" t="s">
        <v>9231</v>
      </c>
      <c r="B6" s="35"/>
      <c r="C6" s="33" t="n">
        <v>8940</v>
      </c>
    </row>
  </sheetData>
  <mergeCells count="1">
    <mergeCell ref="A6:B6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LibreOffice/6.1.5.2$Linux_X86_64 LibreOffice_project/10$Build-2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2020-01-13T17:35:09Z</dcterms:modified>
  <cp:revision>2</cp:revision>
  <dc:subject/>
  <dc:title/>
</cp:coreProperties>
</file>